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tta.u\Desktop\Filing\MD&amp;A Q4'23\ข้อมูลยื่น อื่นๆ\"/>
    </mc:Choice>
  </mc:AlternateContent>
  <xr:revisionPtr revIDLastSave="0" documentId="13_ncr:1_{63117A0E-0BF5-44B2-8C73-E53EDA7FAB9B}" xr6:coauthVersionLast="47" xr6:coauthVersionMax="47" xr10:uidLastSave="{00000000-0000-0000-0000-000000000000}"/>
  <bookViews>
    <workbookView xWindow="-108" yWindow="-108" windowWidth="23256" windowHeight="12456" xr2:uid="{71C95B6F-7AF8-4467-8CC0-161E63B6A495}"/>
  </bookViews>
  <sheets>
    <sheet name="Eng 5-7" sheetId="1" r:id="rId1"/>
    <sheet name="Eng 8 (PL)" sheetId="2" r:id="rId2"/>
    <sheet name="Eng 9" sheetId="3" r:id="rId3"/>
    <sheet name="Eng 10-12" sheetId="4" r:id="rId4"/>
  </sheets>
  <definedNames>
    <definedName name="______________________________________________________________________________pd10">{"'Summary'!$A$1:$J$46"}</definedName>
    <definedName name="______________________________________________________________________________PD11">{"'Summary'!$A$1:$J$46"}</definedName>
    <definedName name="______________________________________________________________________________pd12">{"'Summary'!$A$1:$J$46"}</definedName>
    <definedName name="______________________________________________________________________________pd9">{"'Summary'!$A$1:$J$46"}</definedName>
    <definedName name="______________________________________________________________________________SD30">{"'Summary'!$A$1:$J$46"}</definedName>
    <definedName name="______________________________________________________________________________sd31">{"'Summary'!$A$1:$J$46"}</definedName>
    <definedName name="_____________________________________________________________________________pd10">{"'Summary'!$A$1:$J$46"}</definedName>
    <definedName name="_____________________________________________________________________________PD11">{"'Summary'!$A$1:$J$46"}</definedName>
    <definedName name="_____________________________________________________________________________pd12">{"'Summary'!$A$1:$J$46"}</definedName>
    <definedName name="_____________________________________________________________________________pd9">{"'Summary'!$A$1:$J$46"}</definedName>
    <definedName name="_____________________________________________________________________________SD30">{"'Summary'!$A$1:$J$46"}</definedName>
    <definedName name="_____________________________________________________________________________sd31">{"'Summary'!$A$1:$J$46"}</definedName>
    <definedName name="____________________________________________________________________________pd10">{"'Summary'!$A$1:$J$46"}</definedName>
    <definedName name="____________________________________________________________________________PD11">{"'Summary'!$A$1:$J$46"}</definedName>
    <definedName name="____________________________________________________________________________pd12">{"'Summary'!$A$1:$J$46"}</definedName>
    <definedName name="____________________________________________________________________________pd9">{"'Summary'!$A$1:$J$46"}</definedName>
    <definedName name="____________________________________________________________________________SD30">{"'Summary'!$A$1:$J$46"}</definedName>
    <definedName name="____________________________________________________________________________sd31">{"'Summary'!$A$1:$J$46"}</definedName>
    <definedName name="___________________________________________________________________________pd10">{"'Summary'!$A$1:$J$46"}</definedName>
    <definedName name="___________________________________________________________________________PD11">{"'Summary'!$A$1:$J$46"}</definedName>
    <definedName name="___________________________________________________________________________pd12">{"'Summary'!$A$1:$J$46"}</definedName>
    <definedName name="___________________________________________________________________________pd9">{"'Summary'!$A$1:$J$46"}</definedName>
    <definedName name="___________________________________________________________________________SD30">{"'Summary'!$A$1:$J$46"}</definedName>
    <definedName name="___________________________________________________________________________sd31">{"'Summary'!$A$1:$J$46"}</definedName>
    <definedName name="__________________________________________________________________________pd10">{"'Summary'!$A$1:$J$46"}</definedName>
    <definedName name="__________________________________________________________________________PD11">{"'Summary'!$A$1:$J$46"}</definedName>
    <definedName name="__________________________________________________________________________pd12">{"'Summary'!$A$1:$J$46"}</definedName>
    <definedName name="__________________________________________________________________________pd9">{"'Summary'!$A$1:$J$46"}</definedName>
    <definedName name="__________________________________________________________________________SD30">{"'Summary'!$A$1:$J$46"}</definedName>
    <definedName name="__________________________________________________________________________sd31">{"'Summary'!$A$1:$J$46"}</definedName>
    <definedName name="_________________________________________________________________________pd10">{"'Summary'!$A$1:$J$46"}</definedName>
    <definedName name="_________________________________________________________________________PD11">{"'Summary'!$A$1:$J$46"}</definedName>
    <definedName name="_________________________________________________________________________pd12">{"'Summary'!$A$1:$J$46"}</definedName>
    <definedName name="_________________________________________________________________________pd9">{"'Summary'!$A$1:$J$46"}</definedName>
    <definedName name="_________________________________________________________________________SD30">{"'Summary'!$A$1:$J$46"}</definedName>
    <definedName name="_________________________________________________________________________sd31">{"'Summary'!$A$1:$J$46"}</definedName>
    <definedName name="________________________________________________________________________pd10">{"'Summary'!$A$1:$J$46"}</definedName>
    <definedName name="________________________________________________________________________PD11">{"'Summary'!$A$1:$J$46"}</definedName>
    <definedName name="________________________________________________________________________pd12">{"'Summary'!$A$1:$J$46"}</definedName>
    <definedName name="________________________________________________________________________pd9">{"'Summary'!$A$1:$J$46"}</definedName>
    <definedName name="________________________________________________________________________SD30">{"'Summary'!$A$1:$J$46"}</definedName>
    <definedName name="________________________________________________________________________sd31">{"'Summary'!$A$1:$J$46"}</definedName>
    <definedName name="_______________________________________________________________________pd10">{"'Summary'!$A$1:$J$46"}</definedName>
    <definedName name="_______________________________________________________________________PD11">{"'Summary'!$A$1:$J$46"}</definedName>
    <definedName name="_______________________________________________________________________pd12">{"'Summary'!$A$1:$J$46"}</definedName>
    <definedName name="_______________________________________________________________________pd9">{"'Summary'!$A$1:$J$46"}</definedName>
    <definedName name="_______________________________________________________________________SD30">{"'Summary'!$A$1:$J$46"}</definedName>
    <definedName name="_______________________________________________________________________sd31">{"'Summary'!$A$1:$J$46"}</definedName>
    <definedName name="______________________________________________________________________pd10">{"'Summary'!$A$1:$J$46"}</definedName>
    <definedName name="______________________________________________________________________PD11">{"'Summary'!$A$1:$J$46"}</definedName>
    <definedName name="______________________________________________________________________pd12">{"'Summary'!$A$1:$J$46"}</definedName>
    <definedName name="______________________________________________________________________pd9">{"'Summary'!$A$1:$J$46"}</definedName>
    <definedName name="______________________________________________________________________SD30">{"'Summary'!$A$1:$J$46"}</definedName>
    <definedName name="______________________________________________________________________sd31">{"'Summary'!$A$1:$J$46"}</definedName>
    <definedName name="_____________________________________________________________________pd10">{"'Summary'!$A$1:$J$46"}</definedName>
    <definedName name="_____________________________________________________________________PD11">{"'Summary'!$A$1:$J$46"}</definedName>
    <definedName name="_____________________________________________________________________pd12">{"'Summary'!$A$1:$J$46"}</definedName>
    <definedName name="_____________________________________________________________________pd9">{"'Summary'!$A$1:$J$46"}</definedName>
    <definedName name="_____________________________________________________________________SD30">{"'Summary'!$A$1:$J$46"}</definedName>
    <definedName name="_____________________________________________________________________sd31">{"'Summary'!$A$1:$J$46"}</definedName>
    <definedName name="____________________________________________________________________pd10">{"'Summary'!$A$1:$J$46"}</definedName>
    <definedName name="____________________________________________________________________PD11">{"'Summary'!$A$1:$J$46"}</definedName>
    <definedName name="____________________________________________________________________pd12">{"'Summary'!$A$1:$J$46"}</definedName>
    <definedName name="____________________________________________________________________pd9">{"'Summary'!$A$1:$J$46"}</definedName>
    <definedName name="____________________________________________________________________SD30">{"'Summary'!$A$1:$J$46"}</definedName>
    <definedName name="____________________________________________________________________sd31">{"'Summary'!$A$1:$J$46"}</definedName>
    <definedName name="___________________________________________________________________pd10">{"'Summary'!$A$1:$J$46"}</definedName>
    <definedName name="___________________________________________________________________PD11">{"'Summary'!$A$1:$J$46"}</definedName>
    <definedName name="___________________________________________________________________pd12">{"'Summary'!$A$1:$J$46"}</definedName>
    <definedName name="___________________________________________________________________pd9">{"'Summary'!$A$1:$J$46"}</definedName>
    <definedName name="___________________________________________________________________SD30">{"'Summary'!$A$1:$J$46"}</definedName>
    <definedName name="___________________________________________________________________sd31">{"'Summary'!$A$1:$J$46"}</definedName>
    <definedName name="__________________________________________________________________pd10">{"'Summary'!$A$1:$J$46"}</definedName>
    <definedName name="__________________________________________________________________PD11">{"'Summary'!$A$1:$J$46"}</definedName>
    <definedName name="__________________________________________________________________pd12">{"'Summary'!$A$1:$J$46"}</definedName>
    <definedName name="__________________________________________________________________pd9">{"'Summary'!$A$1:$J$46"}</definedName>
    <definedName name="__________________________________________________________________SD30">{"'Summary'!$A$1:$J$46"}</definedName>
    <definedName name="__________________________________________________________________sd31">{"'Summary'!$A$1:$J$46"}</definedName>
    <definedName name="_________________________________________________________________pd10">{"'Summary'!$A$1:$J$46"}</definedName>
    <definedName name="_________________________________________________________________PD11">{"'Summary'!$A$1:$J$46"}</definedName>
    <definedName name="_________________________________________________________________pd12">{"'Summary'!$A$1:$J$46"}</definedName>
    <definedName name="_________________________________________________________________pd9">{"'Summary'!$A$1:$J$46"}</definedName>
    <definedName name="_________________________________________________________________SD30">{"'Summary'!$A$1:$J$46"}</definedName>
    <definedName name="_________________________________________________________________sd31">{"'Summary'!$A$1:$J$46"}</definedName>
    <definedName name="________________________________________________________________pd10">{"'Summary'!$A$1:$J$46"}</definedName>
    <definedName name="________________________________________________________________PD11">{"'Summary'!$A$1:$J$46"}</definedName>
    <definedName name="________________________________________________________________pd12">{"'Summary'!$A$1:$J$46"}</definedName>
    <definedName name="________________________________________________________________pd9">{"'Summary'!$A$1:$J$46"}</definedName>
    <definedName name="________________________________________________________________SD30">{"'Summary'!$A$1:$J$46"}</definedName>
    <definedName name="________________________________________________________________sd31">{"'Summary'!$A$1:$J$46"}</definedName>
    <definedName name="_______________________________________________________________pd10">{"'Summary'!$A$1:$J$46"}</definedName>
    <definedName name="_______________________________________________________________PD11">{"'Summary'!$A$1:$J$46"}</definedName>
    <definedName name="_______________________________________________________________pd12">{"'Summary'!$A$1:$J$46"}</definedName>
    <definedName name="_______________________________________________________________pd9">{"'Summary'!$A$1:$J$46"}</definedName>
    <definedName name="_______________________________________________________________SD30">{"'Summary'!$A$1:$J$46"}</definedName>
    <definedName name="_______________________________________________________________sd31">{"'Summary'!$A$1:$J$46"}</definedName>
    <definedName name="______________________________________________________________pd10">{"'Summary'!$A$1:$J$46"}</definedName>
    <definedName name="______________________________________________________________PD11">{"'Summary'!$A$1:$J$46"}</definedName>
    <definedName name="______________________________________________________________pd12">{"'Summary'!$A$1:$J$46"}</definedName>
    <definedName name="______________________________________________________________pd9">{"'Summary'!$A$1:$J$46"}</definedName>
    <definedName name="______________________________________________________________SD30">{"'Summary'!$A$1:$J$46"}</definedName>
    <definedName name="______________________________________________________________sd31">{"'Summary'!$A$1:$J$46"}</definedName>
    <definedName name="_____________________________________________________________pd10">{"'Summary'!$A$1:$J$46"}</definedName>
    <definedName name="_____________________________________________________________PD11">{"'Summary'!$A$1:$J$46"}</definedName>
    <definedName name="_____________________________________________________________pd12">{"'Summary'!$A$1:$J$46"}</definedName>
    <definedName name="_____________________________________________________________pd9">{"'Summary'!$A$1:$J$46"}</definedName>
    <definedName name="_____________________________________________________________SD30">{"'Summary'!$A$1:$J$46"}</definedName>
    <definedName name="_____________________________________________________________sd31">{"'Summary'!$A$1:$J$46"}</definedName>
    <definedName name="____________________________________________________________pd10">{"'Summary'!$A$1:$J$46"}</definedName>
    <definedName name="____________________________________________________________PD11">{"'Summary'!$A$1:$J$46"}</definedName>
    <definedName name="____________________________________________________________pd12">{"'Summary'!$A$1:$J$46"}</definedName>
    <definedName name="____________________________________________________________pd9">{"'Summary'!$A$1:$J$46"}</definedName>
    <definedName name="____________________________________________________________SD30">{"'Summary'!$A$1:$J$46"}</definedName>
    <definedName name="____________________________________________________________sd31">{"'Summary'!$A$1:$J$46"}</definedName>
    <definedName name="___________________________________________________________pd10">{"'Summary'!$A$1:$J$46"}</definedName>
    <definedName name="___________________________________________________________PD11">{"'Summary'!$A$1:$J$46"}</definedName>
    <definedName name="___________________________________________________________pd12">{"'Summary'!$A$1:$J$46"}</definedName>
    <definedName name="___________________________________________________________pd9">{"'Summary'!$A$1:$J$46"}</definedName>
    <definedName name="___________________________________________________________SD30">{"'Summary'!$A$1:$J$46"}</definedName>
    <definedName name="___________________________________________________________sd31">{"'Summary'!$A$1:$J$46"}</definedName>
    <definedName name="__________________________________________________________pd10">{"'Summary'!$A$1:$J$46"}</definedName>
    <definedName name="__________________________________________________________PD11">{"'Summary'!$A$1:$J$46"}</definedName>
    <definedName name="__________________________________________________________pd12">{"'Summary'!$A$1:$J$46"}</definedName>
    <definedName name="__________________________________________________________pd9">{"'Summary'!$A$1:$J$46"}</definedName>
    <definedName name="__________________________________________________________SD30">{"'Summary'!$A$1:$J$46"}</definedName>
    <definedName name="__________________________________________________________sd31">{"'Summary'!$A$1:$J$46"}</definedName>
    <definedName name="_________________________________________________________pd10">{"'Summary'!$A$1:$J$46"}</definedName>
    <definedName name="_________________________________________________________PD11">{"'Summary'!$A$1:$J$46"}</definedName>
    <definedName name="_________________________________________________________pd12">{"'Summary'!$A$1:$J$46"}</definedName>
    <definedName name="_________________________________________________________pd9">{"'Summary'!$A$1:$J$46"}</definedName>
    <definedName name="_________________________________________________________SD30">{"'Summary'!$A$1:$J$46"}</definedName>
    <definedName name="_________________________________________________________sd31">{"'Summary'!$A$1:$J$46"}</definedName>
    <definedName name="________________________________________________________pd10">{"'Summary'!$A$1:$J$46"}</definedName>
    <definedName name="________________________________________________________PD11">{"'Summary'!$A$1:$J$46"}</definedName>
    <definedName name="________________________________________________________pd12">{"'Summary'!$A$1:$J$46"}</definedName>
    <definedName name="________________________________________________________pd9">{"'Summary'!$A$1:$J$46"}</definedName>
    <definedName name="________________________________________________________SD30">{"'Summary'!$A$1:$J$46"}</definedName>
    <definedName name="________________________________________________________sd31">{"'Summary'!$A$1:$J$46"}</definedName>
    <definedName name="_______________________________________________________pd10">{"'Summary'!$A$1:$J$46"}</definedName>
    <definedName name="_______________________________________________________PD11">{"'Summary'!$A$1:$J$46"}</definedName>
    <definedName name="_______________________________________________________pd12">{"'Summary'!$A$1:$J$46"}</definedName>
    <definedName name="_______________________________________________________pd9">{"'Summary'!$A$1:$J$46"}</definedName>
    <definedName name="_______________________________________________________SD30">{"'Summary'!$A$1:$J$46"}</definedName>
    <definedName name="_______________________________________________________sd31">{"'Summary'!$A$1:$J$46"}</definedName>
    <definedName name="______________________________________________________pd10">{"'Summary'!$A$1:$J$46"}</definedName>
    <definedName name="______________________________________________________PD11">{"'Summary'!$A$1:$J$46"}</definedName>
    <definedName name="______________________________________________________pd12">{"'Summary'!$A$1:$J$46"}</definedName>
    <definedName name="______________________________________________________pd9">{"'Summary'!$A$1:$J$46"}</definedName>
    <definedName name="______________________________________________________SD30">{"'Summary'!$A$1:$J$46"}</definedName>
    <definedName name="______________________________________________________sd31">{"'Summary'!$A$1:$J$46"}</definedName>
    <definedName name="_____________________________________________________pd10">{"'Summary'!$A$1:$J$46"}</definedName>
    <definedName name="_____________________________________________________PD11">{"'Summary'!$A$1:$J$46"}</definedName>
    <definedName name="_____________________________________________________pd12">{"'Summary'!$A$1:$J$46"}</definedName>
    <definedName name="_____________________________________________________pd9">{"'Summary'!$A$1:$J$46"}</definedName>
    <definedName name="_____________________________________________________SD30">{"'Summary'!$A$1:$J$46"}</definedName>
    <definedName name="_____________________________________________________sd31">{"'Summary'!$A$1:$J$46"}</definedName>
    <definedName name="____________________________________________________pd10">{"'Summary'!$A$1:$J$46"}</definedName>
    <definedName name="____________________________________________________PD11">{"'Summary'!$A$1:$J$46"}</definedName>
    <definedName name="____________________________________________________pd12">{"'Summary'!$A$1:$J$46"}</definedName>
    <definedName name="____________________________________________________pd9">{"'Summary'!$A$1:$J$46"}</definedName>
    <definedName name="____________________________________________________SD30">{"'Summary'!$A$1:$J$46"}</definedName>
    <definedName name="____________________________________________________sd31">{"'Summary'!$A$1:$J$46"}</definedName>
    <definedName name="___________________________________________________pd10">{"'Summary'!$A$1:$J$46"}</definedName>
    <definedName name="___________________________________________________PD11">{"'Summary'!$A$1:$J$46"}</definedName>
    <definedName name="___________________________________________________pd12">{"'Summary'!$A$1:$J$46"}</definedName>
    <definedName name="___________________________________________________pd9">{"'Summary'!$A$1:$J$46"}</definedName>
    <definedName name="___________________________________________________SD30">{"'Summary'!$A$1:$J$46"}</definedName>
    <definedName name="___________________________________________________sd31">{"'Summary'!$A$1:$J$46"}</definedName>
    <definedName name="__________________________________________________pd10">{"'Summary'!$A$1:$J$46"}</definedName>
    <definedName name="__________________________________________________PD11">{"'Summary'!$A$1:$J$46"}</definedName>
    <definedName name="__________________________________________________pd12">{"'Summary'!$A$1:$J$46"}</definedName>
    <definedName name="__________________________________________________pd9">{"'Summary'!$A$1:$J$46"}</definedName>
    <definedName name="__________________________________________________SD30">{"'Summary'!$A$1:$J$46"}</definedName>
    <definedName name="__________________________________________________sd31">{"'Summary'!$A$1:$J$46"}</definedName>
    <definedName name="_________________________________________________pd10">{"'Summary'!$A$1:$J$46"}</definedName>
    <definedName name="_________________________________________________PD11">{"'Summary'!$A$1:$J$46"}</definedName>
    <definedName name="_________________________________________________pd12">{"'Summary'!$A$1:$J$46"}</definedName>
    <definedName name="_________________________________________________pd9">{"'Summary'!$A$1:$J$46"}</definedName>
    <definedName name="_________________________________________________SD30">{"'Summary'!$A$1:$J$46"}</definedName>
    <definedName name="_________________________________________________sd31">{"'Summary'!$A$1:$J$46"}</definedName>
    <definedName name="________________________________________________pd10">{"'Summary'!$A$1:$J$46"}</definedName>
    <definedName name="________________________________________________PD11">{"'Summary'!$A$1:$J$46"}</definedName>
    <definedName name="________________________________________________pd12">{"'Summary'!$A$1:$J$46"}</definedName>
    <definedName name="________________________________________________pd9">{"'Summary'!$A$1:$J$46"}</definedName>
    <definedName name="________________________________________________SD30">{"'Summary'!$A$1:$J$46"}</definedName>
    <definedName name="________________________________________________sd31">{"'Summary'!$A$1:$J$46"}</definedName>
    <definedName name="_______________________________________________pd10">{"'Summary'!$A$1:$J$46"}</definedName>
    <definedName name="_______________________________________________PD11">{"'Summary'!$A$1:$J$46"}</definedName>
    <definedName name="_______________________________________________pd12">{"'Summary'!$A$1:$J$46"}</definedName>
    <definedName name="_______________________________________________pd9">{"'Summary'!$A$1:$J$46"}</definedName>
    <definedName name="_______________________________________________SD30">{"'Summary'!$A$1:$J$46"}</definedName>
    <definedName name="_______________________________________________sd31">{"'Summary'!$A$1:$J$46"}</definedName>
    <definedName name="______________________________________________pd10">{"'Summary'!$A$1:$J$46"}</definedName>
    <definedName name="______________________________________________PD11">{"'Summary'!$A$1:$J$46"}</definedName>
    <definedName name="______________________________________________pd12">{"'Summary'!$A$1:$J$46"}</definedName>
    <definedName name="______________________________________________pd9">{"'Summary'!$A$1:$J$46"}</definedName>
    <definedName name="______________________________________________SD30">{"'Summary'!$A$1:$J$46"}</definedName>
    <definedName name="______________________________________________sd31">{"'Summary'!$A$1:$J$46"}</definedName>
    <definedName name="_____________________________________________pd10">{"'Summary'!$A$1:$J$46"}</definedName>
    <definedName name="_____________________________________________PD11">{"'Summary'!$A$1:$J$46"}</definedName>
    <definedName name="_____________________________________________pd12">{"'Summary'!$A$1:$J$46"}</definedName>
    <definedName name="_____________________________________________pd9">{"'Summary'!$A$1:$J$46"}</definedName>
    <definedName name="_____________________________________________SD30">{"'Summary'!$A$1:$J$46"}</definedName>
    <definedName name="_____________________________________________sd31">{"'Summary'!$A$1:$J$46"}</definedName>
    <definedName name="____________________________________________pd10">{"'Summary'!$A$1:$J$46"}</definedName>
    <definedName name="____________________________________________PD11">{"'Summary'!$A$1:$J$46"}</definedName>
    <definedName name="____________________________________________pd12">{"'Summary'!$A$1:$J$46"}</definedName>
    <definedName name="____________________________________________pd9">{"'Summary'!$A$1:$J$46"}</definedName>
    <definedName name="____________________________________________SD30">{"'Summary'!$A$1:$J$46"}</definedName>
    <definedName name="____________________________________________sd31">{"'Summary'!$A$1:$J$46"}</definedName>
    <definedName name="___________________________________________pd10">{"'Summary'!$A$1:$J$46"}</definedName>
    <definedName name="___________________________________________PD11">{"'Summary'!$A$1:$J$46"}</definedName>
    <definedName name="___________________________________________pd12">{"'Summary'!$A$1:$J$46"}</definedName>
    <definedName name="___________________________________________pd9">{"'Summary'!$A$1:$J$46"}</definedName>
    <definedName name="___________________________________________SD30">{"'Summary'!$A$1:$J$46"}</definedName>
    <definedName name="___________________________________________sd31">{"'Summary'!$A$1:$J$46"}</definedName>
    <definedName name="__________________________________________pd10">{"'Summary'!$A$1:$J$46"}</definedName>
    <definedName name="__________________________________________PD11">{"'Summary'!$A$1:$J$46"}</definedName>
    <definedName name="__________________________________________pd12">{"'Summary'!$A$1:$J$46"}</definedName>
    <definedName name="__________________________________________pd9">{"'Summary'!$A$1:$J$46"}</definedName>
    <definedName name="__________________________________________SD30">{"'Summary'!$A$1:$J$46"}</definedName>
    <definedName name="__________________________________________sd31">{"'Summary'!$A$1:$J$46"}</definedName>
    <definedName name="_________________________________________pd10">{"'Summary'!$A$1:$J$46"}</definedName>
    <definedName name="_________________________________________PD11">{"'Summary'!$A$1:$J$46"}</definedName>
    <definedName name="_________________________________________pd12">{"'Summary'!$A$1:$J$46"}</definedName>
    <definedName name="_________________________________________pd9">{"'Summary'!$A$1:$J$46"}</definedName>
    <definedName name="_________________________________________SD30">{"'Summary'!$A$1:$J$46"}</definedName>
    <definedName name="_________________________________________sd31">{"'Summary'!$A$1:$J$46"}</definedName>
    <definedName name="________________________________________pd10">{"'Summary'!$A$1:$J$46"}</definedName>
    <definedName name="________________________________________PD11">{"'Summary'!$A$1:$J$46"}</definedName>
    <definedName name="________________________________________pd12">{"'Summary'!$A$1:$J$46"}</definedName>
    <definedName name="________________________________________pd9">{"'Summary'!$A$1:$J$46"}</definedName>
    <definedName name="________________________________________SD30">{"'Summary'!$A$1:$J$46"}</definedName>
    <definedName name="________________________________________sd31">{"'Summary'!$A$1:$J$46"}</definedName>
    <definedName name="_______________________________________pd10">{"'Summary'!$A$1:$J$46"}</definedName>
    <definedName name="_______________________________________PD11">{"'Summary'!$A$1:$J$46"}</definedName>
    <definedName name="_______________________________________pd12">{"'Summary'!$A$1:$J$46"}</definedName>
    <definedName name="_______________________________________pd9">{"'Summary'!$A$1:$J$46"}</definedName>
    <definedName name="_______________________________________SD30">{"'Summary'!$A$1:$J$46"}</definedName>
    <definedName name="_______________________________________sd31">{"'Summary'!$A$1:$J$46"}</definedName>
    <definedName name="______________________________________pd10">{"'Summary'!$A$1:$J$46"}</definedName>
    <definedName name="______________________________________PD11">{"'Summary'!$A$1:$J$46"}</definedName>
    <definedName name="______________________________________pd12">{"'Summary'!$A$1:$J$46"}</definedName>
    <definedName name="______________________________________pd9">{"'Summary'!$A$1:$J$46"}</definedName>
    <definedName name="______________________________________SD30">{"'Summary'!$A$1:$J$46"}</definedName>
    <definedName name="______________________________________sd31">{"'Summary'!$A$1:$J$46"}</definedName>
    <definedName name="_____________________________________pd10">{"'Summary'!$A$1:$J$46"}</definedName>
    <definedName name="_____________________________________PD11">{"'Summary'!$A$1:$J$46"}</definedName>
    <definedName name="_____________________________________pd12">{"'Summary'!$A$1:$J$46"}</definedName>
    <definedName name="_____________________________________pd9">{"'Summary'!$A$1:$J$46"}</definedName>
    <definedName name="_____________________________________SD30">{"'Summary'!$A$1:$J$46"}</definedName>
    <definedName name="_____________________________________sd31">{"'Summary'!$A$1:$J$46"}</definedName>
    <definedName name="____________________________________pd10">{"'Summary'!$A$1:$J$46"}</definedName>
    <definedName name="____________________________________PD11">{"'Summary'!$A$1:$J$46"}</definedName>
    <definedName name="____________________________________pd12">{"'Summary'!$A$1:$J$46"}</definedName>
    <definedName name="____________________________________pd9">{"'Summary'!$A$1:$J$46"}</definedName>
    <definedName name="____________________________________SD30">{"'Summary'!$A$1:$J$46"}</definedName>
    <definedName name="____________________________________sd31">{"'Summary'!$A$1:$J$46"}</definedName>
    <definedName name="___________________________________pd10">{"'Summary'!$A$1:$J$46"}</definedName>
    <definedName name="___________________________________PD11">{"'Summary'!$A$1:$J$46"}</definedName>
    <definedName name="___________________________________pd12">{"'Summary'!$A$1:$J$46"}</definedName>
    <definedName name="___________________________________pd9">{"'Summary'!$A$1:$J$46"}</definedName>
    <definedName name="___________________________________SD30">{"'Summary'!$A$1:$J$46"}</definedName>
    <definedName name="___________________________________sd31">{"'Summary'!$A$1:$J$46"}</definedName>
    <definedName name="__________________________________pd10">{"'Summary'!$A$1:$J$46"}</definedName>
    <definedName name="__________________________________PD11">{"'Summary'!$A$1:$J$46"}</definedName>
    <definedName name="__________________________________pd12">{"'Summary'!$A$1:$J$46"}</definedName>
    <definedName name="__________________________________pd9">{"'Summary'!$A$1:$J$46"}</definedName>
    <definedName name="__________________________________SD30">{"'Summary'!$A$1:$J$46"}</definedName>
    <definedName name="__________________________________sd31">{"'Summary'!$A$1:$J$46"}</definedName>
    <definedName name="_________________________________pd10">{"'Summary'!$A$1:$J$46"}</definedName>
    <definedName name="_________________________________PD11">{"'Summary'!$A$1:$J$46"}</definedName>
    <definedName name="_________________________________pd12">{"'Summary'!$A$1:$J$46"}</definedName>
    <definedName name="_________________________________pd9">{"'Summary'!$A$1:$J$46"}</definedName>
    <definedName name="_________________________________SD30">{"'Summary'!$A$1:$J$46"}</definedName>
    <definedName name="_________________________________sd31">{"'Summary'!$A$1:$J$46"}</definedName>
    <definedName name="________________________________pd10">{"'Summary'!$A$1:$J$46"}</definedName>
    <definedName name="________________________________PD11">{"'Summary'!$A$1:$J$46"}</definedName>
    <definedName name="________________________________pd12">{"'Summary'!$A$1:$J$46"}</definedName>
    <definedName name="________________________________pd9">{"'Summary'!$A$1:$J$46"}</definedName>
    <definedName name="________________________________SD30">{"'Summary'!$A$1:$J$46"}</definedName>
    <definedName name="________________________________sd31">{"'Summary'!$A$1:$J$46"}</definedName>
    <definedName name="_______________________________pd10">{"'Summary'!$A$1:$J$46"}</definedName>
    <definedName name="_______________________________PD11">{"'Summary'!$A$1:$J$46"}</definedName>
    <definedName name="_______________________________pd12">{"'Summary'!$A$1:$J$46"}</definedName>
    <definedName name="_______________________________pd9">{"'Summary'!$A$1:$J$46"}</definedName>
    <definedName name="_______________________________SD30">{"'Summary'!$A$1:$J$46"}</definedName>
    <definedName name="_______________________________sd31">{"'Summary'!$A$1:$J$46"}</definedName>
    <definedName name="______________________________pd10">{"'Summary'!$A$1:$J$46"}</definedName>
    <definedName name="______________________________PD11">{"'Summary'!$A$1:$J$46"}</definedName>
    <definedName name="______________________________pd12">{"'Summary'!$A$1:$J$46"}</definedName>
    <definedName name="______________________________pd9">{"'Summary'!$A$1:$J$46"}</definedName>
    <definedName name="______________________________SD30">{"'Summary'!$A$1:$J$46"}</definedName>
    <definedName name="______________________________sd31">{"'Summary'!$A$1:$J$46"}</definedName>
    <definedName name="_____________________________pd10">{"'Summary'!$A$1:$J$46"}</definedName>
    <definedName name="_____________________________PD11">{"'Summary'!$A$1:$J$46"}</definedName>
    <definedName name="_____________________________pd12">{"'Summary'!$A$1:$J$46"}</definedName>
    <definedName name="_____________________________pd9">{"'Summary'!$A$1:$J$46"}</definedName>
    <definedName name="_____________________________SD30">{"'Summary'!$A$1:$J$46"}</definedName>
    <definedName name="_____________________________sd31">{"'Summary'!$A$1:$J$46"}</definedName>
    <definedName name="____________________________pd10">{"'Summary'!$A$1:$J$46"}</definedName>
    <definedName name="____________________________PD11">{"'Summary'!$A$1:$J$46"}</definedName>
    <definedName name="____________________________pd12">{"'Summary'!$A$1:$J$46"}</definedName>
    <definedName name="____________________________pd9">{"'Summary'!$A$1:$J$46"}</definedName>
    <definedName name="____________________________SD30">{"'Summary'!$A$1:$J$46"}</definedName>
    <definedName name="____________________________sd31">{"'Summary'!$A$1:$J$46"}</definedName>
    <definedName name="___________________________pd10">{"'Summary'!$A$1:$J$46"}</definedName>
    <definedName name="___________________________PD11">{"'Summary'!$A$1:$J$46"}</definedName>
    <definedName name="___________________________pd12">{"'Summary'!$A$1:$J$46"}</definedName>
    <definedName name="___________________________pd9">{"'Summary'!$A$1:$J$46"}</definedName>
    <definedName name="___________________________SD30">{"'Summary'!$A$1:$J$46"}</definedName>
    <definedName name="___________________________sd31">{"'Summary'!$A$1:$J$46"}</definedName>
    <definedName name="__________________________pd10">{"'Summary'!$A$1:$J$46"}</definedName>
    <definedName name="__________________________PD11">{"'Summary'!$A$1:$J$46"}</definedName>
    <definedName name="__________________________pd12">{"'Summary'!$A$1:$J$46"}</definedName>
    <definedName name="__________________________pd9">{"'Summary'!$A$1:$J$46"}</definedName>
    <definedName name="__________________________SD30">{"'Summary'!$A$1:$J$46"}</definedName>
    <definedName name="__________________________sd31">{"'Summary'!$A$1:$J$46"}</definedName>
    <definedName name="_________________________pd10">{"'Summary'!$A$1:$J$46"}</definedName>
    <definedName name="_________________________PD11">{"'Summary'!$A$1:$J$46"}</definedName>
    <definedName name="_________________________pd12">{"'Summary'!$A$1:$J$46"}</definedName>
    <definedName name="_________________________pd9">{"'Summary'!$A$1:$J$46"}</definedName>
    <definedName name="_________________________SD30">{"'Summary'!$A$1:$J$46"}</definedName>
    <definedName name="_________________________sd31">{"'Summary'!$A$1:$J$46"}</definedName>
    <definedName name="________________________pd10">{"'Summary'!$A$1:$J$46"}</definedName>
    <definedName name="________________________PD11">{"'Summary'!$A$1:$J$46"}</definedName>
    <definedName name="________________________pd12">{"'Summary'!$A$1:$J$46"}</definedName>
    <definedName name="________________________pd9">{"'Summary'!$A$1:$J$46"}</definedName>
    <definedName name="________________________SD30">{"'Summary'!$A$1:$J$46"}</definedName>
    <definedName name="________________________sd31">{"'Summary'!$A$1:$J$46"}</definedName>
    <definedName name="_______________________pd10">{"'Summary'!$A$1:$J$46"}</definedName>
    <definedName name="_______________________PD11">{"'Summary'!$A$1:$J$46"}</definedName>
    <definedName name="_______________________pd12">{"'Summary'!$A$1:$J$46"}</definedName>
    <definedName name="_______________________pd9">{"'Summary'!$A$1:$J$46"}</definedName>
    <definedName name="_______________________SD30">{"'Summary'!$A$1:$J$46"}</definedName>
    <definedName name="_______________________sd31">{"'Summary'!$A$1:$J$46"}</definedName>
    <definedName name="______________________pd10">{"'Summary'!$A$1:$J$46"}</definedName>
    <definedName name="______________________PD11">{"'Summary'!$A$1:$J$46"}</definedName>
    <definedName name="______________________pd12">{"'Summary'!$A$1:$J$46"}</definedName>
    <definedName name="______________________pd9">{"'Summary'!$A$1:$J$46"}</definedName>
    <definedName name="______________________SD30">{"'Summary'!$A$1:$J$46"}</definedName>
    <definedName name="______________________sd31">{"'Summary'!$A$1:$J$46"}</definedName>
    <definedName name="_____________________pd10">{"'Summary'!$A$1:$J$46"}</definedName>
    <definedName name="_____________________PD11">{"'Summary'!$A$1:$J$46"}</definedName>
    <definedName name="_____________________pd12">{"'Summary'!$A$1:$J$46"}</definedName>
    <definedName name="_____________________pd9">{"'Summary'!$A$1:$J$46"}</definedName>
    <definedName name="_____________________SD30">{"'Summary'!$A$1:$J$46"}</definedName>
    <definedName name="_____________________sd31">{"'Summary'!$A$1:$J$46"}</definedName>
    <definedName name="____________________pd10">{"'Summary'!$A$1:$J$46"}</definedName>
    <definedName name="____________________PD11">{"'Summary'!$A$1:$J$46"}</definedName>
    <definedName name="____________________pd12">{"'Summary'!$A$1:$J$46"}</definedName>
    <definedName name="____________________pd9">{"'Summary'!$A$1:$J$46"}</definedName>
    <definedName name="____________________SD30">{"'Summary'!$A$1:$J$46"}</definedName>
    <definedName name="____________________sd31">{"'Summary'!$A$1:$J$46"}</definedName>
    <definedName name="___________________pd10">{"'Summary'!$A$1:$J$46"}</definedName>
    <definedName name="___________________PD11">{"'Summary'!$A$1:$J$46"}</definedName>
    <definedName name="___________________pd12">{"'Summary'!$A$1:$J$46"}</definedName>
    <definedName name="___________________pd9">{"'Summary'!$A$1:$J$46"}</definedName>
    <definedName name="___________________SD30">{"'Summary'!$A$1:$J$46"}</definedName>
    <definedName name="___________________sd31">{"'Summary'!$A$1:$J$46"}</definedName>
    <definedName name="__________________pd10">{"'Summary'!$A$1:$J$46"}</definedName>
    <definedName name="__________________PD11">{"'Summary'!$A$1:$J$46"}</definedName>
    <definedName name="__________________pd12">{"'Summary'!$A$1:$J$46"}</definedName>
    <definedName name="__________________pd9">{"'Summary'!$A$1:$J$46"}</definedName>
    <definedName name="__________________SD30">{"'Summary'!$A$1:$J$46"}</definedName>
    <definedName name="__________________sd31">{"'Summary'!$A$1:$J$46"}</definedName>
    <definedName name="_________________pd10">{"'Summary'!$A$1:$J$46"}</definedName>
    <definedName name="_________________PD11">{"'Summary'!$A$1:$J$46"}</definedName>
    <definedName name="_________________pd12">{"'Summary'!$A$1:$J$46"}</definedName>
    <definedName name="_________________pd9">{"'Summary'!$A$1:$J$46"}</definedName>
    <definedName name="_________________SD30">{"'Summary'!$A$1:$J$46"}</definedName>
    <definedName name="_________________sd31">{"'Summary'!$A$1:$J$46"}</definedName>
    <definedName name="________________pd10">{"'Summary'!$A$1:$J$46"}</definedName>
    <definedName name="________________PD11">{"'Summary'!$A$1:$J$46"}</definedName>
    <definedName name="________________pd12">{"'Summary'!$A$1:$J$46"}</definedName>
    <definedName name="________________pd9">{"'Summary'!$A$1:$J$46"}</definedName>
    <definedName name="________________SD30">{"'Summary'!$A$1:$J$46"}</definedName>
    <definedName name="________________sd31">{"'Summary'!$A$1:$J$46"}</definedName>
    <definedName name="_______________pd10">{"'Summary'!$A$1:$J$46"}</definedName>
    <definedName name="_______________PD11">{"'Summary'!$A$1:$J$46"}</definedName>
    <definedName name="_______________pd12">{"'Summary'!$A$1:$J$46"}</definedName>
    <definedName name="_______________pd9">{"'Summary'!$A$1:$J$46"}</definedName>
    <definedName name="_______________SD30">{"'Summary'!$A$1:$J$46"}</definedName>
    <definedName name="_______________sd31">{"'Summary'!$A$1:$J$46"}</definedName>
    <definedName name="______________pd10">{"'Summary'!$A$1:$J$46"}</definedName>
    <definedName name="______________PD11">{"'Summary'!$A$1:$J$46"}</definedName>
    <definedName name="______________pd12">{"'Summary'!$A$1:$J$46"}</definedName>
    <definedName name="______________pd9">{"'Summary'!$A$1:$J$46"}</definedName>
    <definedName name="______________SD30">{"'Summary'!$A$1:$J$46"}</definedName>
    <definedName name="______________sd31">{"'Summary'!$A$1:$J$46"}</definedName>
    <definedName name="_____________pd10">{"'Summary'!$A$1:$J$46"}</definedName>
    <definedName name="_____________PD11">{"'Summary'!$A$1:$J$46"}</definedName>
    <definedName name="_____________pd12">{"'Summary'!$A$1:$J$46"}</definedName>
    <definedName name="_____________pd9">{"'Summary'!$A$1:$J$46"}</definedName>
    <definedName name="_____________SD30">{"'Summary'!$A$1:$J$46"}</definedName>
    <definedName name="_____________sd31">{"'Summary'!$A$1:$J$46"}</definedName>
    <definedName name="____________pd10">{"'Summary'!$A$1:$J$46"}</definedName>
    <definedName name="____________PD11">{"'Summary'!$A$1:$J$46"}</definedName>
    <definedName name="____________pd12">{"'Summary'!$A$1:$J$46"}</definedName>
    <definedName name="____________pd9">{"'Summary'!$A$1:$J$46"}</definedName>
    <definedName name="____________SD30">{"'Summary'!$A$1:$J$46"}</definedName>
    <definedName name="____________sd31">{"'Summary'!$A$1:$J$46"}</definedName>
    <definedName name="___________pd10">{"'Summary'!$A$1:$J$46"}</definedName>
    <definedName name="___________PD11">{"'Summary'!$A$1:$J$46"}</definedName>
    <definedName name="___________pd12">{"'Summary'!$A$1:$J$46"}</definedName>
    <definedName name="___________pd9">{"'Summary'!$A$1:$J$46"}</definedName>
    <definedName name="___________SD30">{"'Summary'!$A$1:$J$46"}</definedName>
    <definedName name="___________sd31">{"'Summary'!$A$1:$J$46"}</definedName>
    <definedName name="__________pd10">{"'Summary'!$A$1:$J$46"}</definedName>
    <definedName name="__________PD11">{"'Summary'!$A$1:$J$46"}</definedName>
    <definedName name="__________pd12">{"'Summary'!$A$1:$J$46"}</definedName>
    <definedName name="__________pd9">{"'Summary'!$A$1:$J$46"}</definedName>
    <definedName name="__________SD30">{"'Summary'!$A$1:$J$46"}</definedName>
    <definedName name="__________sd31">{"'Summary'!$A$1:$J$46"}</definedName>
    <definedName name="_________pd10">{"'Summary'!$A$1:$J$46"}</definedName>
    <definedName name="_________PD11">{"'Summary'!$A$1:$J$46"}</definedName>
    <definedName name="_________pd12">{"'Summary'!$A$1:$J$46"}</definedName>
    <definedName name="_________pd9">{"'Summary'!$A$1:$J$46"}</definedName>
    <definedName name="_________SD30">{"'Summary'!$A$1:$J$46"}</definedName>
    <definedName name="_________sd31">{"'Summary'!$A$1:$J$46"}</definedName>
    <definedName name="________pd10">{"'Summary'!$A$1:$J$46"}</definedName>
    <definedName name="________PD11">{"'Summary'!$A$1:$J$46"}</definedName>
    <definedName name="________pd12">{"'Summary'!$A$1:$J$46"}</definedName>
    <definedName name="________pd9">{"'Summary'!$A$1:$J$46"}</definedName>
    <definedName name="________SD30">{"'Summary'!$A$1:$J$46"}</definedName>
    <definedName name="________sd31">{"'Summary'!$A$1:$J$46"}</definedName>
    <definedName name="_______pd10">{"'Summary'!$A$1:$J$46"}</definedName>
    <definedName name="_______PD11">{"'Summary'!$A$1:$J$46"}</definedName>
    <definedName name="_______pd12">{"'Summary'!$A$1:$J$46"}</definedName>
    <definedName name="_______pd9">{"'Summary'!$A$1:$J$46"}</definedName>
    <definedName name="_______SD30">{"'Summary'!$A$1:$J$46"}</definedName>
    <definedName name="_______sd31">{"'Summary'!$A$1:$J$46"}</definedName>
    <definedName name="______pd10">{"'Summary'!$A$1:$J$46"}</definedName>
    <definedName name="______PD11">{"'Summary'!$A$1:$J$46"}</definedName>
    <definedName name="______pd12">{"'Summary'!$A$1:$J$46"}</definedName>
    <definedName name="______pd9">{"'Summary'!$A$1:$J$46"}</definedName>
    <definedName name="______SD30">{"'Summary'!$A$1:$J$46"}</definedName>
    <definedName name="______sd31">{"'Summary'!$A$1:$J$46"}</definedName>
    <definedName name="_____pd10">{"'Summary'!$A$1:$J$46"}</definedName>
    <definedName name="_____PD11">{"'Summary'!$A$1:$J$46"}</definedName>
    <definedName name="_____pd12">{"'Summary'!$A$1:$J$46"}</definedName>
    <definedName name="_____pd9">{"'Summary'!$A$1:$J$46"}</definedName>
    <definedName name="_____SD30">{"'Summary'!$A$1:$J$46"}</definedName>
    <definedName name="_____sd31">{"'Summary'!$A$1:$J$46"}</definedName>
    <definedName name="____ADD12">HAJIME:OWARI</definedName>
    <definedName name="____ADD2">STOP:STOPE</definedName>
    <definedName name="____Cup2">STOP:STOPE</definedName>
    <definedName name="____pd10">{"'Summary'!$A$1:$J$46"}</definedName>
    <definedName name="____PD11">{"'Summary'!$A$1:$J$46"}</definedName>
    <definedName name="____pd12">{"'Summary'!$A$1:$J$46"}</definedName>
    <definedName name="____pd9">{"'Summary'!$A$1:$J$46"}</definedName>
    <definedName name="____SD30">{"'Summary'!$A$1:$J$46"}</definedName>
    <definedName name="____sd31">{"'Summary'!$A$1:$J$46"}</definedName>
    <definedName name="___pd10">{"'Summary'!$A$1:$J$46"}</definedName>
    <definedName name="___PD11">{"'Summary'!$A$1:$J$46"}</definedName>
    <definedName name="___pd12">{"'Summary'!$A$1:$J$46"}</definedName>
    <definedName name="___pd9">{"'Summary'!$A$1:$J$46"}</definedName>
    <definedName name="___SD30">{"'Summary'!$A$1:$J$46"}</definedName>
    <definedName name="___sd31">{"'Summary'!$A$1:$J$46"}</definedName>
    <definedName name="___UB1">{"'Feb 99'!$A$1:$G$30"}</definedName>
    <definedName name="___UB2">{"'Feb 99'!$A$1:$G$30"}</definedName>
    <definedName name="___weg33">#N/A</definedName>
    <definedName name="__ADD12">HAJIME:OWARI</definedName>
    <definedName name="__ADD2">STOP:STOPE</definedName>
    <definedName name="__adj3">{"'Model'!$A$1:$N$53"}</definedName>
    <definedName name="__adj3_1">{"'Model'!$A$1:$N$53"}</definedName>
    <definedName name="__adj3_2">{"'Model'!$A$1:$N$53"}</definedName>
    <definedName name="__BOT10">"Botón de opción 10"</definedName>
    <definedName name="__BOT9">"Botón de opción 9"</definedName>
    <definedName name="__Cup2">STOP:STOPE</definedName>
    <definedName name="__FDS_HYPERLINK_TOGGLE_STATE__">"ON"</definedName>
    <definedName name="__IntlFixup">TRUE</definedName>
    <definedName name="__pd10">{"'Summary'!$A$1:$J$46"}</definedName>
    <definedName name="__PD11">{"'Summary'!$A$1:$J$46"}</definedName>
    <definedName name="__pd12">{"'Summary'!$A$1:$J$46"}</definedName>
    <definedName name="__pd9">{"'Summary'!$A$1:$J$46"}</definedName>
    <definedName name="__SD30">{"'Summary'!$A$1:$J$46"}</definedName>
    <definedName name="__sd31">{"'Summary'!$A$1:$J$46"}</definedName>
    <definedName name="__T02">{"Book1"}</definedName>
    <definedName name="__T02_1">{"Book1"}</definedName>
    <definedName name="__T02_2">{"Book1"}</definedName>
    <definedName name="__UB1">{"'Feb 99'!$A$1:$G$30"}</definedName>
    <definedName name="__UB2">{"'Feb 99'!$A$1:$G$30"}</definedName>
    <definedName name="__weg33">#N/A</definedName>
    <definedName name="__xlfn.BAHTTEXT">#NAME?</definedName>
    <definedName name="_ADD12">HAJIME:OWARI</definedName>
    <definedName name="_ADD2">STOP:STOPE</definedName>
    <definedName name="_adj3">{"'Model'!$A$1:$N$53"}</definedName>
    <definedName name="_adj3_1">{"'Model'!$A$1:$N$53"}</definedName>
    <definedName name="_adj3_2">{"'Model'!$A$1:$N$53"}</definedName>
    <definedName name="_b">NA()</definedName>
    <definedName name="_b_1">NA()</definedName>
    <definedName name="_BOT10">"Botón de opción 10"</definedName>
    <definedName name="_BOT9">"Botón de opción 9"</definedName>
    <definedName name="_Cup2">STOP:STOPE</definedName>
    <definedName name="_d1">{"'Model'!$A$1:$N$53"}</definedName>
    <definedName name="_e_1">NA()</definedName>
    <definedName name="_Order1">255</definedName>
    <definedName name="_Order2">255</definedName>
    <definedName name="_p_1">NA()</definedName>
    <definedName name="_pa2">#N/A</definedName>
    <definedName name="_pd10">{"'Summary'!$A$1:$J$46"}</definedName>
    <definedName name="_PD11">{"'Summary'!$A$1:$J$46"}</definedName>
    <definedName name="_pd12">{"'Summary'!$A$1:$J$46"}</definedName>
    <definedName name="_pd9">{"'Summary'!$A$1:$J$46"}</definedName>
    <definedName name="_q">NA()</definedName>
    <definedName name="_q_1">NA()</definedName>
    <definedName name="_Regression_Int">1</definedName>
    <definedName name="_SD30">{"'Summary'!$A$1:$J$46"}</definedName>
    <definedName name="_sd31">{"'Summary'!$A$1:$J$46"}</definedName>
    <definedName name="_UB1">{"'Feb 99'!$A$1:$G$30"}</definedName>
    <definedName name="_UB2">{"'Feb 99'!$A$1:$G$30"}</definedName>
    <definedName name="_w">NA()</definedName>
    <definedName name="_w_1">NA()</definedName>
    <definedName name="_z_1">NA()</definedName>
    <definedName name="aaaaaaaaaaa">#N/A</definedName>
    <definedName name="acc">STOP:STOPE</definedName>
    <definedName name="Access_Button">"InstallationToolData_Sheet1_List1"</definedName>
    <definedName name="AccessDatabase">"C:\lek1\ms_excel\ฐานข้อมูล.mdb"</definedName>
    <definedName name="ADDR">HAJIME:OWARI</definedName>
    <definedName name="addr1">HAJIME:OWARI</definedName>
    <definedName name="ads_10">#N/A</definedName>
    <definedName name="ads_15">#N/A</definedName>
    <definedName name="ads_8">#N/A</definedName>
    <definedName name="ads_9">#N/A</definedName>
    <definedName name="AE">{"'Model'!$A$1:$N$53"}</definedName>
    <definedName name="AE_1">{"'Model'!$A$1:$N$53"}</definedName>
    <definedName name="AE_2">{"'Model'!$A$1:$N$53"}</definedName>
    <definedName name="ALI">{"'Feb 99'!$A$1:$G$30"}</definedName>
    <definedName name="alicia_10">#N/A</definedName>
    <definedName name="alicia_15">#N/A</definedName>
    <definedName name="alicia_8">#N/A</definedName>
    <definedName name="alicia_9">#N/A</definedName>
    <definedName name="anscount">2</definedName>
    <definedName name="aoe">{"'Model'!$A$1:$N$53"}</definedName>
    <definedName name="aoe_1">{"'Model'!$A$1:$N$53"}</definedName>
    <definedName name="aoe_2">{"'Model'!$A$1:$N$53"}</definedName>
    <definedName name="aoii">IF(Loan_Amount*Interest_Rate*Loan_Years*Loan_Start&gt;0,1,0)</definedName>
    <definedName name="ar">IF(Values_Entered,Header_Row+Number_of_Payments,Header_Row)</definedName>
    <definedName name="ART_COLOUR_DESIGN_CO_.LTD.">"ART COLOUR DESIGN CO.,LTD."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as_10">#N/A</definedName>
    <definedName name="asas_15">#N/A</definedName>
    <definedName name="asas_8">#N/A</definedName>
    <definedName name="asas_9">#N/A</definedName>
    <definedName name="asasasas_10">#N/A</definedName>
    <definedName name="asasasas_15">#N/A</definedName>
    <definedName name="asasasas_8">#N/A</definedName>
    <definedName name="asasasas_9">#N/A</definedName>
    <definedName name="asdd">L3C9</definedName>
    <definedName name="asds">{"'Eng (page2)'!$A$1:$D$52"}</definedName>
    <definedName name="ass">[0]!ass</definedName>
    <definedName name="assdd">#N/A</definedName>
    <definedName name="assss">#N/A</definedName>
    <definedName name="ax">{"'Eng (page2)'!$A$1:$D$52"}</definedName>
    <definedName name="balance_type">1</definedName>
    <definedName name="bbc">#N/A</definedName>
    <definedName name="be">#N/A</definedName>
    <definedName name="BG_Del">15</definedName>
    <definedName name="BG_Ins">4</definedName>
    <definedName name="BG_Mod">6</definedName>
    <definedName name="bll">Scheduled_Payment+Extra_Payment</definedName>
    <definedName name="book">{"'Model'!$A$1:$N$53"}</definedName>
    <definedName name="book_1">{"'Model'!$A$1:$N$53"}</definedName>
    <definedName name="book_2">{"'Model'!$A$1:$N$53"}</definedName>
    <definedName name="BookType">1</definedName>
    <definedName name="BOQ_func_cost">L3C9</definedName>
    <definedName name="BTR_13">CABLE2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4">"Forecast_Nov_98_Dec98_List"</definedName>
    <definedName name="calc">1</definedName>
    <definedName name="cat">{"'Eng (page2)'!$A$1:$D$52"}</definedName>
    <definedName name="cc">{"'Eng (page2)'!$A$1:$D$52"}</definedName>
    <definedName name="cc_1">{"'Eng (page2)'!$A$1:$D$52"}</definedName>
    <definedName name="cc_2">{"'Eng (page2)'!$A$1:$D$52"}</definedName>
    <definedName name="Choices_Wrapper_10">#N/A</definedName>
    <definedName name="Choices_Wrapper_15">#N/A</definedName>
    <definedName name="Choices_Wrapper_24">CKCO</definedName>
    <definedName name="Choices_Wrapper_4">CKCO</definedName>
    <definedName name="Choices_Wrapper_8">#N/A</definedName>
    <definedName name="Choices_Wrapper_9">#N/A</definedName>
    <definedName name="CLVC3">0.1</definedName>
    <definedName name="COL_CO_TO">62</definedName>
    <definedName name="COL_PR_TO">61</definedName>
    <definedName name="cp">550</definedName>
    <definedName name="CPPC2001">{"'Model'!$A$1:$N$53"}</definedName>
    <definedName name="CPPC2001_1">{"'Model'!$A$1:$N$53"}</definedName>
    <definedName name="CPPC2001_2">{"'Model'!$A$1:$N$53"}</definedName>
    <definedName name="csDesignMode">1</definedName>
    <definedName name="current_ya">2001</definedName>
    <definedName name="cut">{"'Eng (page2)'!$A$1:$D$52"}</definedName>
    <definedName name="da">"TOA Paint (Malaysia) Sdn Bhd"</definedName>
    <definedName name="DDD">Scheduled_Payment+Extra_Payment</definedName>
    <definedName name="dddd_1">NA()</definedName>
    <definedName name="dddd_1_1">MATCH(0.01,Excel_BuiltIn_Print_Area_0___0,-1)+1</definedName>
    <definedName name="dddd_1_1_6">MATCH(0.01,Excel_BuiltIn_Print_Area_0___0,-1)+1</definedName>
    <definedName name="dddd_1_6">NA()</definedName>
    <definedName name="dddd_11">NA()</definedName>
    <definedName name="dddd_11_1">MATCH(0.01,Excel_BuiltIn_Print_Area_0___0,-1)+1</definedName>
    <definedName name="dddd_11_1_6">MATCH(0.01,Excel_BuiltIn_Print_Area_0___0,-1)+1</definedName>
    <definedName name="dddd_11_6">NA()</definedName>
    <definedName name="dddd_12">NA()</definedName>
    <definedName name="dddd_12_1">MATCH(0.01,Excel_BuiltIn_Print_Area_0___0,-1)+1</definedName>
    <definedName name="dddd_12_1_6">MATCH(0.01,Excel_BuiltIn_Print_Area_0___0,-1)+1</definedName>
    <definedName name="dddd_12_6">NA()</definedName>
    <definedName name="dddd_13">NA()</definedName>
    <definedName name="dddd_13_1">MATCH(0.01,Excel_BuiltIn_Print_Area_0___0,-1)+1</definedName>
    <definedName name="dddd_13_1_6">MATCH(0.01,Excel_BuiltIn_Print_Area_0___0,-1)+1</definedName>
    <definedName name="dddd_13_6">NA()</definedName>
    <definedName name="dddd_3">NA()</definedName>
    <definedName name="dddd_3_1">MATCH(0.01,Excel_BuiltIn_Print_Area_0___0,-1)+1</definedName>
    <definedName name="dddd_3_1_6">MATCH(0.01,Excel_BuiltIn_Print_Area_0___0,-1)+1</definedName>
    <definedName name="dddd_3_6">NA()</definedName>
    <definedName name="dddd_4">NA()</definedName>
    <definedName name="dddd_4_1">MATCH(0.01,Excel_BuiltIn_Print_Area_0___0,-1)+1</definedName>
    <definedName name="dddd_4_1_6">MATCH(0.01,Excel_BuiltIn_Print_Area_0___0,-1)+1</definedName>
    <definedName name="dddd_4_6">NA()</definedName>
    <definedName name="dddd_5">NA()</definedName>
    <definedName name="dddd_5_1">MATCH(0.01,Excel_BuiltIn_Print_Area_0___0,-1)+1</definedName>
    <definedName name="dddd_5_1_6">MATCH(0.01,Excel_BuiltIn_Print_Area_0___0,-1)+1</definedName>
    <definedName name="dddd_5_6">NA()</definedName>
    <definedName name="dddd_6">NA()</definedName>
    <definedName name="dddd_7">NA()</definedName>
    <definedName name="dddd_7_1">MATCH(0.01,Excel_BuiltIn_Print_Area_0___0,-1)+1</definedName>
    <definedName name="dddd_7_1_6">MATCH(0.01,Excel_BuiltIn_Print_Area_0___0,-1)+1</definedName>
    <definedName name="dddd_7_6">NA()</definedName>
    <definedName name="dddd_8">MATCH(0.01,Excel_BuiltIn_Print_Area_0___0,-1)+1</definedName>
    <definedName name="dddd_8_6">MATCH(0.01,Excel_BuiltIn_Print_Area_0___0,-1)+1</definedName>
    <definedName name="ddddd">OFFSET(Full_Print,0,0,Last_Row)</definedName>
    <definedName name="ddddddd">{"'Summary'!$A$1:$J$46"}</definedName>
    <definedName name="DDF">OFFSET(Full_Print,0,0,Last_Row)</definedName>
    <definedName name="ddrr">{"'Summary'!$A$1:$J$46"}</definedName>
    <definedName name="dds">Scheduled_Payment+Extra_Payment</definedName>
    <definedName name="Decisions">1</definedName>
    <definedName name="dfdf">Scheduled_Payment+Extra_Payment</definedName>
    <definedName name="dgfds">{"Book1"}</definedName>
    <definedName name="dgfds_1">{"Book1"}</definedName>
    <definedName name="dgfds_2">{"Book1"}</definedName>
    <definedName name="Disc_mw">0%</definedName>
    <definedName name="Disc_ofc">0%</definedName>
    <definedName name="Disc_SDH">0%</definedName>
    <definedName name="disc_serv_mw">0%</definedName>
    <definedName name="Disc_serv_ofc">0%</definedName>
    <definedName name="disc_serv_sdh">0%</definedName>
    <definedName name="dkil">IF(Loan_Amount*Interest_Rate*Loan_Years*Loan_Start&gt;0,1,0)</definedName>
    <definedName name="dkjfo">Scheduled_Payment+Extra_Payment</definedName>
    <definedName name="dkld">OFFSET(Full_Print,0,0,Last_Row)</definedName>
    <definedName name="DMC">PI()/200</definedName>
    <definedName name="Document_array">{"Book1"}</definedName>
    <definedName name="Document_array_1">{"Book1"}</definedName>
    <definedName name="Document_array_2">{"Book1"}</definedName>
    <definedName name="dooe">{"'Eng (page2)'!$A$1:$D$52"}</definedName>
    <definedName name="dsadsf">#N/A</definedName>
    <definedName name="dssdsddd">{"'Eng (page2)'!$A$1:$D$52"}</definedName>
    <definedName name="dssdsddd_1">{"'Eng (page2)'!$A$1:$D$52"}</definedName>
    <definedName name="dssdsddd_2">{"'Eng (page2)'!$A$1:$D$52"}</definedName>
    <definedName name="duy7trja">Scheduled_Payment+Extra_Payment</definedName>
    <definedName name="e3eelephant">{"'Model'!$A$1:$N$53"}</definedName>
    <definedName name="ededddeddededd">{"'Summary'!$A$1:$J$46"}</definedName>
    <definedName name="EE_1_1">NA()</definedName>
    <definedName name="EE_1_1_6">NA()</definedName>
    <definedName name="EE_1_6">NA()</definedName>
    <definedName name="EE_11">NA()</definedName>
    <definedName name="EE_11_1">NA()</definedName>
    <definedName name="EE_11_1_6">NA()</definedName>
    <definedName name="EE_11_6">NA()</definedName>
    <definedName name="EE_12">NA()</definedName>
    <definedName name="EE_12_1">NA()</definedName>
    <definedName name="EE_12_1_6">NA()</definedName>
    <definedName name="EE_12_6">NA()</definedName>
    <definedName name="EE_13">NA()</definedName>
    <definedName name="EE_13_1">NA()</definedName>
    <definedName name="EE_13_1_6">NA()</definedName>
    <definedName name="EE_13_6">NA()</definedName>
    <definedName name="EE_3">NA()</definedName>
    <definedName name="EE_3_1">NA()</definedName>
    <definedName name="EE_3_1_6">NA()</definedName>
    <definedName name="EE_3_6">NA()</definedName>
    <definedName name="EE_4">NA()</definedName>
    <definedName name="EE_4_1">NA()</definedName>
    <definedName name="EE_4_1_6">NA()</definedName>
    <definedName name="EE_4_6">NA()</definedName>
    <definedName name="EE_5">NA()</definedName>
    <definedName name="EE_5_1">NA()</definedName>
    <definedName name="EE_5_1_6">NA()</definedName>
    <definedName name="EE_5_6">NA()</definedName>
    <definedName name="EE_6">NA()</definedName>
    <definedName name="EE_7">NA()</definedName>
    <definedName name="EE_7_1">NA()</definedName>
    <definedName name="EE_7_1_6">NA()</definedName>
    <definedName name="EE_7_6">NA()</definedName>
    <definedName name="EE_8">NA()</definedName>
    <definedName name="EE_8_6">NA()</definedName>
    <definedName name="eeeeee">{"'Summary'!$A$1:$J$46"}</definedName>
    <definedName name="EEPE">{"'Summary'!$A$1:$J$46"}</definedName>
    <definedName name="EEQ">{"'Summary'!$A$1:$J$46"}</definedName>
    <definedName name="EN">IF(Loan_Amount*Interest_Rate*Loan_Years*Loan_Start&gt;0,1,0)</definedName>
    <definedName name="ended">36891</definedName>
    <definedName name="enough">#N/A</definedName>
    <definedName name="EssAliasTable">"Default"</definedName>
    <definedName name="EssOptions">"110000000011100_0"</definedName>
    <definedName name="eur">42</definedName>
    <definedName name="ev.Calculation">-4135</definedName>
    <definedName name="ev.Initialized">FALSE</definedName>
    <definedName name="exc">1.095</definedName>
    <definedName name="Excel_BuiltIn_Print_Titles">NA()</definedName>
    <definedName name="Excel_BuiltIn_Print_Titles_0">NA()</definedName>
    <definedName name="Excel_BuiltIn_Print_Titles_0___0">NA()</definedName>
    <definedName name="Excel_BuiltIn_Print_Titles_0___0_8">NA()</definedName>
    <definedName name="Excel_BuiltIn_Print_Titles_0_8">NA()</definedName>
    <definedName name="Excel_BuiltIn_Print_Titles_31">NA()</definedName>
    <definedName name="F_SL">FST:(FSB)</definedName>
    <definedName name="FE">"Far East"</definedName>
    <definedName name="fff">DATE(YEAR(Loan_Start),MONTH(Loan_Start)+Payment_Number,DAY(Loan_Start))</definedName>
    <definedName name="ffs">DATE(YEAR(Loan_Start),MONTH(Loan_Start)+Payment_Number,DAY(Loan_Start))</definedName>
    <definedName name="first_item_UP">L141C4</definedName>
    <definedName name="fkgf">IF(Loan_Amount*Interest_Rate*Loan_Years*Loan_Start&gt;0,1,0)</definedName>
    <definedName name="frais_vente">0.1687</definedName>
    <definedName name="fvfdgdfvf">"TOA Paint (Malaysia) Sdn Bhd"</definedName>
    <definedName name="gg">{"'Eng (page2)'!$A$1:$D$52"}</definedName>
    <definedName name="gg_1">{"'Eng (page2)'!$A$1:$D$52"}</definedName>
    <definedName name="gg_2">{"'Eng (page2)'!$A$1:$D$52"}</definedName>
    <definedName name="ghuu">{"'Eng (page2)'!$A$1:$D$52"}</definedName>
    <definedName name="golf">L141C4</definedName>
    <definedName name="Heä_soá_laép_xaø_H">1.7</definedName>
    <definedName name="HIEU">{"'Sheet1'!$L$16"}</definedName>
    <definedName name="HIEU_1">{"'Sheet1'!$L$16"}</definedName>
    <definedName name="HIEU_2">{"'Sheet1'!$L$16"}</definedName>
    <definedName name="hii">IF(เช่าซื้อ,Header_Row+Number_of_Payments,Header_Row)</definedName>
    <definedName name="hijo">{"'Eng (page2)'!$A$1:$D$52"}</definedName>
    <definedName name="hjh">#N/A</definedName>
    <definedName name="hn.ModelVersion">1</definedName>
    <definedName name="hn.NoUpload">0</definedName>
    <definedName name="HSCT3">0.1</definedName>
    <definedName name="HSDN">2.5</definedName>
    <definedName name="HSLXH">1.7</definedName>
    <definedName name="HTML">{"'Eng (page2)'!$A$1:$D$52"}</definedName>
    <definedName name="HTML_CodePage">950</definedName>
    <definedName name="HTML_Control">{"'Sheet1'!$L$16"}</definedName>
    <definedName name="HTML_Control_1">{"'Sheet1'!$L$16"}</definedName>
    <definedName name="HTML_Control_2">{"'Sheet1'!$L$16"}</definedName>
    <definedName name="HTML_Control_3">{"'Summary'!$A$5:$H$42"}</definedName>
    <definedName name="HTML_Control_4">{"'Summary'!$A$5:$H$42"}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uy">{"'Sheet1'!$L$16"}</definedName>
    <definedName name="huy_1">{"'Sheet1'!$L$16"}</definedName>
    <definedName name="huy_2">{"'Sheet1'!$L$16"}</definedName>
    <definedName name="iiiiii">{"'Model'!$A$1:$N$53"}</definedName>
    <definedName name="ingot">4500</definedName>
    <definedName name="Interest_">1.02</definedName>
    <definedName name="invert_e">{"'SCBMF'!$A$1:$I$51","'SCBDA'!$A$1:$I$45","'SCBBA'!$A$1:$I$37"}</definedName>
    <definedName name="iopo">{"'Model'!$A$1:$N$53"}</definedName>
    <definedName name="iopo_1">{"'Model'!$A$1:$N$53"}</definedName>
    <definedName name="iopo_2">{"'Model'!$A$1:$N$53"}</definedName>
    <definedName name="IQ">{"'Summary'!$A$1:$J$46"}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42317.6339467593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s">L141C4</definedName>
    <definedName name="Jas">{"'Feb 99'!$A$1:$G$30"}</definedName>
    <definedName name="jfkd">{"'Eng (page2)'!$A$1:$D$52"}</definedName>
    <definedName name="jhhj">OFFSET(Full_Print,0,0,Last_Row)</definedName>
    <definedName name="jijiji">{"'Model'!$A$1:$N$53"}</definedName>
    <definedName name="jjjkk">DATE(YEAR(Loan_Start),MONTH(Loan_Start)+Payment_Number,DAY(Loan_Start))</definedName>
    <definedName name="jkmhcd">{"'Eng (page2)'!$A$1:$D$52"}</definedName>
    <definedName name="K_1_29">NA()</definedName>
    <definedName name="k_1320">0.8</definedName>
    <definedName name="K_2_29">NA()</definedName>
    <definedName name="k_ADM">1.35</definedName>
    <definedName name="K_Appro">1.005</definedName>
    <definedName name="K_Dev_Devise">6</definedName>
    <definedName name="K_Dev_USD">6</definedName>
    <definedName name="K_Dev_XEU">6.55957</definedName>
    <definedName name="K_EUR">1/6.55957</definedName>
    <definedName name="K_EURO_FF">6.55957</definedName>
    <definedName name="K_FRFenEUR">6.55957</definedName>
    <definedName name="K_XEU">6.55957</definedName>
    <definedName name="KDLF">Scheduled_Payment+Extra_Payment</definedName>
    <definedName name="ked">{"'Model'!$A$1:$N$53"}</definedName>
    <definedName name="ked_1">{"'Model'!$A$1:$N$53"}</definedName>
    <definedName name="ked_2">{"'Model'!$A$1:$N$53"}</definedName>
    <definedName name="kie">{"'Eng (page2)'!$A$1:$D$52"}</definedName>
    <definedName name="klk">{"'Eng (page2)'!$A$1:$D$52"}</definedName>
    <definedName name="KLO">{"'Eng (page2)'!$A$1:$D$52"}</definedName>
    <definedName name="kp">{"'Eng (page2)'!$A$1:$D$52"}</definedName>
    <definedName name="kue">{"'Model'!$A$1:$N$53"}</definedName>
    <definedName name="LA">OFFSET(Full_Print,0,0,Last_Row)</definedName>
    <definedName name="LAAE">Scheduled_Payment+Extra_Payment</definedName>
    <definedName name="lady">"Picture 223"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EAAAA">Scheduled_Payment+Extra_Payment</definedName>
    <definedName name="Limit_Margin">0.07</definedName>
    <definedName name="lpfac">0.5</definedName>
    <definedName name="LPRM">292</definedName>
    <definedName name="LPSH">584</definedName>
    <definedName name="min">{"'Feb 99'!$A$1:$G$30"}</definedName>
    <definedName name="mms">#N/A</definedName>
    <definedName name="monmon">{"'Model'!$A$1:$N$53"}</definedName>
    <definedName name="mpfac">0.6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Name">{"PMT_48","A",FALSE,"Amortization Table";"PMT_360","B",FALSE,"Amortization Table";"PMT_20","C",FALSE,"Amortization Table";"PMT_48","D",FALSE,"Amortization Table"}</definedName>
    <definedName name="norma1">{"'Sheet1'!$A$1:$H$77"}</definedName>
    <definedName name="NoWeeks">52</definedName>
    <definedName name="Number_of_Payments">MATCH(0.01,End_Bal,-1)+1</definedName>
    <definedName name="Number_of_Payments___0___0_1">NA()</definedName>
    <definedName name="Number_of_Payments___0___0_1_1">MATCH(0.01,Excel_BuiltIn_Print_Area_0___0,-1)+1</definedName>
    <definedName name="Number_of_Payments___0___0_1_1_6">MATCH(0.01,Excel_BuiltIn_Print_Area_0___0,-1)+1</definedName>
    <definedName name="Number_of_Payments___0___0_1_6">NA()</definedName>
    <definedName name="Number_of_Payments___0___0_10">NA()</definedName>
    <definedName name="Number_of_Payments___0___0_10_1">MATCH(0.01,Excel_BuiltIn_Print_Area_0___0,-1)+1</definedName>
    <definedName name="Number_of_Payments___0___0_10_1_6">MATCH(0.01,Excel_BuiltIn_Print_Area_0___0,-1)+1</definedName>
    <definedName name="Number_of_Payments___0___0_10_6">NA()</definedName>
    <definedName name="Number_of_Payments___0___0_11">NA()</definedName>
    <definedName name="Number_of_Payments___0___0_11_1">MATCH(0.01,Excel_BuiltIn_Print_Area_0___0,-1)+1</definedName>
    <definedName name="Number_of_Payments___0___0_11_1_6">MATCH(0.01,Excel_BuiltIn_Print_Area_0___0,-1)+1</definedName>
    <definedName name="Number_of_Payments___0___0_11_6">NA()</definedName>
    <definedName name="Number_of_Payments___0___0_12">NA()</definedName>
    <definedName name="Number_of_Payments___0___0_12_1">MATCH(0.01,Excel_BuiltIn_Print_Area_0___0,-1)+1</definedName>
    <definedName name="Number_of_Payments___0___0_12_1_6">MATCH(0.01,Excel_BuiltIn_Print_Area_0___0,-1)+1</definedName>
    <definedName name="Number_of_Payments___0___0_12_6">NA()</definedName>
    <definedName name="Number_of_Payments___0___0_13">NA()</definedName>
    <definedName name="Number_of_Payments___0___0_13_1">MATCH(0.01,Excel_BuiltIn_Print_Area_0___0,-1)+1</definedName>
    <definedName name="Number_of_Payments___0___0_13_1_6">MATCH(0.01,Excel_BuiltIn_Print_Area_0___0,-1)+1</definedName>
    <definedName name="Number_of_Payments___0___0_13_6">NA()</definedName>
    <definedName name="Number_of_Payments___0___0_2_1">NA()</definedName>
    <definedName name="Number_of_Payments___0___0_2_1_1">MATCH(0.01,Excel_BuiltIn_Print_Area_0___0,-1)+1</definedName>
    <definedName name="Number_of_Payments___0___0_2_1_6">MATCH(0.01,Excel_BuiltIn_Print_Area_0___0,-1)+1</definedName>
    <definedName name="Number_of_Payments___0___0_2_6">NA()</definedName>
    <definedName name="Number_of_Payments___0___0_3">NA()</definedName>
    <definedName name="Number_of_Payments___0___0_3_1">MATCH(0.01,Excel_BuiltIn_Print_Area_0___0,-1)+1</definedName>
    <definedName name="Number_of_Payments___0___0_3_1_6">MATCH(0.01,Excel_BuiltIn_Print_Area_0___0,-1)+1</definedName>
    <definedName name="Number_of_Payments___0___0_3_6">NA()</definedName>
    <definedName name="Number_of_Payments___0___0_4">NA()</definedName>
    <definedName name="Number_of_Payments___0___0_4_1">MATCH(0.01,Excel_BuiltIn_Print_Area_0___0,-1)+1</definedName>
    <definedName name="Number_of_Payments___0___0_4_1_6">MATCH(0.01,Excel_BuiltIn_Print_Area_0___0,-1)+1</definedName>
    <definedName name="Number_of_Payments___0___0_4_6">NA()</definedName>
    <definedName name="Number_of_Payments___0___0_5">NA()</definedName>
    <definedName name="Number_of_Payments___0___0_5_1">MATCH(0.01,Excel_BuiltIn_Print_Area_0___0,-1)+1</definedName>
    <definedName name="Number_of_Payments___0___0_5_1_6">MATCH(0.01,Excel_BuiltIn_Print_Area_0___0,-1)+1</definedName>
    <definedName name="Number_of_Payments___0___0_5_6">NA()</definedName>
    <definedName name="Number_of_Payments___0___0_6">NA()</definedName>
    <definedName name="Number_of_Payments___0___0_7">NA()</definedName>
    <definedName name="Number_of_Payments___0___0_7_1">MATCH(0.01,Excel_BuiltIn_Print_Area_0___0,-1)+1</definedName>
    <definedName name="Number_of_Payments___0___0_7_1_6">MATCH(0.01,Excel_BuiltIn_Print_Area_0___0,-1)+1</definedName>
    <definedName name="Number_of_Payments___0___0_7_6">NA()</definedName>
    <definedName name="Number_of_Payments___0___0_8">MATCH(0.01,Excel_BuiltIn_Print_Area_0___0,-1)+1</definedName>
    <definedName name="Number_of_Payments___0___0_8_6">MATCH(0.01,Excel_BuiltIn_Print_Area_0___0,-1)+1</definedName>
    <definedName name="Number_of_Payments___0___0_9">NA()</definedName>
    <definedName name="Number_of_Payments___0___0_9_1">MATCH(0.01,Excel_BuiltIn_Print_Area_0___0,-1)+1</definedName>
    <definedName name="Number_of_Payments___0___0_9_1_6">MATCH(0.01,Excel_BuiltIn_Print_Area_0___0,-1)+1</definedName>
    <definedName name="Number_of_Payments___0___0_9_6">NA()</definedName>
    <definedName name="Number_of_Payments___0___6_1">NA()</definedName>
    <definedName name="Number_of_Payments___0___6_1_1">MATCH(0.01,Excel_BuiltIn_Print_Area_0___0,-1)+1</definedName>
    <definedName name="Number_of_Payments___0___6_1_1_6">MATCH(0.01,Excel_BuiltIn_Print_Area_0___0,-1)+1</definedName>
    <definedName name="Number_of_Payments___0___6_1_6">NA()</definedName>
    <definedName name="Number_of_Payments___0___6_10">NA()</definedName>
    <definedName name="Number_of_Payments___0___6_10_1">MATCH(0.01,Excel_BuiltIn_Print_Area_0___0,-1)+1</definedName>
    <definedName name="Number_of_Payments___0___6_10_1_6">MATCH(0.01,Excel_BuiltIn_Print_Area_0___0,-1)+1</definedName>
    <definedName name="Number_of_Payments___0___6_10_6">NA()</definedName>
    <definedName name="Number_of_Payments___0___6_11">NA()</definedName>
    <definedName name="Number_of_Payments___0___6_11_1">MATCH(0.01,Excel_BuiltIn_Print_Area_0___0,-1)+1</definedName>
    <definedName name="Number_of_Payments___0___6_11_1_6">MATCH(0.01,Excel_BuiltIn_Print_Area_0___0,-1)+1</definedName>
    <definedName name="Number_of_Payments___0___6_11_6">NA()</definedName>
    <definedName name="Number_of_Payments___0___6_12">NA()</definedName>
    <definedName name="Number_of_Payments___0___6_12_1">MATCH(0.01,Excel_BuiltIn_Print_Area_0___0,-1)+1</definedName>
    <definedName name="Number_of_Payments___0___6_12_1_6">MATCH(0.01,Excel_BuiltIn_Print_Area_0___0,-1)+1</definedName>
    <definedName name="Number_of_Payments___0___6_12_6">NA()</definedName>
    <definedName name="Number_of_Payments___0___6_13">NA()</definedName>
    <definedName name="Number_of_Payments___0___6_13_1">MATCH(0.01,Excel_BuiltIn_Print_Area_0___0,-1)+1</definedName>
    <definedName name="Number_of_Payments___0___6_13_1_6">MATCH(0.01,Excel_BuiltIn_Print_Area_0___0,-1)+1</definedName>
    <definedName name="Number_of_Payments___0___6_13_6">NA()</definedName>
    <definedName name="Number_of_Payments___0___6_2_1">NA()</definedName>
    <definedName name="Number_of_Payments___0___6_2_1_1">MATCH(0.01,Excel_BuiltIn_Print_Area_0___0,-1)+1</definedName>
    <definedName name="Number_of_Payments___0___6_2_1_6">MATCH(0.01,Excel_BuiltIn_Print_Area_0___0,-1)+1</definedName>
    <definedName name="Number_of_Payments___0___6_2_6">NA()</definedName>
    <definedName name="Number_of_Payments___0___6_3">NA()</definedName>
    <definedName name="Number_of_Payments___0___6_3_1">MATCH(0.01,Excel_BuiltIn_Print_Area_0___0,-1)+1</definedName>
    <definedName name="Number_of_Payments___0___6_3_1_6">MATCH(0.01,Excel_BuiltIn_Print_Area_0___0,-1)+1</definedName>
    <definedName name="Number_of_Payments___0___6_3_6">NA()</definedName>
    <definedName name="Number_of_Payments___0___6_4">NA()</definedName>
    <definedName name="Number_of_Payments___0___6_4_1">MATCH(0.01,Excel_BuiltIn_Print_Area_0___0,-1)+1</definedName>
    <definedName name="Number_of_Payments___0___6_4_1_6">MATCH(0.01,Excel_BuiltIn_Print_Area_0___0,-1)+1</definedName>
    <definedName name="Number_of_Payments___0___6_4_6">NA()</definedName>
    <definedName name="Number_of_Payments___0___6_5">NA()</definedName>
    <definedName name="Number_of_Payments___0___6_5_1">MATCH(0.01,Excel_BuiltIn_Print_Area_0___0,-1)+1</definedName>
    <definedName name="Number_of_Payments___0___6_5_1_6">MATCH(0.01,Excel_BuiltIn_Print_Area_0___0,-1)+1</definedName>
    <definedName name="Number_of_Payments___0___6_5_6">NA()</definedName>
    <definedName name="Number_of_Payments___0___6_6">NA()</definedName>
    <definedName name="Number_of_Payments___0___6_7">NA()</definedName>
    <definedName name="Number_of_Payments___0___6_7_1">MATCH(0.01,Excel_BuiltIn_Print_Area_0___0,-1)+1</definedName>
    <definedName name="Number_of_Payments___0___6_7_1_6">MATCH(0.01,Excel_BuiltIn_Print_Area_0___0,-1)+1</definedName>
    <definedName name="Number_of_Payments___0___6_7_6">NA()</definedName>
    <definedName name="Number_of_Payments___0___6_8">MATCH(0.01,Excel_BuiltIn_Print_Area_0___0,-1)+1</definedName>
    <definedName name="Number_of_Payments___0___6_8_6">MATCH(0.01,Excel_BuiltIn_Print_Area_0___0,-1)+1</definedName>
    <definedName name="Number_of_Payments___0___6_9">NA()</definedName>
    <definedName name="Number_of_Payments___0___6_9_1">MATCH(0.01,Excel_BuiltIn_Print_Area_0___0,-1)+1</definedName>
    <definedName name="Number_of_Payments___0___6_9_1_6">MATCH(0.01,Excel_BuiltIn_Print_Area_0___0,-1)+1</definedName>
    <definedName name="Number_of_Payments___0___6_9_6">NA()</definedName>
    <definedName name="Number_of_Payments___0_1">NA()</definedName>
    <definedName name="Number_of_Payments___0_1_1">MATCH(0.01,Excel_BuiltIn_Print_Area_0___0,-1)+1</definedName>
    <definedName name="Number_of_Payments___0_1_1_6">MATCH(0.01,Excel_BuiltIn_Print_Area_0___0,-1)+1</definedName>
    <definedName name="Number_of_Payments___0_1_6">NA()</definedName>
    <definedName name="Number_of_Payments___0_10">NA()</definedName>
    <definedName name="Number_of_Payments___0_10_1">MATCH(0.01,Excel_BuiltIn_Print_Area_0___0,-1)+1</definedName>
    <definedName name="Number_of_Payments___0_10_1_6">MATCH(0.01,Excel_BuiltIn_Print_Area_0___0,-1)+1</definedName>
    <definedName name="Number_of_Payments___0_10_6">NA()</definedName>
    <definedName name="Number_of_Payments___0_11">NA()</definedName>
    <definedName name="Number_of_Payments___0_11_1">MATCH(0.01,Excel_BuiltIn_Print_Area_0___0,-1)+1</definedName>
    <definedName name="Number_of_Payments___0_11_1_6">MATCH(0.01,Excel_BuiltIn_Print_Area_0___0,-1)+1</definedName>
    <definedName name="Number_of_Payments___0_11_6">NA()</definedName>
    <definedName name="Number_of_Payments___0_12">NA()</definedName>
    <definedName name="Number_of_Payments___0_12_1">MATCH(0.01,Excel_BuiltIn_Print_Area_0___0,-1)+1</definedName>
    <definedName name="Number_of_Payments___0_12_1_6">MATCH(0.01,Excel_BuiltIn_Print_Area_0___0,-1)+1</definedName>
    <definedName name="Number_of_Payments___0_12_6">NA()</definedName>
    <definedName name="Number_of_Payments___0_13">NA()</definedName>
    <definedName name="Number_of_Payments___0_13_1">MATCH(0.01,Excel_BuiltIn_Print_Area_0___0,-1)+1</definedName>
    <definedName name="Number_of_Payments___0_13_1_6">MATCH(0.01,Excel_BuiltIn_Print_Area_0___0,-1)+1</definedName>
    <definedName name="Number_of_Payments___0_13_6">NA()</definedName>
    <definedName name="Number_of_Payments___0_2_1">NA()</definedName>
    <definedName name="Number_of_Payments___0_2_1_1">MATCH(0.01,Excel_BuiltIn_Print_Area_0___0,-1)+1</definedName>
    <definedName name="Number_of_Payments___0_2_1_6">MATCH(0.01,Excel_BuiltIn_Print_Area_0___0,-1)+1</definedName>
    <definedName name="Number_of_Payments___0_2_6">NA()</definedName>
    <definedName name="Number_of_Payments___0_3">NA()</definedName>
    <definedName name="Number_of_Payments___0_3_1">MATCH(0.01,Excel_BuiltIn_Print_Area_0___0,-1)+1</definedName>
    <definedName name="Number_of_Payments___0_3_1_6">MATCH(0.01,Excel_BuiltIn_Print_Area_0___0,-1)+1</definedName>
    <definedName name="Number_of_Payments___0_3_6">NA()</definedName>
    <definedName name="Number_of_Payments___0_4">NA()</definedName>
    <definedName name="Number_of_Payments___0_4_1">MATCH(0.01,Excel_BuiltIn_Print_Area_0___0,-1)+1</definedName>
    <definedName name="Number_of_Payments___0_4_1_6">MATCH(0.01,Excel_BuiltIn_Print_Area_0___0,-1)+1</definedName>
    <definedName name="Number_of_Payments___0_4_6">NA()</definedName>
    <definedName name="Number_of_Payments___0_5">NA()</definedName>
    <definedName name="Number_of_Payments___0_5_1">MATCH(0.01,Excel_BuiltIn_Print_Area_0___0,-1)+1</definedName>
    <definedName name="Number_of_Payments___0_5_1_6">MATCH(0.01,Excel_BuiltIn_Print_Area_0___0,-1)+1</definedName>
    <definedName name="Number_of_Payments___0_5_6">NA()</definedName>
    <definedName name="Number_of_Payments___0_6">NA()</definedName>
    <definedName name="Number_of_Payments___0_7">NA()</definedName>
    <definedName name="Number_of_Payments___0_7_1">MATCH(0.01,Excel_BuiltIn_Print_Area_0___0,-1)+1</definedName>
    <definedName name="Number_of_Payments___0_7_1_6">MATCH(0.01,Excel_BuiltIn_Print_Area_0___0,-1)+1</definedName>
    <definedName name="Number_of_Payments___0_7_6">NA()</definedName>
    <definedName name="Number_of_Payments___0_8">MATCH(0.01,Excel_BuiltIn_Print_Area_0___0,-1)+1</definedName>
    <definedName name="Number_of_Payments___0_8_6">MATCH(0.01,Excel_BuiltIn_Print_Area_0___0,-1)+1</definedName>
    <definedName name="Number_of_Payments___0_9">NA()</definedName>
    <definedName name="Number_of_Payments___0_9_1">MATCH(0.01,Excel_BuiltIn_Print_Area_0___0,-1)+1</definedName>
    <definedName name="Number_of_Payments___0_9_1_6">MATCH(0.01,Excel_BuiltIn_Print_Area_0___0,-1)+1</definedName>
    <definedName name="Number_of_Payments___0_9_6">NA()</definedName>
    <definedName name="Number_of_Payments___3___0_1">NA()</definedName>
    <definedName name="Number_of_Payments___3___0_1_1">MATCH(0.01,Excel_BuiltIn_Print_Area_0___0,-1)+1</definedName>
    <definedName name="Number_of_Payments___3___0_1_1_6">MATCH(0.01,Excel_BuiltIn_Print_Area_0___0,-1)+1</definedName>
    <definedName name="Number_of_Payments___3___0_1_6">NA()</definedName>
    <definedName name="Number_of_Payments___3___0_10">NA()</definedName>
    <definedName name="Number_of_Payments___3___0_10_1">MATCH(0.01,Excel_BuiltIn_Print_Area_0___0,-1)+1</definedName>
    <definedName name="Number_of_Payments___3___0_10_1_6">MATCH(0.01,Excel_BuiltIn_Print_Area_0___0,-1)+1</definedName>
    <definedName name="Number_of_Payments___3___0_10_6">NA()</definedName>
    <definedName name="Number_of_Payments___3___0_11">NA()</definedName>
    <definedName name="Number_of_Payments___3___0_11_1">MATCH(0.01,Excel_BuiltIn_Print_Area_0___0,-1)+1</definedName>
    <definedName name="Number_of_Payments___3___0_11_1_6">MATCH(0.01,Excel_BuiltIn_Print_Area_0___0,-1)+1</definedName>
    <definedName name="Number_of_Payments___3___0_11_6">NA()</definedName>
    <definedName name="Number_of_Payments___3___0_12">NA()</definedName>
    <definedName name="Number_of_Payments___3___0_12_1">MATCH(0.01,Excel_BuiltIn_Print_Area_0___0,-1)+1</definedName>
    <definedName name="Number_of_Payments___3___0_12_1_6">MATCH(0.01,Excel_BuiltIn_Print_Area_0___0,-1)+1</definedName>
    <definedName name="Number_of_Payments___3___0_12_6">NA()</definedName>
    <definedName name="Number_of_Payments___3___0_13">NA()</definedName>
    <definedName name="Number_of_Payments___3___0_13_1">MATCH(0.01,Excel_BuiltIn_Print_Area_0___0,-1)+1</definedName>
    <definedName name="Number_of_Payments___3___0_13_1_6">MATCH(0.01,Excel_BuiltIn_Print_Area_0___0,-1)+1</definedName>
    <definedName name="Number_of_Payments___3___0_13_6">NA()</definedName>
    <definedName name="Number_of_Payments___3___0_2_1">NA()</definedName>
    <definedName name="Number_of_Payments___3___0_2_1_1">MATCH(0.01,Excel_BuiltIn_Print_Area_0___0,-1)+1</definedName>
    <definedName name="Number_of_Payments___3___0_2_1_6">MATCH(0.01,Excel_BuiltIn_Print_Area_0___0,-1)+1</definedName>
    <definedName name="Number_of_Payments___3___0_2_6">NA()</definedName>
    <definedName name="Number_of_Payments___3___0_3">NA()</definedName>
    <definedName name="Number_of_Payments___3___0_3_1">MATCH(0.01,Excel_BuiltIn_Print_Area_0___0,-1)+1</definedName>
    <definedName name="Number_of_Payments___3___0_3_1_6">MATCH(0.01,Excel_BuiltIn_Print_Area_0___0,-1)+1</definedName>
    <definedName name="Number_of_Payments___3___0_3_6">NA()</definedName>
    <definedName name="Number_of_Payments___3___0_4">NA()</definedName>
    <definedName name="Number_of_Payments___3___0_4_1">MATCH(0.01,Excel_BuiltIn_Print_Area_0___0,-1)+1</definedName>
    <definedName name="Number_of_Payments___3___0_4_1_6">MATCH(0.01,Excel_BuiltIn_Print_Area_0___0,-1)+1</definedName>
    <definedName name="Number_of_Payments___3___0_4_6">NA()</definedName>
    <definedName name="Number_of_Payments___3___0_5">NA()</definedName>
    <definedName name="Number_of_Payments___3___0_5_1">MATCH(0.01,Excel_BuiltIn_Print_Area_0___0,-1)+1</definedName>
    <definedName name="Number_of_Payments___3___0_5_1_6">MATCH(0.01,Excel_BuiltIn_Print_Area_0___0,-1)+1</definedName>
    <definedName name="Number_of_Payments___3___0_5_6">NA()</definedName>
    <definedName name="Number_of_Payments___3___0_6">NA()</definedName>
    <definedName name="Number_of_Payments___3___0_7">NA()</definedName>
    <definedName name="Number_of_Payments___3___0_7_1">MATCH(0.01,Excel_BuiltIn_Print_Area_0___0,-1)+1</definedName>
    <definedName name="Number_of_Payments___3___0_7_1_6">MATCH(0.01,Excel_BuiltIn_Print_Area_0___0,-1)+1</definedName>
    <definedName name="Number_of_Payments___3___0_7_6">NA()</definedName>
    <definedName name="Number_of_Payments___3___0_8">MATCH(0.01,Excel_BuiltIn_Print_Area_0___0,-1)+1</definedName>
    <definedName name="Number_of_Payments___3___0_8_6">MATCH(0.01,Excel_BuiltIn_Print_Area_0___0,-1)+1</definedName>
    <definedName name="Number_of_Payments___3___0_9">NA()</definedName>
    <definedName name="Number_of_Payments___3___0_9_1">MATCH(0.01,Excel_BuiltIn_Print_Area_0___0,-1)+1</definedName>
    <definedName name="Number_of_Payments___3___0_9_1_6">MATCH(0.01,Excel_BuiltIn_Print_Area_0___0,-1)+1</definedName>
    <definedName name="Number_of_Payments___3___0_9_6">NA()</definedName>
    <definedName name="Number_of_Payments___3_1">NA()</definedName>
    <definedName name="Number_of_Payments___3_1_1">MATCH(0.01,Excel_BuiltIn_Print_Area_0___0,-1)+1</definedName>
    <definedName name="Number_of_Payments___3_1_1_6">MATCH(0.01,Excel_BuiltIn_Print_Area_0___0,-1)+1</definedName>
    <definedName name="Number_of_Payments___3_1_6">NA()</definedName>
    <definedName name="Number_of_Payments___3_10">NA()</definedName>
    <definedName name="Number_of_Payments___3_10_1">MATCH(0.01,Excel_BuiltIn_Print_Area_0___0,-1)+1</definedName>
    <definedName name="Number_of_Payments___3_10_1_6">MATCH(0.01,Excel_BuiltIn_Print_Area_0___0,-1)+1</definedName>
    <definedName name="Number_of_Payments___3_10_6">NA()</definedName>
    <definedName name="Number_of_Payments___3_11">NA()</definedName>
    <definedName name="Number_of_Payments___3_11_1">MATCH(0.01,Excel_BuiltIn_Print_Area_0___0,-1)+1</definedName>
    <definedName name="Number_of_Payments___3_11_1_6">MATCH(0.01,Excel_BuiltIn_Print_Area_0___0,-1)+1</definedName>
    <definedName name="Number_of_Payments___3_11_6">NA()</definedName>
    <definedName name="Number_of_Payments___3_12">NA()</definedName>
    <definedName name="Number_of_Payments___3_12_1">MATCH(0.01,Excel_BuiltIn_Print_Area_0___0,-1)+1</definedName>
    <definedName name="Number_of_Payments___3_12_1_6">MATCH(0.01,Excel_BuiltIn_Print_Area_0___0,-1)+1</definedName>
    <definedName name="Number_of_Payments___3_12_6">NA()</definedName>
    <definedName name="Number_of_Payments___3_13">NA()</definedName>
    <definedName name="Number_of_Payments___3_13_1">MATCH(0.01,Excel_BuiltIn_Print_Area_0___0,-1)+1</definedName>
    <definedName name="Number_of_Payments___3_13_1_6">MATCH(0.01,Excel_BuiltIn_Print_Area_0___0,-1)+1</definedName>
    <definedName name="Number_of_Payments___3_13_6">NA()</definedName>
    <definedName name="Number_of_Payments___3_2_1">NA()</definedName>
    <definedName name="Number_of_Payments___3_2_1_1">MATCH(0.01,Excel_BuiltIn_Print_Area_0___0,-1)+1</definedName>
    <definedName name="Number_of_Payments___3_2_1_6">MATCH(0.01,Excel_BuiltIn_Print_Area_0___0,-1)+1</definedName>
    <definedName name="Number_of_Payments___3_2_6">NA()</definedName>
    <definedName name="Number_of_Payments___3_3">NA()</definedName>
    <definedName name="Number_of_Payments___3_3_1">MATCH(0.01,Excel_BuiltIn_Print_Area_0___0,-1)+1</definedName>
    <definedName name="Number_of_Payments___3_3_1_6">MATCH(0.01,Excel_BuiltIn_Print_Area_0___0,-1)+1</definedName>
    <definedName name="Number_of_Payments___3_3_6">NA()</definedName>
    <definedName name="Number_of_Payments___3_4">NA()</definedName>
    <definedName name="Number_of_Payments___3_4_1">MATCH(0.01,Excel_BuiltIn_Print_Area_0___0,-1)+1</definedName>
    <definedName name="Number_of_Payments___3_4_1_6">MATCH(0.01,Excel_BuiltIn_Print_Area_0___0,-1)+1</definedName>
    <definedName name="Number_of_Payments___3_4_6">NA()</definedName>
    <definedName name="Number_of_Payments___3_5">NA()</definedName>
    <definedName name="Number_of_Payments___3_5_1">MATCH(0.01,Excel_BuiltIn_Print_Area_0___0,-1)+1</definedName>
    <definedName name="Number_of_Payments___3_5_1_6">MATCH(0.01,Excel_BuiltIn_Print_Area_0___0,-1)+1</definedName>
    <definedName name="Number_of_Payments___3_5_6">NA()</definedName>
    <definedName name="Number_of_Payments___3_6">NA()</definedName>
    <definedName name="Number_of_Payments___3_7">NA()</definedName>
    <definedName name="Number_of_Payments___3_7_1">MATCH(0.01,Excel_BuiltIn_Print_Area_0___0,-1)+1</definedName>
    <definedName name="Number_of_Payments___3_7_1_6">MATCH(0.01,Excel_BuiltIn_Print_Area_0___0,-1)+1</definedName>
    <definedName name="Number_of_Payments___3_7_6">NA()</definedName>
    <definedName name="Number_of_Payments___3_8">MATCH(0.01,Excel_BuiltIn_Print_Area_0___0,-1)+1</definedName>
    <definedName name="Number_of_Payments___3_8_6">MATCH(0.01,Excel_BuiltIn_Print_Area_0___0,-1)+1</definedName>
    <definedName name="Number_of_Payments___3_9">NA()</definedName>
    <definedName name="Number_of_Payments___3_9_1">MATCH(0.01,Excel_BuiltIn_Print_Area_0___0,-1)+1</definedName>
    <definedName name="Number_of_Payments___3_9_1_6">MATCH(0.01,Excel_BuiltIn_Print_Area_0___0,-1)+1</definedName>
    <definedName name="Number_of_Payments___3_9_6">NA()</definedName>
    <definedName name="Number_of_Payments___4___0_1">NA()</definedName>
    <definedName name="Number_of_Payments___4___0_1_1">MATCH(0.01,Excel_BuiltIn_Print_Area_0___0,-1)+1</definedName>
    <definedName name="Number_of_Payments___4___0_1_1_6">MATCH(0.01,Excel_BuiltIn_Print_Area_0___0,-1)+1</definedName>
    <definedName name="Number_of_Payments___4___0_1_6">NA()</definedName>
    <definedName name="Number_of_Payments___4___0_10">NA()</definedName>
    <definedName name="Number_of_Payments___4___0_10_1">MATCH(0.01,Excel_BuiltIn_Print_Area_0___0,-1)+1</definedName>
    <definedName name="Number_of_Payments___4___0_10_1_6">MATCH(0.01,Excel_BuiltIn_Print_Area_0___0,-1)+1</definedName>
    <definedName name="Number_of_Payments___4___0_10_6">NA()</definedName>
    <definedName name="Number_of_Payments___4___0_11">NA()</definedName>
    <definedName name="Number_of_Payments___4___0_11_1">MATCH(0.01,Excel_BuiltIn_Print_Area_0___0,-1)+1</definedName>
    <definedName name="Number_of_Payments___4___0_11_1_6">MATCH(0.01,Excel_BuiltIn_Print_Area_0___0,-1)+1</definedName>
    <definedName name="Number_of_Payments___4___0_11_6">NA()</definedName>
    <definedName name="Number_of_Payments___4___0_12">NA()</definedName>
    <definedName name="Number_of_Payments___4___0_12_1">MATCH(0.01,Excel_BuiltIn_Print_Area_0___0,-1)+1</definedName>
    <definedName name="Number_of_Payments___4___0_12_1_6">MATCH(0.01,Excel_BuiltIn_Print_Area_0___0,-1)+1</definedName>
    <definedName name="Number_of_Payments___4___0_12_6">NA()</definedName>
    <definedName name="Number_of_Payments___4___0_13">NA()</definedName>
    <definedName name="Number_of_Payments___4___0_13_1">MATCH(0.01,Excel_BuiltIn_Print_Area_0___0,-1)+1</definedName>
    <definedName name="Number_of_Payments___4___0_13_1_6">MATCH(0.01,Excel_BuiltIn_Print_Area_0___0,-1)+1</definedName>
    <definedName name="Number_of_Payments___4___0_13_6">NA()</definedName>
    <definedName name="Number_of_Payments___4___0_2_1">NA()</definedName>
    <definedName name="Number_of_Payments___4___0_2_1_1">MATCH(0.01,Excel_BuiltIn_Print_Area_0___0,-1)+1</definedName>
    <definedName name="Number_of_Payments___4___0_2_1_6">MATCH(0.01,Excel_BuiltIn_Print_Area_0___0,-1)+1</definedName>
    <definedName name="Number_of_Payments___4___0_2_6">NA()</definedName>
    <definedName name="Number_of_Payments___4___0_3">NA()</definedName>
    <definedName name="Number_of_Payments___4___0_3_1">MATCH(0.01,Excel_BuiltIn_Print_Area_0___0,-1)+1</definedName>
    <definedName name="Number_of_Payments___4___0_3_1_6">MATCH(0.01,Excel_BuiltIn_Print_Area_0___0,-1)+1</definedName>
    <definedName name="Number_of_Payments___4___0_3_6">NA()</definedName>
    <definedName name="Number_of_Payments___4___0_4">NA()</definedName>
    <definedName name="Number_of_Payments___4___0_4_1">MATCH(0.01,Excel_BuiltIn_Print_Area_0___0,-1)+1</definedName>
    <definedName name="Number_of_Payments___4___0_4_1_6">MATCH(0.01,Excel_BuiltIn_Print_Area_0___0,-1)+1</definedName>
    <definedName name="Number_of_Payments___4___0_4_6">NA()</definedName>
    <definedName name="Number_of_Payments___4___0_5">NA()</definedName>
    <definedName name="Number_of_Payments___4___0_5_1">MATCH(0.01,Excel_BuiltIn_Print_Area_0___0,-1)+1</definedName>
    <definedName name="Number_of_Payments___4___0_5_1_6">MATCH(0.01,Excel_BuiltIn_Print_Area_0___0,-1)+1</definedName>
    <definedName name="Number_of_Payments___4___0_5_6">NA()</definedName>
    <definedName name="Number_of_Payments___4___0_6">NA()</definedName>
    <definedName name="Number_of_Payments___4___0_7">NA()</definedName>
    <definedName name="Number_of_Payments___4___0_7_1">MATCH(0.01,Excel_BuiltIn_Print_Area_0___0,-1)+1</definedName>
    <definedName name="Number_of_Payments___4___0_7_1_6">MATCH(0.01,Excel_BuiltIn_Print_Area_0___0,-1)+1</definedName>
    <definedName name="Number_of_Payments___4___0_7_6">NA()</definedName>
    <definedName name="Number_of_Payments___4___0_8">MATCH(0.01,Excel_BuiltIn_Print_Area_0___0,-1)+1</definedName>
    <definedName name="Number_of_Payments___4___0_8_6">MATCH(0.01,Excel_BuiltIn_Print_Area_0___0,-1)+1</definedName>
    <definedName name="Number_of_Payments___4___0_9">NA()</definedName>
    <definedName name="Number_of_Payments___4___0_9_1">MATCH(0.01,Excel_BuiltIn_Print_Area_0___0,-1)+1</definedName>
    <definedName name="Number_of_Payments___4___0_9_1_6">MATCH(0.01,Excel_BuiltIn_Print_Area_0___0,-1)+1</definedName>
    <definedName name="Number_of_Payments___4___0_9_6">NA()</definedName>
    <definedName name="Number_of_Payments___4_1">NA()</definedName>
    <definedName name="Number_of_Payments___4_1_1">MATCH(0.01,Excel_BuiltIn_Print_Area_0___0,-1)+1</definedName>
    <definedName name="Number_of_Payments___4_1_1_6">MATCH(0.01,Excel_BuiltIn_Print_Area_0___0,-1)+1</definedName>
    <definedName name="Number_of_Payments___4_1_6">NA()</definedName>
    <definedName name="Number_of_Payments___4_10">NA()</definedName>
    <definedName name="Number_of_Payments___4_10_1">MATCH(0.01,Excel_BuiltIn_Print_Area_0___0,-1)+1</definedName>
    <definedName name="Number_of_Payments___4_10_1_6">MATCH(0.01,Excel_BuiltIn_Print_Area_0___0,-1)+1</definedName>
    <definedName name="Number_of_Payments___4_10_6">NA()</definedName>
    <definedName name="Number_of_Payments___4_11">NA()</definedName>
    <definedName name="Number_of_Payments___4_11_1">MATCH(0.01,Excel_BuiltIn_Print_Area_0___0,-1)+1</definedName>
    <definedName name="Number_of_Payments___4_11_1_6">MATCH(0.01,Excel_BuiltIn_Print_Area_0___0,-1)+1</definedName>
    <definedName name="Number_of_Payments___4_11_6">NA()</definedName>
    <definedName name="Number_of_Payments___4_12">NA()</definedName>
    <definedName name="Number_of_Payments___4_12_1">MATCH(0.01,Excel_BuiltIn_Print_Area_0___0,-1)+1</definedName>
    <definedName name="Number_of_Payments___4_12_1_6">MATCH(0.01,Excel_BuiltIn_Print_Area_0___0,-1)+1</definedName>
    <definedName name="Number_of_Payments___4_12_6">NA()</definedName>
    <definedName name="Number_of_Payments___4_13">NA()</definedName>
    <definedName name="Number_of_Payments___4_13_1">MATCH(0.01,Excel_BuiltIn_Print_Area_0___0,-1)+1</definedName>
    <definedName name="Number_of_Payments___4_13_1_6">MATCH(0.01,Excel_BuiltIn_Print_Area_0___0,-1)+1</definedName>
    <definedName name="Number_of_Payments___4_13_6">NA()</definedName>
    <definedName name="Number_of_Payments___4_2_1">NA()</definedName>
    <definedName name="Number_of_Payments___4_2_1_1">MATCH(0.01,Excel_BuiltIn_Print_Area_0___0,-1)+1</definedName>
    <definedName name="Number_of_Payments___4_2_1_6">MATCH(0.01,Excel_BuiltIn_Print_Area_0___0,-1)+1</definedName>
    <definedName name="Number_of_Payments___4_2_6">NA()</definedName>
    <definedName name="Number_of_Payments___4_3">NA()</definedName>
    <definedName name="Number_of_Payments___4_3_1">MATCH(0.01,Excel_BuiltIn_Print_Area_0___0,-1)+1</definedName>
    <definedName name="Number_of_Payments___4_3_1_6">MATCH(0.01,Excel_BuiltIn_Print_Area_0___0,-1)+1</definedName>
    <definedName name="Number_of_Payments___4_3_6">NA()</definedName>
    <definedName name="Number_of_Payments___4_4">NA()</definedName>
    <definedName name="Number_of_Payments___4_4_1">MATCH(0.01,Excel_BuiltIn_Print_Area_0___0,-1)+1</definedName>
    <definedName name="Number_of_Payments___4_4_1_6">MATCH(0.01,Excel_BuiltIn_Print_Area_0___0,-1)+1</definedName>
    <definedName name="Number_of_Payments___4_4_6">NA()</definedName>
    <definedName name="Number_of_Payments___4_5">NA()</definedName>
    <definedName name="Number_of_Payments___4_5_1">MATCH(0.01,Excel_BuiltIn_Print_Area_0___0,-1)+1</definedName>
    <definedName name="Number_of_Payments___4_5_1_6">MATCH(0.01,Excel_BuiltIn_Print_Area_0___0,-1)+1</definedName>
    <definedName name="Number_of_Payments___4_5_6">NA()</definedName>
    <definedName name="Number_of_Payments___4_6">NA()</definedName>
    <definedName name="Number_of_Payments___4_7">NA()</definedName>
    <definedName name="Number_of_Payments___4_7_1">MATCH(0.01,Excel_BuiltIn_Print_Area_0___0,-1)+1</definedName>
    <definedName name="Number_of_Payments___4_7_1_6">MATCH(0.01,Excel_BuiltIn_Print_Area_0___0,-1)+1</definedName>
    <definedName name="Number_of_Payments___4_7_6">NA()</definedName>
    <definedName name="Number_of_Payments___4_8">MATCH(0.01,Excel_BuiltIn_Print_Area_0___0,-1)+1</definedName>
    <definedName name="Number_of_Payments___4_8_6">MATCH(0.01,Excel_BuiltIn_Print_Area_0___0,-1)+1</definedName>
    <definedName name="Number_of_Payments___4_9">NA()</definedName>
    <definedName name="Number_of_Payments___4_9_1">MATCH(0.01,Excel_BuiltIn_Print_Area_0___0,-1)+1</definedName>
    <definedName name="Number_of_Payments___4_9_1_6">MATCH(0.01,Excel_BuiltIn_Print_Area_0___0,-1)+1</definedName>
    <definedName name="Number_of_Payments___4_9_6">NA()</definedName>
    <definedName name="Number_of_Payments___5___0_1">NA()</definedName>
    <definedName name="Number_of_Payments___5___0_1_1">MATCH(0.01,Excel_BuiltIn_Print_Area_0___0,-1)+1</definedName>
    <definedName name="Number_of_Payments___5___0_1_1_6">MATCH(0.01,Excel_BuiltIn_Print_Area_0___0,-1)+1</definedName>
    <definedName name="Number_of_Payments___5___0_1_6">NA()</definedName>
    <definedName name="Number_of_Payments___5___0_10">NA()</definedName>
    <definedName name="Number_of_Payments___5___0_10_1">MATCH(0.01,Excel_BuiltIn_Print_Area_0___0,-1)+1</definedName>
    <definedName name="Number_of_Payments___5___0_10_1_6">MATCH(0.01,Excel_BuiltIn_Print_Area_0___0,-1)+1</definedName>
    <definedName name="Number_of_Payments___5___0_10_6">NA()</definedName>
    <definedName name="Number_of_Payments___5___0_11">NA()</definedName>
    <definedName name="Number_of_Payments___5___0_11_1">MATCH(0.01,Excel_BuiltIn_Print_Area_0___0,-1)+1</definedName>
    <definedName name="Number_of_Payments___5___0_11_1_6">MATCH(0.01,Excel_BuiltIn_Print_Area_0___0,-1)+1</definedName>
    <definedName name="Number_of_Payments___5___0_11_6">NA()</definedName>
    <definedName name="Number_of_Payments___5___0_12">NA()</definedName>
    <definedName name="Number_of_Payments___5___0_12_1">MATCH(0.01,Excel_BuiltIn_Print_Area_0___0,-1)+1</definedName>
    <definedName name="Number_of_Payments___5___0_12_1_6">MATCH(0.01,Excel_BuiltIn_Print_Area_0___0,-1)+1</definedName>
    <definedName name="Number_of_Payments___5___0_12_6">NA()</definedName>
    <definedName name="Number_of_Payments___5___0_13">NA()</definedName>
    <definedName name="Number_of_Payments___5___0_13_1">MATCH(0.01,Excel_BuiltIn_Print_Area_0___0,-1)+1</definedName>
    <definedName name="Number_of_Payments___5___0_13_1_6">MATCH(0.01,Excel_BuiltIn_Print_Area_0___0,-1)+1</definedName>
    <definedName name="Number_of_Payments___5___0_13_6">NA()</definedName>
    <definedName name="Number_of_Payments___5___0_2_1">NA()</definedName>
    <definedName name="Number_of_Payments___5___0_2_1_1">MATCH(0.01,Excel_BuiltIn_Print_Area_0___0,-1)+1</definedName>
    <definedName name="Number_of_Payments___5___0_2_1_6">MATCH(0.01,Excel_BuiltIn_Print_Area_0___0,-1)+1</definedName>
    <definedName name="Number_of_Payments___5___0_2_6">NA()</definedName>
    <definedName name="Number_of_Payments___5___0_3">NA()</definedName>
    <definedName name="Number_of_Payments___5___0_3_1">MATCH(0.01,Excel_BuiltIn_Print_Area_0___0,-1)+1</definedName>
    <definedName name="Number_of_Payments___5___0_3_1_6">MATCH(0.01,Excel_BuiltIn_Print_Area_0___0,-1)+1</definedName>
    <definedName name="Number_of_Payments___5___0_3_6">NA()</definedName>
    <definedName name="Number_of_Payments___5___0_4">NA()</definedName>
    <definedName name="Number_of_Payments___5___0_4_1">MATCH(0.01,Excel_BuiltIn_Print_Area_0___0,-1)+1</definedName>
    <definedName name="Number_of_Payments___5___0_4_1_6">MATCH(0.01,Excel_BuiltIn_Print_Area_0___0,-1)+1</definedName>
    <definedName name="Number_of_Payments___5___0_4_6">NA()</definedName>
    <definedName name="Number_of_Payments___5___0_5">NA()</definedName>
    <definedName name="Number_of_Payments___5___0_5_1">MATCH(0.01,Excel_BuiltIn_Print_Area_0___0,-1)+1</definedName>
    <definedName name="Number_of_Payments___5___0_5_1_6">MATCH(0.01,Excel_BuiltIn_Print_Area_0___0,-1)+1</definedName>
    <definedName name="Number_of_Payments___5___0_5_6">NA()</definedName>
    <definedName name="Number_of_Payments___5___0_6">NA()</definedName>
    <definedName name="Number_of_Payments___5___0_7">NA()</definedName>
    <definedName name="Number_of_Payments___5___0_7_1">MATCH(0.01,Excel_BuiltIn_Print_Area_0___0,-1)+1</definedName>
    <definedName name="Number_of_Payments___5___0_7_1_6">MATCH(0.01,Excel_BuiltIn_Print_Area_0___0,-1)+1</definedName>
    <definedName name="Number_of_Payments___5___0_7_6">NA()</definedName>
    <definedName name="Number_of_Payments___5___0_8">MATCH(0.01,Excel_BuiltIn_Print_Area_0___0,-1)+1</definedName>
    <definedName name="Number_of_Payments___5___0_8_6">MATCH(0.01,Excel_BuiltIn_Print_Area_0___0,-1)+1</definedName>
    <definedName name="Number_of_Payments___5___0_9">NA()</definedName>
    <definedName name="Number_of_Payments___5___0_9_1">MATCH(0.01,Excel_BuiltIn_Print_Area_0___0,-1)+1</definedName>
    <definedName name="Number_of_Payments___5___0_9_1_6">MATCH(0.01,Excel_BuiltIn_Print_Area_0___0,-1)+1</definedName>
    <definedName name="Number_of_Payments___5___0_9_6">NA()</definedName>
    <definedName name="Number_of_Payments___5_1">NA()</definedName>
    <definedName name="Number_of_Payments___5_1_1">MATCH(0.01,Excel_BuiltIn_Print_Area_0___0,-1)+1</definedName>
    <definedName name="Number_of_Payments___5_1_1_6">MATCH(0.01,Excel_BuiltIn_Print_Area_0___0,-1)+1</definedName>
    <definedName name="Number_of_Payments___5_1_6">NA()</definedName>
    <definedName name="Number_of_Payments___5_10">NA()</definedName>
    <definedName name="Number_of_Payments___5_10_1">MATCH(0.01,Excel_BuiltIn_Print_Area_0___0,-1)+1</definedName>
    <definedName name="Number_of_Payments___5_10_1_6">MATCH(0.01,Excel_BuiltIn_Print_Area_0___0,-1)+1</definedName>
    <definedName name="Number_of_Payments___5_10_6">NA()</definedName>
    <definedName name="Number_of_Payments___5_11">NA()</definedName>
    <definedName name="Number_of_Payments___5_11_1">MATCH(0.01,Excel_BuiltIn_Print_Area_0___0,-1)+1</definedName>
    <definedName name="Number_of_Payments___5_11_1_6">MATCH(0.01,Excel_BuiltIn_Print_Area_0___0,-1)+1</definedName>
    <definedName name="Number_of_Payments___5_11_6">NA()</definedName>
    <definedName name="Number_of_Payments___5_12">NA()</definedName>
    <definedName name="Number_of_Payments___5_12_1">MATCH(0.01,Excel_BuiltIn_Print_Area_0___0,-1)+1</definedName>
    <definedName name="Number_of_Payments___5_12_1_6">MATCH(0.01,Excel_BuiltIn_Print_Area_0___0,-1)+1</definedName>
    <definedName name="Number_of_Payments___5_12_6">NA()</definedName>
    <definedName name="Number_of_Payments___5_13">NA()</definedName>
    <definedName name="Number_of_Payments___5_13_1">MATCH(0.01,Excel_BuiltIn_Print_Area_0___0,-1)+1</definedName>
    <definedName name="Number_of_Payments___5_13_1_6">MATCH(0.01,Excel_BuiltIn_Print_Area_0___0,-1)+1</definedName>
    <definedName name="Number_of_Payments___5_13_6">NA()</definedName>
    <definedName name="Number_of_Payments___5_2_1">NA()</definedName>
    <definedName name="Number_of_Payments___5_2_1_1">MATCH(0.01,Excel_BuiltIn_Print_Area_0___0,-1)+1</definedName>
    <definedName name="Number_of_Payments___5_2_1_6">MATCH(0.01,Excel_BuiltIn_Print_Area_0___0,-1)+1</definedName>
    <definedName name="Number_of_Payments___5_2_6">NA()</definedName>
    <definedName name="Number_of_Payments___5_3">NA()</definedName>
    <definedName name="Number_of_Payments___5_3_1">MATCH(0.01,Excel_BuiltIn_Print_Area_0___0,-1)+1</definedName>
    <definedName name="Number_of_Payments___5_3_1_6">MATCH(0.01,Excel_BuiltIn_Print_Area_0___0,-1)+1</definedName>
    <definedName name="Number_of_Payments___5_3_6">NA()</definedName>
    <definedName name="Number_of_Payments___5_4">NA()</definedName>
    <definedName name="Number_of_Payments___5_4_1">MATCH(0.01,Excel_BuiltIn_Print_Area_0___0,-1)+1</definedName>
    <definedName name="Number_of_Payments___5_4_1_6">MATCH(0.01,Excel_BuiltIn_Print_Area_0___0,-1)+1</definedName>
    <definedName name="Number_of_Payments___5_4_6">NA()</definedName>
    <definedName name="Number_of_Payments___5_5">NA()</definedName>
    <definedName name="Number_of_Payments___5_5_1">MATCH(0.01,Excel_BuiltIn_Print_Area_0___0,-1)+1</definedName>
    <definedName name="Number_of_Payments___5_5_1_6">MATCH(0.01,Excel_BuiltIn_Print_Area_0___0,-1)+1</definedName>
    <definedName name="Number_of_Payments___5_5_6">NA()</definedName>
    <definedName name="Number_of_Payments___5_6">NA()</definedName>
    <definedName name="Number_of_Payments___5_7">NA()</definedName>
    <definedName name="Number_of_Payments___5_7_1">MATCH(0.01,Excel_BuiltIn_Print_Area_0___0,-1)+1</definedName>
    <definedName name="Number_of_Payments___5_7_1_6">MATCH(0.01,Excel_BuiltIn_Print_Area_0___0,-1)+1</definedName>
    <definedName name="Number_of_Payments___5_7_6">NA()</definedName>
    <definedName name="Number_of_Payments___5_8">MATCH(0.01,Excel_BuiltIn_Print_Area_0___0,-1)+1</definedName>
    <definedName name="Number_of_Payments___5_8_6">MATCH(0.01,Excel_BuiltIn_Print_Area_0___0,-1)+1</definedName>
    <definedName name="Number_of_Payments___5_9">NA()</definedName>
    <definedName name="Number_of_Payments___5_9_1">MATCH(0.01,Excel_BuiltIn_Print_Area_0___0,-1)+1</definedName>
    <definedName name="Number_of_Payments___5_9_1_6">MATCH(0.01,Excel_BuiltIn_Print_Area_0___0,-1)+1</definedName>
    <definedName name="Number_of_Payments___5_9_6">NA()</definedName>
    <definedName name="Number_of_Payments_1">NA()</definedName>
    <definedName name="Number_of_Payments_1_1">MATCH(0.01,Excel_BuiltIn_Print_Area_0___0,-1)+1</definedName>
    <definedName name="Number_of_Payments_1_1_6">MATCH(0.01,Excel_BuiltIn_Print_Area_0___0,-1)+1</definedName>
    <definedName name="Number_of_Payments_1_6">NA()</definedName>
    <definedName name="Number_of_Payments_10">NA()</definedName>
    <definedName name="Number_of_Payments_10_1">MATCH(0.01,Excel_BuiltIn_Print_Area_0___0,-1)+1</definedName>
    <definedName name="Number_of_Payments_10_1_6">MATCH(0.01,Excel_BuiltIn_Print_Area_0___0,-1)+1</definedName>
    <definedName name="Number_of_Payments_10_6">NA()</definedName>
    <definedName name="Number_of_Payments_11">NA()</definedName>
    <definedName name="Number_of_Payments_11_1">MATCH(0.01,Excel_BuiltIn_Print_Area_0___0,-1)+1</definedName>
    <definedName name="Number_of_Payments_11_1_6">MATCH(0.01,Excel_BuiltIn_Print_Area_0___0,-1)+1</definedName>
    <definedName name="Number_of_Payments_11_6">NA()</definedName>
    <definedName name="Number_of_Payments_12">NA()</definedName>
    <definedName name="Number_of_Payments_12_1">MATCH(0.01,Excel_BuiltIn_Print_Area_0___0,-1)+1</definedName>
    <definedName name="Number_of_Payments_12_1_6">MATCH(0.01,Excel_BuiltIn_Print_Area_0___0,-1)+1</definedName>
    <definedName name="Number_of_Payments_12_6">NA()</definedName>
    <definedName name="Number_of_Payments_13">NA()</definedName>
    <definedName name="Number_of_Payments_13_1">MATCH(0.01,Excel_BuiltIn_Print_Area_0___0,-1)+1</definedName>
    <definedName name="Number_of_Payments_13_1_6">MATCH(0.01,Excel_BuiltIn_Print_Area_0___0,-1)+1</definedName>
    <definedName name="Number_of_Payments_13_6">NA()</definedName>
    <definedName name="Number_of_Payments_2_1">NA()</definedName>
    <definedName name="Number_of_Payments_2_1_1">MATCH(0.01,Excel_BuiltIn_Print_Area_0___0,-1)+1</definedName>
    <definedName name="Number_of_Payments_2_1_6">MATCH(0.01,Excel_BuiltIn_Print_Area_0___0,-1)+1</definedName>
    <definedName name="Number_of_Payments_2_6">NA()</definedName>
    <definedName name="Number_of_Payments_3">NA()</definedName>
    <definedName name="Number_of_Payments_3_1">MATCH(0.01,Excel_BuiltIn_Print_Area_0___0,-1)+1</definedName>
    <definedName name="Number_of_Payments_3_1_6">MATCH(0.01,Excel_BuiltIn_Print_Area_0___0,-1)+1</definedName>
    <definedName name="Number_of_Payments_3_6">NA()</definedName>
    <definedName name="Number_of_Payments_4">NA()</definedName>
    <definedName name="Number_of_Payments_4_1">MATCH(0.01,Excel_BuiltIn_Print_Area_0___0,-1)+1</definedName>
    <definedName name="Number_of_Payments_4_1_6">MATCH(0.01,Excel_BuiltIn_Print_Area_0___0,-1)+1</definedName>
    <definedName name="Number_of_Payments_4_6">NA()</definedName>
    <definedName name="Number_of_Payments_5">NA()</definedName>
    <definedName name="Number_of_Payments_5_1">MATCH(0.01,Excel_BuiltIn_Print_Area_0___0,-1)+1</definedName>
    <definedName name="Number_of_Payments_5_1_6">MATCH(0.01,Excel_BuiltIn_Print_Area_0___0,-1)+1</definedName>
    <definedName name="Number_of_Payments_5_6">NA()</definedName>
    <definedName name="Number_of_Payments_6">NA()</definedName>
    <definedName name="Number_of_Payments_7">NA()</definedName>
    <definedName name="Number_of_Payments_7_1">MATCH(0.01,Excel_BuiltIn_Print_Area_0___0,-1)+1</definedName>
    <definedName name="Number_of_Payments_7_1_6">MATCH(0.01,Excel_BuiltIn_Print_Area_0___0,-1)+1</definedName>
    <definedName name="Number_of_Payments_7_6">NA()</definedName>
    <definedName name="Number_of_Payments_8">MATCH(0.01,Excel_BuiltIn_Print_Area_0___0,-1)+1</definedName>
    <definedName name="Number_of_Payments_8_6">MATCH(0.01,Excel_BuiltIn_Print_Area_0___0,-1)+1</definedName>
    <definedName name="Number_of_Payments_9">NA()</definedName>
    <definedName name="Number_of_Payments_9_1">MATCH(0.01,Excel_BuiltIn_Print_Area_0___0,-1)+1</definedName>
    <definedName name="Number_of_Payments_9_1_6">MATCH(0.01,Excel_BuiltIn_Print_Area_0___0,-1)+1</definedName>
    <definedName name="Number_of_Payments_9_6">NA()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oeoeoeoeo">{"'Model'!$A$1:$N$53"}</definedName>
    <definedName name="okp">DATE(YEAR(Loan_Start),MONTH(Loan_Start)+Payment_Number,DAY(Loan_Start))</definedName>
    <definedName name="olj">{"'Eng (page2)'!$A$1:$D$52"}</definedName>
    <definedName name="Oop">{"'Sheet1'!$L$16"}</definedName>
    <definedName name="Oop_1">{"'Sheet1'!$L$16"}</definedName>
    <definedName name="Oop_2">{"'Sheet1'!$L$16"}</definedName>
    <definedName name="opeak">10.5</definedName>
    <definedName name="Open">TRUE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thcred">Visible</definedName>
    <definedName name="P">Scheduled_Payment+Extra_Payment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DO">{"'Summary'!$A$1:$J$46"}</definedName>
    <definedName name="pdq">{"'Summary'!$A$1:$J$46"}</definedName>
    <definedName name="peak">13.5</definedName>
    <definedName name="Period_Month">12</definedName>
    <definedName name="Period_Year">1997</definedName>
    <definedName name="pkpkpk">{"'Model'!$A$1:$N$53"}</definedName>
    <definedName name="po">DATE(YEAR(Loan_Start),MONTH(Loan_Start)+Payment_Number,DAY(Loan_Start))</definedName>
    <definedName name="poopoopoo">{"'Model'!$A$1:$N$53"}</definedName>
    <definedName name="_xlnm.Print_Area" localSheetId="0">'Eng 5-7'!$A$1:$I$144</definedName>
    <definedName name="Print_Area_Reset">OFFSET(Full_Print,0,0,Last_Row)</definedName>
    <definedName name="Print_Area_Reset___0___0_1">NA()</definedName>
    <definedName name="Print_Area_Reset___0___0_1_1">NA()</definedName>
    <definedName name="Print_Area_Reset___0___0_1_1_6">NA()</definedName>
    <definedName name="Print_Area_Reset___0___0_1_6">NA()</definedName>
    <definedName name="Print_Area_Reset___0___0_10">NA()</definedName>
    <definedName name="Print_Area_Reset___0___0_10_1">NA()</definedName>
    <definedName name="Print_Area_Reset___0___0_10_1_6">NA()</definedName>
    <definedName name="Print_Area_Reset___0___0_10_6">NA()</definedName>
    <definedName name="Print_Area_Reset___0___0_11">NA()</definedName>
    <definedName name="Print_Area_Reset___0___0_11_1">NA()</definedName>
    <definedName name="Print_Area_Reset___0___0_11_1_6">NA()</definedName>
    <definedName name="Print_Area_Reset___0___0_11_6">NA()</definedName>
    <definedName name="Print_Area_Reset___0___0_12">NA()</definedName>
    <definedName name="Print_Area_Reset___0___0_12_1">NA()</definedName>
    <definedName name="Print_Area_Reset___0___0_12_1_6">NA()</definedName>
    <definedName name="Print_Area_Reset___0___0_12_6">NA()</definedName>
    <definedName name="Print_Area_Reset___0___0_13">NA()</definedName>
    <definedName name="Print_Area_Reset___0___0_13_1">NA()</definedName>
    <definedName name="Print_Area_Reset___0___0_13_1_6">NA()</definedName>
    <definedName name="Print_Area_Reset___0___0_13_6">NA()</definedName>
    <definedName name="Print_Area_Reset___0___0_2_1">NA()</definedName>
    <definedName name="Print_Area_Reset___0___0_2_1_1">NA()</definedName>
    <definedName name="Print_Area_Reset___0___0_2_1_6">NA()</definedName>
    <definedName name="Print_Area_Reset___0___0_2_6">NA()</definedName>
    <definedName name="Print_Area_Reset___0___0_3">NA()</definedName>
    <definedName name="Print_Area_Reset___0___0_3_1">NA()</definedName>
    <definedName name="Print_Area_Reset___0___0_3_1_6">NA()</definedName>
    <definedName name="Print_Area_Reset___0___0_3_6">NA()</definedName>
    <definedName name="Print_Area_Reset___0___0_4">NA()</definedName>
    <definedName name="Print_Area_Reset___0___0_4_1">NA()</definedName>
    <definedName name="Print_Area_Reset___0___0_4_1_6">NA()</definedName>
    <definedName name="Print_Area_Reset___0___0_4_6">NA()</definedName>
    <definedName name="Print_Area_Reset___0___0_5">NA()</definedName>
    <definedName name="Print_Area_Reset___0___0_5_1">NA()</definedName>
    <definedName name="Print_Area_Reset___0___0_5_1_6">NA()</definedName>
    <definedName name="Print_Area_Reset___0___0_5_6">NA()</definedName>
    <definedName name="Print_Area_Reset___0___0_6">NA()</definedName>
    <definedName name="Print_Area_Reset___0___0_7">NA()</definedName>
    <definedName name="Print_Area_Reset___0___0_7_1">NA()</definedName>
    <definedName name="Print_Area_Reset___0___0_7_1_6">NA()</definedName>
    <definedName name="Print_Area_Reset___0___0_7_6">NA()</definedName>
    <definedName name="Print_Area_Reset___0___0_8">NA()</definedName>
    <definedName name="Print_Area_Reset___0___0_8_6">NA()</definedName>
    <definedName name="Print_Area_Reset___0___0_9">NA()</definedName>
    <definedName name="Print_Area_Reset___0___0_9_1">NA()</definedName>
    <definedName name="Print_Area_Reset___0___0_9_1_6">NA()</definedName>
    <definedName name="Print_Area_Reset___0___0_9_6">NA()</definedName>
    <definedName name="Print_Area_Reset___0___6_1">NA()</definedName>
    <definedName name="Print_Area_Reset___0___6_1_1">NA()</definedName>
    <definedName name="Print_Area_Reset___0___6_1_1_6">NA()</definedName>
    <definedName name="Print_Area_Reset___0___6_1_6">NA()</definedName>
    <definedName name="Print_Area_Reset___0___6_10">NA()</definedName>
    <definedName name="Print_Area_Reset___0___6_10_1">NA()</definedName>
    <definedName name="Print_Area_Reset___0___6_10_1_6">NA()</definedName>
    <definedName name="Print_Area_Reset___0___6_10_6">NA()</definedName>
    <definedName name="Print_Area_Reset___0___6_11">NA()</definedName>
    <definedName name="Print_Area_Reset___0___6_11_1">NA()</definedName>
    <definedName name="Print_Area_Reset___0___6_11_1_6">NA()</definedName>
    <definedName name="Print_Area_Reset___0___6_11_6">NA()</definedName>
    <definedName name="Print_Area_Reset___0___6_12">NA()</definedName>
    <definedName name="Print_Area_Reset___0___6_12_1">NA()</definedName>
    <definedName name="Print_Area_Reset___0___6_12_1_6">NA()</definedName>
    <definedName name="Print_Area_Reset___0___6_12_6">NA()</definedName>
    <definedName name="Print_Area_Reset___0___6_13">NA()</definedName>
    <definedName name="Print_Area_Reset___0___6_13_1">NA()</definedName>
    <definedName name="Print_Area_Reset___0___6_13_1_6">NA()</definedName>
    <definedName name="Print_Area_Reset___0___6_13_6">NA()</definedName>
    <definedName name="Print_Area_Reset___0___6_2_1">NA()</definedName>
    <definedName name="Print_Area_Reset___0___6_2_1_1">NA()</definedName>
    <definedName name="Print_Area_Reset___0___6_2_1_6">NA()</definedName>
    <definedName name="Print_Area_Reset___0___6_2_6">NA()</definedName>
    <definedName name="Print_Area_Reset___0___6_3">NA()</definedName>
    <definedName name="Print_Area_Reset___0___6_3_1">NA()</definedName>
    <definedName name="Print_Area_Reset___0___6_3_1_6">NA()</definedName>
    <definedName name="Print_Area_Reset___0___6_3_6">NA()</definedName>
    <definedName name="Print_Area_Reset___0___6_4">NA()</definedName>
    <definedName name="Print_Area_Reset___0___6_4_1">NA()</definedName>
    <definedName name="Print_Area_Reset___0___6_4_1_6">NA()</definedName>
    <definedName name="Print_Area_Reset___0___6_4_6">NA()</definedName>
    <definedName name="Print_Area_Reset___0___6_5">NA()</definedName>
    <definedName name="Print_Area_Reset___0___6_5_1">NA()</definedName>
    <definedName name="Print_Area_Reset___0___6_5_1_6">NA()</definedName>
    <definedName name="Print_Area_Reset___0___6_5_6">NA()</definedName>
    <definedName name="Print_Area_Reset___0___6_6">NA()</definedName>
    <definedName name="Print_Area_Reset___0___6_7">NA()</definedName>
    <definedName name="Print_Area_Reset___0___6_7_1">NA()</definedName>
    <definedName name="Print_Area_Reset___0___6_7_1_6">NA()</definedName>
    <definedName name="Print_Area_Reset___0___6_7_6">NA()</definedName>
    <definedName name="Print_Area_Reset___0___6_8">NA()</definedName>
    <definedName name="Print_Area_Reset___0___6_8_6">NA()</definedName>
    <definedName name="Print_Area_Reset___0___6_9">NA()</definedName>
    <definedName name="Print_Area_Reset___0___6_9_1">NA()</definedName>
    <definedName name="Print_Area_Reset___0___6_9_1_6">NA()</definedName>
    <definedName name="Print_Area_Reset___0___6_9_6">NA()</definedName>
    <definedName name="Print_Area_Reset___0_1">NA()</definedName>
    <definedName name="Print_Area_Reset___0_1_1">NA()</definedName>
    <definedName name="Print_Area_Reset___0_1_1_6">NA()</definedName>
    <definedName name="Print_Area_Reset___0_1_6">NA()</definedName>
    <definedName name="Print_Area_Reset___0_10">NA()</definedName>
    <definedName name="Print_Area_Reset___0_10_1">NA()</definedName>
    <definedName name="Print_Area_Reset___0_10_1_6">NA()</definedName>
    <definedName name="Print_Area_Reset___0_10_6">NA()</definedName>
    <definedName name="Print_Area_Reset___0_11">NA()</definedName>
    <definedName name="Print_Area_Reset___0_11_1">NA()</definedName>
    <definedName name="Print_Area_Reset___0_11_1_6">NA()</definedName>
    <definedName name="Print_Area_Reset___0_11_6">NA()</definedName>
    <definedName name="Print_Area_Reset___0_12">NA()</definedName>
    <definedName name="Print_Area_Reset___0_12_1">NA()</definedName>
    <definedName name="Print_Area_Reset___0_12_1_6">NA()</definedName>
    <definedName name="Print_Area_Reset___0_12_6">NA()</definedName>
    <definedName name="Print_Area_Reset___0_13">NA()</definedName>
    <definedName name="Print_Area_Reset___0_13_1">NA()</definedName>
    <definedName name="Print_Area_Reset___0_13_1_6">NA()</definedName>
    <definedName name="Print_Area_Reset___0_13_6">NA()</definedName>
    <definedName name="Print_Area_Reset___0_2_1">NA()</definedName>
    <definedName name="Print_Area_Reset___0_2_1_1">NA()</definedName>
    <definedName name="Print_Area_Reset___0_2_1_6">NA()</definedName>
    <definedName name="Print_Area_Reset___0_2_6">NA()</definedName>
    <definedName name="Print_Area_Reset___0_3">NA()</definedName>
    <definedName name="Print_Area_Reset___0_3_1">NA()</definedName>
    <definedName name="Print_Area_Reset___0_3_1_6">NA()</definedName>
    <definedName name="Print_Area_Reset___0_3_6">NA()</definedName>
    <definedName name="Print_Area_Reset___0_4">NA()</definedName>
    <definedName name="Print_Area_Reset___0_4_1">NA()</definedName>
    <definedName name="Print_Area_Reset___0_4_1_6">NA()</definedName>
    <definedName name="Print_Area_Reset___0_4_6">NA()</definedName>
    <definedName name="Print_Area_Reset___0_5">NA()</definedName>
    <definedName name="Print_Area_Reset___0_5_1">NA()</definedName>
    <definedName name="Print_Area_Reset___0_5_1_6">NA()</definedName>
    <definedName name="Print_Area_Reset___0_5_6">NA()</definedName>
    <definedName name="Print_Area_Reset___0_6">NA()</definedName>
    <definedName name="Print_Area_Reset___0_7">NA()</definedName>
    <definedName name="Print_Area_Reset___0_7_1">NA()</definedName>
    <definedName name="Print_Area_Reset___0_7_1_6">NA()</definedName>
    <definedName name="Print_Area_Reset___0_7_6">NA()</definedName>
    <definedName name="Print_Area_Reset___0_8">NA()</definedName>
    <definedName name="Print_Area_Reset___0_8_6">NA()</definedName>
    <definedName name="Print_Area_Reset___0_9">NA()</definedName>
    <definedName name="Print_Area_Reset___0_9_1">NA()</definedName>
    <definedName name="Print_Area_Reset___0_9_1_6">NA()</definedName>
    <definedName name="Print_Area_Reset___0_9_6">NA()</definedName>
    <definedName name="Print_Area_Reset___3___0_1">NA()</definedName>
    <definedName name="Print_Area_Reset___3___0_1_1">NA()</definedName>
    <definedName name="Print_Area_Reset___3___0_1_1_6">NA()</definedName>
    <definedName name="Print_Area_Reset___3___0_1_6">NA()</definedName>
    <definedName name="Print_Area_Reset___3___0_10">NA()</definedName>
    <definedName name="Print_Area_Reset___3___0_10_1">NA()</definedName>
    <definedName name="Print_Area_Reset___3___0_10_1_6">NA()</definedName>
    <definedName name="Print_Area_Reset___3___0_10_6">NA()</definedName>
    <definedName name="Print_Area_Reset___3___0_11">NA()</definedName>
    <definedName name="Print_Area_Reset___3___0_11_1">NA()</definedName>
    <definedName name="Print_Area_Reset___3___0_11_1_6">NA()</definedName>
    <definedName name="Print_Area_Reset___3___0_11_6">NA()</definedName>
    <definedName name="Print_Area_Reset___3___0_12">NA()</definedName>
    <definedName name="Print_Area_Reset___3___0_12_1">NA()</definedName>
    <definedName name="Print_Area_Reset___3___0_12_1_6">NA()</definedName>
    <definedName name="Print_Area_Reset___3___0_12_6">NA()</definedName>
    <definedName name="Print_Area_Reset___3___0_13">NA()</definedName>
    <definedName name="Print_Area_Reset___3___0_13_1">NA()</definedName>
    <definedName name="Print_Area_Reset___3___0_13_1_6">NA()</definedName>
    <definedName name="Print_Area_Reset___3___0_13_6">NA()</definedName>
    <definedName name="Print_Area_Reset___3___0_2_1">NA()</definedName>
    <definedName name="Print_Area_Reset___3___0_2_1_1">NA()</definedName>
    <definedName name="Print_Area_Reset___3___0_2_1_6">NA()</definedName>
    <definedName name="Print_Area_Reset___3___0_2_6">NA()</definedName>
    <definedName name="Print_Area_Reset___3___0_3">NA()</definedName>
    <definedName name="Print_Area_Reset___3___0_3_1">NA()</definedName>
    <definedName name="Print_Area_Reset___3___0_3_1_6">NA()</definedName>
    <definedName name="Print_Area_Reset___3___0_3_6">NA()</definedName>
    <definedName name="Print_Area_Reset___3___0_4">NA()</definedName>
    <definedName name="Print_Area_Reset___3___0_4_1">NA()</definedName>
    <definedName name="Print_Area_Reset___3___0_4_1_6">NA()</definedName>
    <definedName name="Print_Area_Reset___3___0_4_6">NA()</definedName>
    <definedName name="Print_Area_Reset___3___0_5">NA()</definedName>
    <definedName name="Print_Area_Reset___3___0_5_1">NA()</definedName>
    <definedName name="Print_Area_Reset___3___0_5_1_6">NA()</definedName>
    <definedName name="Print_Area_Reset___3___0_5_6">NA()</definedName>
    <definedName name="Print_Area_Reset___3___0_6">NA()</definedName>
    <definedName name="Print_Area_Reset___3___0_7">NA()</definedName>
    <definedName name="Print_Area_Reset___3___0_7_1">NA()</definedName>
    <definedName name="Print_Area_Reset___3___0_7_1_6">NA()</definedName>
    <definedName name="Print_Area_Reset___3___0_7_6">NA()</definedName>
    <definedName name="Print_Area_Reset___3___0_8">NA()</definedName>
    <definedName name="Print_Area_Reset___3___0_8_6">NA()</definedName>
    <definedName name="Print_Area_Reset___3___0_9">NA()</definedName>
    <definedName name="Print_Area_Reset___3___0_9_1">NA()</definedName>
    <definedName name="Print_Area_Reset___3___0_9_1_6">NA()</definedName>
    <definedName name="Print_Area_Reset___3___0_9_6">NA()</definedName>
    <definedName name="Print_Area_Reset___3_1">NA()</definedName>
    <definedName name="Print_Area_Reset___3_1_1">NA()</definedName>
    <definedName name="Print_Area_Reset___3_1_1_6">NA()</definedName>
    <definedName name="Print_Area_Reset___3_1_6">NA()</definedName>
    <definedName name="Print_Area_Reset___3_10">NA()</definedName>
    <definedName name="Print_Area_Reset___3_10_1">NA()</definedName>
    <definedName name="Print_Area_Reset___3_10_1_6">NA()</definedName>
    <definedName name="Print_Area_Reset___3_10_6">NA()</definedName>
    <definedName name="Print_Area_Reset___3_11">NA()</definedName>
    <definedName name="Print_Area_Reset___3_11_1">NA()</definedName>
    <definedName name="Print_Area_Reset___3_11_1_6">NA()</definedName>
    <definedName name="Print_Area_Reset___3_11_6">NA()</definedName>
    <definedName name="Print_Area_Reset___3_12">NA()</definedName>
    <definedName name="Print_Area_Reset___3_12_1">NA()</definedName>
    <definedName name="Print_Area_Reset___3_12_1_6">NA()</definedName>
    <definedName name="Print_Area_Reset___3_12_6">NA()</definedName>
    <definedName name="Print_Area_Reset___3_13">NA()</definedName>
    <definedName name="Print_Area_Reset___3_13_1">NA()</definedName>
    <definedName name="Print_Area_Reset___3_13_1_6">NA()</definedName>
    <definedName name="Print_Area_Reset___3_13_6">NA()</definedName>
    <definedName name="Print_Area_Reset___3_2_1">NA()</definedName>
    <definedName name="Print_Area_Reset___3_2_1_1">NA()</definedName>
    <definedName name="Print_Area_Reset___3_2_1_6">NA()</definedName>
    <definedName name="Print_Area_Reset___3_2_6">NA()</definedName>
    <definedName name="Print_Area_Reset___3_3">NA()</definedName>
    <definedName name="Print_Area_Reset___3_3_1">NA()</definedName>
    <definedName name="Print_Area_Reset___3_3_1_6">NA()</definedName>
    <definedName name="Print_Area_Reset___3_3_6">NA()</definedName>
    <definedName name="Print_Area_Reset___3_4">NA()</definedName>
    <definedName name="Print_Area_Reset___3_4_1">NA()</definedName>
    <definedName name="Print_Area_Reset___3_4_1_6">NA()</definedName>
    <definedName name="Print_Area_Reset___3_4_6">NA()</definedName>
    <definedName name="Print_Area_Reset___3_5">NA()</definedName>
    <definedName name="Print_Area_Reset___3_5_1">NA()</definedName>
    <definedName name="Print_Area_Reset___3_5_1_6">NA()</definedName>
    <definedName name="Print_Area_Reset___3_5_6">NA()</definedName>
    <definedName name="Print_Area_Reset___3_6">NA()</definedName>
    <definedName name="Print_Area_Reset___3_7">NA()</definedName>
    <definedName name="Print_Area_Reset___3_7_1">NA()</definedName>
    <definedName name="Print_Area_Reset___3_7_1_6">NA()</definedName>
    <definedName name="Print_Area_Reset___3_7_6">NA()</definedName>
    <definedName name="Print_Area_Reset___3_8">NA()</definedName>
    <definedName name="Print_Area_Reset___3_8_6">NA()</definedName>
    <definedName name="Print_Area_Reset___3_9">NA()</definedName>
    <definedName name="Print_Area_Reset___3_9_1">NA()</definedName>
    <definedName name="Print_Area_Reset___3_9_1_6">NA()</definedName>
    <definedName name="Print_Area_Reset___3_9_6">NA()</definedName>
    <definedName name="Print_Area_Reset___4___0_1">NA()</definedName>
    <definedName name="Print_Area_Reset___4___0_1_1">NA()</definedName>
    <definedName name="Print_Area_Reset___4___0_1_1_6">NA()</definedName>
    <definedName name="Print_Area_Reset___4___0_1_6">NA()</definedName>
    <definedName name="Print_Area_Reset___4___0_10">NA()</definedName>
    <definedName name="Print_Area_Reset___4___0_10_1">NA()</definedName>
    <definedName name="Print_Area_Reset___4___0_10_1_6">NA()</definedName>
    <definedName name="Print_Area_Reset___4___0_10_6">NA()</definedName>
    <definedName name="Print_Area_Reset___4___0_11">NA()</definedName>
    <definedName name="Print_Area_Reset___4___0_11_1">NA()</definedName>
    <definedName name="Print_Area_Reset___4___0_11_1_6">NA()</definedName>
    <definedName name="Print_Area_Reset___4___0_11_6">NA()</definedName>
    <definedName name="Print_Area_Reset___4___0_12">NA()</definedName>
    <definedName name="Print_Area_Reset___4___0_12_1">NA()</definedName>
    <definedName name="Print_Area_Reset___4___0_12_1_6">NA()</definedName>
    <definedName name="Print_Area_Reset___4___0_12_6">NA()</definedName>
    <definedName name="Print_Area_Reset___4___0_13">NA()</definedName>
    <definedName name="Print_Area_Reset___4___0_13_1">NA()</definedName>
    <definedName name="Print_Area_Reset___4___0_13_1_6">NA()</definedName>
    <definedName name="Print_Area_Reset___4___0_13_6">NA()</definedName>
    <definedName name="Print_Area_Reset___4___0_2_1">NA()</definedName>
    <definedName name="Print_Area_Reset___4___0_2_1_1">NA()</definedName>
    <definedName name="Print_Area_Reset___4___0_2_1_6">NA()</definedName>
    <definedName name="Print_Area_Reset___4___0_2_6">NA()</definedName>
    <definedName name="Print_Area_Reset___4___0_3">NA()</definedName>
    <definedName name="Print_Area_Reset___4___0_3_1">NA()</definedName>
    <definedName name="Print_Area_Reset___4___0_3_1_6">NA()</definedName>
    <definedName name="Print_Area_Reset___4___0_3_6">NA()</definedName>
    <definedName name="Print_Area_Reset___4___0_4">NA()</definedName>
    <definedName name="Print_Area_Reset___4___0_4_1">NA()</definedName>
    <definedName name="Print_Area_Reset___4___0_4_1_6">NA()</definedName>
    <definedName name="Print_Area_Reset___4___0_4_6">NA()</definedName>
    <definedName name="Print_Area_Reset___4___0_5">NA()</definedName>
    <definedName name="Print_Area_Reset___4___0_5_1">NA()</definedName>
    <definedName name="Print_Area_Reset___4___0_5_1_6">NA()</definedName>
    <definedName name="Print_Area_Reset___4___0_5_6">NA()</definedName>
    <definedName name="Print_Area_Reset___4___0_6">NA()</definedName>
    <definedName name="Print_Area_Reset___4___0_7">NA()</definedName>
    <definedName name="Print_Area_Reset___4___0_7_1">NA()</definedName>
    <definedName name="Print_Area_Reset___4___0_7_1_6">NA()</definedName>
    <definedName name="Print_Area_Reset___4___0_7_6">NA()</definedName>
    <definedName name="Print_Area_Reset___4___0_8">NA()</definedName>
    <definedName name="Print_Area_Reset___4___0_8_6">NA()</definedName>
    <definedName name="Print_Area_Reset___4___0_9">NA()</definedName>
    <definedName name="Print_Area_Reset___4___0_9_1">NA()</definedName>
    <definedName name="Print_Area_Reset___4___0_9_1_6">NA()</definedName>
    <definedName name="Print_Area_Reset___4___0_9_6">NA()</definedName>
    <definedName name="Print_Area_Reset___4_1">NA()</definedName>
    <definedName name="Print_Area_Reset___4_1_1">NA()</definedName>
    <definedName name="Print_Area_Reset___4_1_1_6">NA()</definedName>
    <definedName name="Print_Area_Reset___4_1_6">NA()</definedName>
    <definedName name="Print_Area_Reset___4_10">NA()</definedName>
    <definedName name="Print_Area_Reset___4_10_1">NA()</definedName>
    <definedName name="Print_Area_Reset___4_10_1_6">NA()</definedName>
    <definedName name="Print_Area_Reset___4_10_6">NA()</definedName>
    <definedName name="Print_Area_Reset___4_11">NA()</definedName>
    <definedName name="Print_Area_Reset___4_11_1">NA()</definedName>
    <definedName name="Print_Area_Reset___4_11_1_6">NA()</definedName>
    <definedName name="Print_Area_Reset___4_11_6">NA()</definedName>
    <definedName name="Print_Area_Reset___4_12">NA()</definedName>
    <definedName name="Print_Area_Reset___4_12_1">NA()</definedName>
    <definedName name="Print_Area_Reset___4_12_1_6">NA()</definedName>
    <definedName name="Print_Area_Reset___4_12_6">NA()</definedName>
    <definedName name="Print_Area_Reset___4_13">NA()</definedName>
    <definedName name="Print_Area_Reset___4_13_1">NA()</definedName>
    <definedName name="Print_Area_Reset___4_13_1_6">NA()</definedName>
    <definedName name="Print_Area_Reset___4_13_6">NA()</definedName>
    <definedName name="Print_Area_Reset___4_2_1">NA()</definedName>
    <definedName name="Print_Area_Reset___4_2_1_1">NA()</definedName>
    <definedName name="Print_Area_Reset___4_2_1_6">NA()</definedName>
    <definedName name="Print_Area_Reset___4_2_6">NA()</definedName>
    <definedName name="Print_Area_Reset___4_3">NA()</definedName>
    <definedName name="Print_Area_Reset___4_3_1">NA()</definedName>
    <definedName name="Print_Area_Reset___4_3_1_6">NA()</definedName>
    <definedName name="Print_Area_Reset___4_3_6">NA()</definedName>
    <definedName name="Print_Area_Reset___4_4">NA()</definedName>
    <definedName name="Print_Area_Reset___4_4_1">NA()</definedName>
    <definedName name="Print_Area_Reset___4_4_1_6">NA()</definedName>
    <definedName name="Print_Area_Reset___4_4_6">NA()</definedName>
    <definedName name="Print_Area_Reset___4_5">NA()</definedName>
    <definedName name="Print_Area_Reset___4_5_1">NA()</definedName>
    <definedName name="Print_Area_Reset___4_5_1_6">NA()</definedName>
    <definedName name="Print_Area_Reset___4_5_6">NA()</definedName>
    <definedName name="Print_Area_Reset___4_6">NA()</definedName>
    <definedName name="Print_Area_Reset___4_7">NA()</definedName>
    <definedName name="Print_Area_Reset___4_7_1">NA()</definedName>
    <definedName name="Print_Area_Reset___4_7_1_6">NA()</definedName>
    <definedName name="Print_Area_Reset___4_7_6">NA()</definedName>
    <definedName name="Print_Area_Reset___4_8">NA()</definedName>
    <definedName name="Print_Area_Reset___4_8_6">NA()</definedName>
    <definedName name="Print_Area_Reset___4_9">NA()</definedName>
    <definedName name="Print_Area_Reset___4_9_1">NA()</definedName>
    <definedName name="Print_Area_Reset___4_9_1_6">NA()</definedName>
    <definedName name="Print_Area_Reset___4_9_6">NA()</definedName>
    <definedName name="Print_Area_Reset___5___0_1">NA()</definedName>
    <definedName name="Print_Area_Reset___5___0_1_1">NA()</definedName>
    <definedName name="Print_Area_Reset___5___0_1_1_6">NA()</definedName>
    <definedName name="Print_Area_Reset___5___0_1_6">NA()</definedName>
    <definedName name="Print_Area_Reset___5___0_10">NA()</definedName>
    <definedName name="Print_Area_Reset___5___0_10_1">NA()</definedName>
    <definedName name="Print_Area_Reset___5___0_10_1_6">NA()</definedName>
    <definedName name="Print_Area_Reset___5___0_10_6">NA()</definedName>
    <definedName name="Print_Area_Reset___5___0_11">NA()</definedName>
    <definedName name="Print_Area_Reset___5___0_11_1">NA()</definedName>
    <definedName name="Print_Area_Reset___5___0_11_1_6">NA()</definedName>
    <definedName name="Print_Area_Reset___5___0_11_6">NA()</definedName>
    <definedName name="Print_Area_Reset___5___0_12">NA()</definedName>
    <definedName name="Print_Area_Reset___5___0_12_1">NA()</definedName>
    <definedName name="Print_Area_Reset___5___0_12_1_6">NA()</definedName>
    <definedName name="Print_Area_Reset___5___0_12_6">NA()</definedName>
    <definedName name="Print_Area_Reset___5___0_13">NA()</definedName>
    <definedName name="Print_Area_Reset___5___0_13_1">NA()</definedName>
    <definedName name="Print_Area_Reset___5___0_13_1_6">NA()</definedName>
    <definedName name="Print_Area_Reset___5___0_13_6">NA()</definedName>
    <definedName name="Print_Area_Reset___5___0_2_1">NA()</definedName>
    <definedName name="Print_Area_Reset___5___0_2_1_1">NA()</definedName>
    <definedName name="Print_Area_Reset___5___0_2_1_6">NA()</definedName>
    <definedName name="Print_Area_Reset___5___0_2_6">NA()</definedName>
    <definedName name="Print_Area_Reset___5___0_3">NA()</definedName>
    <definedName name="Print_Area_Reset___5___0_3_1">NA()</definedName>
    <definedName name="Print_Area_Reset___5___0_3_1_6">NA()</definedName>
    <definedName name="Print_Area_Reset___5___0_3_6">NA()</definedName>
    <definedName name="Print_Area_Reset___5___0_4">NA()</definedName>
    <definedName name="Print_Area_Reset___5___0_4_1">NA()</definedName>
    <definedName name="Print_Area_Reset___5___0_4_1_6">NA()</definedName>
    <definedName name="Print_Area_Reset___5___0_4_6">NA()</definedName>
    <definedName name="Print_Area_Reset___5___0_5">NA()</definedName>
    <definedName name="Print_Area_Reset___5___0_5_1">NA()</definedName>
    <definedName name="Print_Area_Reset___5___0_5_1_6">NA()</definedName>
    <definedName name="Print_Area_Reset___5___0_5_6">NA()</definedName>
    <definedName name="Print_Area_Reset___5___0_6">NA()</definedName>
    <definedName name="Print_Area_Reset___5___0_7">NA()</definedName>
    <definedName name="Print_Area_Reset___5___0_7_1">NA()</definedName>
    <definedName name="Print_Area_Reset___5___0_7_1_6">NA()</definedName>
    <definedName name="Print_Area_Reset___5___0_7_6">NA()</definedName>
    <definedName name="Print_Area_Reset___5___0_8">NA()</definedName>
    <definedName name="Print_Area_Reset___5___0_8_6">NA()</definedName>
    <definedName name="Print_Area_Reset___5___0_9">NA()</definedName>
    <definedName name="Print_Area_Reset___5___0_9_1">NA()</definedName>
    <definedName name="Print_Area_Reset___5___0_9_1_6">NA()</definedName>
    <definedName name="Print_Area_Reset___5___0_9_6">NA()</definedName>
    <definedName name="Print_Area_Reset___5_1">NA()</definedName>
    <definedName name="Print_Area_Reset___5_1_1">NA()</definedName>
    <definedName name="Print_Area_Reset___5_1_1_6">NA()</definedName>
    <definedName name="Print_Area_Reset___5_1_6">NA()</definedName>
    <definedName name="Print_Area_Reset___5_10">NA()</definedName>
    <definedName name="Print_Area_Reset___5_10_1">NA()</definedName>
    <definedName name="Print_Area_Reset___5_10_1_6">NA()</definedName>
    <definedName name="Print_Area_Reset___5_10_6">NA()</definedName>
    <definedName name="Print_Area_Reset___5_11">NA()</definedName>
    <definedName name="Print_Area_Reset___5_11_1">NA()</definedName>
    <definedName name="Print_Area_Reset___5_11_1_6">NA()</definedName>
    <definedName name="Print_Area_Reset___5_11_6">NA()</definedName>
    <definedName name="Print_Area_Reset___5_12">NA()</definedName>
    <definedName name="Print_Area_Reset___5_12_1">NA()</definedName>
    <definedName name="Print_Area_Reset___5_12_1_6">NA()</definedName>
    <definedName name="Print_Area_Reset___5_12_6">NA()</definedName>
    <definedName name="Print_Area_Reset___5_13">NA()</definedName>
    <definedName name="Print_Area_Reset___5_13_1">NA()</definedName>
    <definedName name="Print_Area_Reset___5_13_1_6">NA()</definedName>
    <definedName name="Print_Area_Reset___5_13_6">NA()</definedName>
    <definedName name="Print_Area_Reset___5_2_1">NA()</definedName>
    <definedName name="Print_Area_Reset___5_2_1_1">NA()</definedName>
    <definedName name="Print_Area_Reset___5_2_1_6">NA()</definedName>
    <definedName name="Print_Area_Reset___5_2_6">NA()</definedName>
    <definedName name="Print_Area_Reset___5_3">NA()</definedName>
    <definedName name="Print_Area_Reset___5_3_1">NA()</definedName>
    <definedName name="Print_Area_Reset___5_3_1_6">NA()</definedName>
    <definedName name="Print_Area_Reset___5_3_6">NA()</definedName>
    <definedName name="Print_Area_Reset___5_4">NA()</definedName>
    <definedName name="Print_Area_Reset___5_4_1">NA()</definedName>
    <definedName name="Print_Area_Reset___5_4_1_6">NA()</definedName>
    <definedName name="Print_Area_Reset___5_4_6">NA()</definedName>
    <definedName name="Print_Area_Reset___5_5">NA()</definedName>
    <definedName name="Print_Area_Reset___5_5_1">NA()</definedName>
    <definedName name="Print_Area_Reset___5_5_1_6">NA()</definedName>
    <definedName name="Print_Area_Reset___5_5_6">NA()</definedName>
    <definedName name="Print_Area_Reset___5_6">NA()</definedName>
    <definedName name="Print_Area_Reset___5_7">NA()</definedName>
    <definedName name="Print_Area_Reset___5_7_1">NA()</definedName>
    <definedName name="Print_Area_Reset___5_7_1_6">NA()</definedName>
    <definedName name="Print_Area_Reset___5_7_6">NA()</definedName>
    <definedName name="Print_Area_Reset___5_8">NA()</definedName>
    <definedName name="Print_Area_Reset___5_8_6">NA()</definedName>
    <definedName name="Print_Area_Reset___5_9">NA()</definedName>
    <definedName name="Print_Area_Reset___5_9_1">NA()</definedName>
    <definedName name="Print_Area_Reset___5_9_1_6">NA()</definedName>
    <definedName name="Print_Area_Reset___5_9_6">NA()</definedName>
    <definedName name="Print_Area_Reset_1">NA()</definedName>
    <definedName name="Print_Area_Reset_1_1">NA()</definedName>
    <definedName name="Print_Area_Reset_1_1_6">NA()</definedName>
    <definedName name="Print_Area_Reset_1_6">NA()</definedName>
    <definedName name="Print_Area_Reset_10">NA()</definedName>
    <definedName name="Print_Area_Reset_10_1">NA()</definedName>
    <definedName name="Print_Area_Reset_10_1_6">NA()</definedName>
    <definedName name="Print_Area_Reset_10_6">NA()</definedName>
    <definedName name="Print_Area_Reset_11">NA()</definedName>
    <definedName name="Print_Area_Reset_11_1">NA()</definedName>
    <definedName name="Print_Area_Reset_11_1_6">NA()</definedName>
    <definedName name="Print_Area_Reset_11_6">NA()</definedName>
    <definedName name="Print_Area_Reset_12">NA()</definedName>
    <definedName name="Print_Area_Reset_12_1">NA()</definedName>
    <definedName name="Print_Area_Reset_12_1_6">NA()</definedName>
    <definedName name="Print_Area_Reset_12_6">NA()</definedName>
    <definedName name="Print_Area_Reset_13">NA()</definedName>
    <definedName name="Print_Area_Reset_13_1">NA()</definedName>
    <definedName name="Print_Area_Reset_13_1_6">NA()</definedName>
    <definedName name="Print_Area_Reset_13_6">NA()</definedName>
    <definedName name="Print_Area_Reset_2_1">NA()</definedName>
    <definedName name="Print_Area_Reset_2_1_1">NA()</definedName>
    <definedName name="Print_Area_Reset_2_1_6">NA()</definedName>
    <definedName name="Print_Area_Reset_2_6">NA()</definedName>
    <definedName name="Print_Area_Reset_3">NA()</definedName>
    <definedName name="Print_Area_Reset_3_1">NA()</definedName>
    <definedName name="Print_Area_Reset_3_1_6">NA()</definedName>
    <definedName name="Print_Area_Reset_3_6">NA()</definedName>
    <definedName name="Print_Area_Reset_4">NA()</definedName>
    <definedName name="Print_Area_Reset_4_1">NA()</definedName>
    <definedName name="Print_Area_Reset_4_1_6">NA()</definedName>
    <definedName name="Print_Area_Reset_4_6">NA()</definedName>
    <definedName name="Print_Area_Reset_5">NA()</definedName>
    <definedName name="Print_Area_Reset_5_1">NA()</definedName>
    <definedName name="Print_Area_Reset_5_1_6">NA()</definedName>
    <definedName name="Print_Area_Reset_5_6">NA()</definedName>
    <definedName name="Print_Area_Reset_6">NA()</definedName>
    <definedName name="Print_Area_Reset_7">NA()</definedName>
    <definedName name="Print_Area_Reset_7_1">NA()</definedName>
    <definedName name="Print_Area_Reset_7_1_6">NA()</definedName>
    <definedName name="Print_Area_Reset_7_6">NA()</definedName>
    <definedName name="Print_Area_Reset_8">NA()</definedName>
    <definedName name="Print_Area_Reset_8_6">NA()</definedName>
    <definedName name="Print_Area_Reset_9">NA()</definedName>
    <definedName name="Print_Area_Reset_9_1">NA()</definedName>
    <definedName name="Print_Area_Reset_9_1_6">NA()</definedName>
    <definedName name="Print_Area_Reset_9_6">NA()</definedName>
    <definedName name="Print_Terms_Tatene">"Text 2"</definedName>
    <definedName name="PRJE1">{"'Eng (page2)'!$A$1:$D$52"}</definedName>
    <definedName name="qgqegeg">"Reinhausen Asia-Pacific Sdn Bhd"</definedName>
    <definedName name="qq">{"'Eng (page2)'!$A$1:$D$52"}</definedName>
    <definedName name="qq_1">{"'Eng (page2)'!$A$1:$D$52"}</definedName>
    <definedName name="qq_2">{"'Eng (page2)'!$A$1:$D$52"}</definedName>
    <definedName name="qqqqqqqq">{"'Model'!$A$1:$N$53"}</definedName>
    <definedName name="qww_10">#N/A</definedName>
    <definedName name="qww_15">#N/A</definedName>
    <definedName name="qww_8">#N/A</definedName>
    <definedName name="qww_9">#N/A</definedName>
    <definedName name="ra">[0]!ra</definedName>
    <definedName name="rate">14000</definedName>
    <definedName name="RDVers">"2.10a"</definedName>
    <definedName name="rebate">{"'Sheet1'!$L$16"}</definedName>
    <definedName name="rebate_1">{"'Sheet1'!$L$16"}</definedName>
    <definedName name="rebate_2">{"'Sheet1'!$L$16"}</definedName>
    <definedName name="RiskDet">TRUE</definedName>
    <definedName name="RJEQ903">{"'Model'!$A$1:$N$53"}</definedName>
    <definedName name="RJEQ903_1">{"'Model'!$A$1:$N$53"}</definedName>
    <definedName name="RJEQ903_2">{"'Model'!$A$1:$N$53"}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"*010000000000000"</definedName>
    <definedName name="rmcPeriod">9408</definedName>
    <definedName name="round">1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ty">[0]!rty</definedName>
    <definedName name="RunNo">!A1048576+1</definedName>
    <definedName name="rutrut">{"'Model'!$A$1:$N$53"}</definedName>
    <definedName name="S.PACK___PRINT_PUBLIC_COMPANY_LIMITED">"S.PACK PRINT PUBLIC COMPANY LIMITED"</definedName>
    <definedName name="SAPBEXdnldView">"3Y0T31REH35G7WOAIY0JRGBPH"</definedName>
    <definedName name="SAPBEXhrIndnt">1</definedName>
    <definedName name="SAPBEXrevision">1</definedName>
    <definedName name="SAPBEXsysID">"PQI"</definedName>
    <definedName name="SAPBEXwbID">"099HI876R4TWXQL3LOFHEID22"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ell">{"'Eng (page2)'!$A$1:$D$52"}</definedName>
    <definedName name="software">{"'Eng (page2)'!$A$1:$D$52"}</definedName>
    <definedName name="Spanner_Auto_File">"C:\My Documents\tinh cdo.x2a"</definedName>
    <definedName name="SPWS_WBID">"BD30D9E6-68EF-4737-8409-E39579A2B0AF"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P21_tsk">"Text Box 20"</definedName>
    <definedName name="sss">MATCH(0.01,End_Bal,-1)+1</definedName>
    <definedName name="stamp">{"'Eng (page2)'!$A$1:$D$52"}</definedName>
    <definedName name="T.">NA()</definedName>
    <definedName name="T_">NA()</definedName>
    <definedName name="TableName">"Dummy"</definedName>
    <definedName name="tam">[0]!tam</definedName>
    <definedName name="TaxTV">10%</definedName>
    <definedName name="TaxXL">5%</definedName>
    <definedName name="TextRefCopyRangeCount">20</definedName>
    <definedName name="Tipo_Foglio">"OehReport1"</definedName>
    <definedName name="TM1REBUILDOPTION">1</definedName>
    <definedName name="Total_Payment">Scheduled_Payment+Extra_Payment</definedName>
    <definedName name="Total_Payment_11_1">NA()</definedName>
    <definedName name="tre4r564t">{"'Eng (page2)'!$A$1:$D$52"}</definedName>
    <definedName name="treetree">{"'Model'!$A$1:$N$53"}</definedName>
    <definedName name="tun">{"'Model'!$A$1:$N$53"}</definedName>
    <definedName name="tun_1">{"'Model'!$A$1:$N$53"}</definedName>
    <definedName name="tun_2">{"'Model'!$A$1:$N$53"}</definedName>
    <definedName name="ujj">{"'Eng (page2)'!$A$1:$D$52"}</definedName>
    <definedName name="unnamed_1">"$"</definedName>
    <definedName name="unnamed_2">"$"</definedName>
    <definedName name="Uor">{"'Eng (page2)'!$A$1:$D$52"}</definedName>
    <definedName name="UP_first_item">L141C4</definedName>
    <definedName name="VAÄT_LIEÄU">"ATRAM"</definedName>
    <definedName name="Valid_Show">Visible</definedName>
    <definedName name="Values_Entered">IF(Loan_Amount*Interest_Rate*Loan_Years*Loan_Start&gt;0,1,0)</definedName>
    <definedName name="Values_Entered___0___0_1">NA()</definedName>
    <definedName name="Values_Entered___0___0_1_1">NA()</definedName>
    <definedName name="Values_Entered___0___0_1_1_6">NA()</definedName>
    <definedName name="Values_Entered___0___0_1_6">NA()</definedName>
    <definedName name="Values_Entered___0___0_10">NA()</definedName>
    <definedName name="Values_Entered___0___0_10_1">NA()</definedName>
    <definedName name="Values_Entered___0___0_10_1_6">NA()</definedName>
    <definedName name="Values_Entered___0___0_10_6">NA()</definedName>
    <definedName name="Values_Entered___0___0_11">NA()</definedName>
    <definedName name="Values_Entered___0___0_11_1">NA()</definedName>
    <definedName name="Values_Entered___0___0_11_1_6">NA()</definedName>
    <definedName name="Values_Entered___0___0_11_6">NA()</definedName>
    <definedName name="Values_Entered___0___0_12">NA()</definedName>
    <definedName name="Values_Entered___0___0_12_1">NA()</definedName>
    <definedName name="Values_Entered___0___0_12_1_6">NA()</definedName>
    <definedName name="Values_Entered___0___0_12_6">NA()</definedName>
    <definedName name="Values_Entered___0___0_13">NA()</definedName>
    <definedName name="Values_Entered___0___0_13_1">NA()</definedName>
    <definedName name="Values_Entered___0___0_13_1_6">NA()</definedName>
    <definedName name="Values_Entered___0___0_13_6">NA()</definedName>
    <definedName name="Values_Entered___0___0_2_1">NA()</definedName>
    <definedName name="Values_Entered___0___0_2_1_1">NA()</definedName>
    <definedName name="Values_Entered___0___0_2_1_6">NA()</definedName>
    <definedName name="Values_Entered___0___0_2_6">NA()</definedName>
    <definedName name="Values_Entered___0___0_3">NA()</definedName>
    <definedName name="Values_Entered___0___0_3_1">NA()</definedName>
    <definedName name="Values_Entered___0___0_3_1_6">NA()</definedName>
    <definedName name="Values_Entered___0___0_3_6">NA()</definedName>
    <definedName name="Values_Entered___0___0_4">NA()</definedName>
    <definedName name="Values_Entered___0___0_4_1">NA()</definedName>
    <definedName name="Values_Entered___0___0_4_1_6">NA()</definedName>
    <definedName name="Values_Entered___0___0_4_6">NA()</definedName>
    <definedName name="Values_Entered___0___0_5">NA()</definedName>
    <definedName name="Values_Entered___0___0_5_1">NA()</definedName>
    <definedName name="Values_Entered___0___0_5_1_6">NA()</definedName>
    <definedName name="Values_Entered___0___0_5_6">NA()</definedName>
    <definedName name="Values_Entered___0___0_6">NA()</definedName>
    <definedName name="Values_Entered___0___0_7">NA()</definedName>
    <definedName name="Values_Entered___0___0_7_1">NA()</definedName>
    <definedName name="Values_Entered___0___0_7_1_6">NA()</definedName>
    <definedName name="Values_Entered___0___0_7_6">NA()</definedName>
    <definedName name="Values_Entered___0___0_8">NA()</definedName>
    <definedName name="Values_Entered___0___0_8_6">NA()</definedName>
    <definedName name="Values_Entered___0___0_9">NA()</definedName>
    <definedName name="Values_Entered___0___0_9_1">NA()</definedName>
    <definedName name="Values_Entered___0___0_9_1_6">NA()</definedName>
    <definedName name="Values_Entered___0___0_9_6">NA()</definedName>
    <definedName name="Values_Entered___0___6_1">NA()</definedName>
    <definedName name="Values_Entered___0___6_1_1">NA()</definedName>
    <definedName name="Values_Entered___0___6_1_1_6">NA()</definedName>
    <definedName name="Values_Entered___0___6_1_6">NA()</definedName>
    <definedName name="Values_Entered___0___6_10">NA()</definedName>
    <definedName name="Values_Entered___0___6_10_1">NA()</definedName>
    <definedName name="Values_Entered___0___6_10_1_6">NA()</definedName>
    <definedName name="Values_Entered___0___6_10_6">NA()</definedName>
    <definedName name="Values_Entered___0___6_11">NA()</definedName>
    <definedName name="Values_Entered___0___6_11_1">NA()</definedName>
    <definedName name="Values_Entered___0___6_11_1_6">NA()</definedName>
    <definedName name="Values_Entered___0___6_11_6">NA()</definedName>
    <definedName name="Values_Entered___0___6_12">NA()</definedName>
    <definedName name="Values_Entered___0___6_12_1">NA()</definedName>
    <definedName name="Values_Entered___0___6_12_1_6">NA()</definedName>
    <definedName name="Values_Entered___0___6_12_6">NA()</definedName>
    <definedName name="Values_Entered___0___6_13">NA()</definedName>
    <definedName name="Values_Entered___0___6_13_1">NA()</definedName>
    <definedName name="Values_Entered___0___6_13_1_6">NA()</definedName>
    <definedName name="Values_Entered___0___6_13_6">NA()</definedName>
    <definedName name="Values_Entered___0___6_2_1">NA()</definedName>
    <definedName name="Values_Entered___0___6_2_1_1">NA()</definedName>
    <definedName name="Values_Entered___0___6_2_1_6">NA()</definedName>
    <definedName name="Values_Entered___0___6_2_6">NA()</definedName>
    <definedName name="Values_Entered___0___6_3">NA()</definedName>
    <definedName name="Values_Entered___0___6_3_1">NA()</definedName>
    <definedName name="Values_Entered___0___6_3_1_6">NA()</definedName>
    <definedName name="Values_Entered___0___6_3_6">NA()</definedName>
    <definedName name="Values_Entered___0___6_4">NA()</definedName>
    <definedName name="Values_Entered___0___6_4_1">NA()</definedName>
    <definedName name="Values_Entered___0___6_4_1_6">NA()</definedName>
    <definedName name="Values_Entered___0___6_4_6">NA()</definedName>
    <definedName name="Values_Entered___0___6_5">NA()</definedName>
    <definedName name="Values_Entered___0___6_5_1">NA()</definedName>
    <definedName name="Values_Entered___0___6_5_1_6">NA()</definedName>
    <definedName name="Values_Entered___0___6_5_6">NA()</definedName>
    <definedName name="Values_Entered___0___6_6">NA()</definedName>
    <definedName name="Values_Entered___0___6_7">NA()</definedName>
    <definedName name="Values_Entered___0___6_7_1">NA()</definedName>
    <definedName name="Values_Entered___0___6_7_1_6">NA()</definedName>
    <definedName name="Values_Entered___0___6_7_6">NA()</definedName>
    <definedName name="Values_Entered___0___6_8">NA()</definedName>
    <definedName name="Values_Entered___0___6_8_6">NA()</definedName>
    <definedName name="Values_Entered___0___6_9">NA()</definedName>
    <definedName name="Values_Entered___0___6_9_1">NA()</definedName>
    <definedName name="Values_Entered___0___6_9_1_6">NA()</definedName>
    <definedName name="Values_Entered___0___6_9_6">NA()</definedName>
    <definedName name="Values_Entered___0_1">NA()</definedName>
    <definedName name="Values_Entered___0_1_1">NA()</definedName>
    <definedName name="Values_Entered___0_1_1_6">NA()</definedName>
    <definedName name="Values_Entered___0_1_6">NA()</definedName>
    <definedName name="Values_Entered___0_10">NA()</definedName>
    <definedName name="Values_Entered___0_10_1">NA()</definedName>
    <definedName name="Values_Entered___0_10_1_6">NA()</definedName>
    <definedName name="Values_Entered___0_10_6">NA()</definedName>
    <definedName name="Values_Entered___0_11">NA()</definedName>
    <definedName name="Values_Entered___0_11_1">NA()</definedName>
    <definedName name="Values_Entered___0_11_1_6">NA()</definedName>
    <definedName name="Values_Entered___0_11_6">NA()</definedName>
    <definedName name="Values_Entered___0_12">NA()</definedName>
    <definedName name="Values_Entered___0_12_1">NA()</definedName>
    <definedName name="Values_Entered___0_12_1_6">NA()</definedName>
    <definedName name="Values_Entered___0_12_6">NA()</definedName>
    <definedName name="Values_Entered___0_13">NA()</definedName>
    <definedName name="Values_Entered___0_13_1">NA()</definedName>
    <definedName name="Values_Entered___0_13_1_6">NA()</definedName>
    <definedName name="Values_Entered___0_13_6">NA()</definedName>
    <definedName name="Values_Entered___0_2_1">NA()</definedName>
    <definedName name="Values_Entered___0_2_1_1">NA()</definedName>
    <definedName name="Values_Entered___0_2_1_6">NA()</definedName>
    <definedName name="Values_Entered___0_2_6">NA()</definedName>
    <definedName name="Values_Entered___0_3">NA()</definedName>
    <definedName name="Values_Entered___0_3_1">NA()</definedName>
    <definedName name="Values_Entered___0_3_1_6">NA()</definedName>
    <definedName name="Values_Entered___0_3_6">NA()</definedName>
    <definedName name="Values_Entered___0_4">NA()</definedName>
    <definedName name="Values_Entered___0_4_1">NA()</definedName>
    <definedName name="Values_Entered___0_4_1_6">NA()</definedName>
    <definedName name="Values_Entered___0_4_6">NA()</definedName>
    <definedName name="Values_Entered___0_5">NA()</definedName>
    <definedName name="Values_Entered___0_5_1">NA()</definedName>
    <definedName name="Values_Entered___0_5_1_6">NA()</definedName>
    <definedName name="Values_Entered___0_5_6">NA()</definedName>
    <definedName name="Values_Entered___0_6">NA()</definedName>
    <definedName name="Values_Entered___0_7">NA()</definedName>
    <definedName name="Values_Entered___0_7_1">NA()</definedName>
    <definedName name="Values_Entered___0_7_1_6">NA()</definedName>
    <definedName name="Values_Entered___0_7_6">NA()</definedName>
    <definedName name="Values_Entered___0_8">NA()</definedName>
    <definedName name="Values_Entered___0_8_6">NA()</definedName>
    <definedName name="Values_Entered___0_9">NA()</definedName>
    <definedName name="Values_Entered___0_9_1">NA()</definedName>
    <definedName name="Values_Entered___0_9_1_6">NA()</definedName>
    <definedName name="Values_Entered___0_9_6">NA()</definedName>
    <definedName name="Values_Entered___3___0_1">NA()</definedName>
    <definedName name="Values_Entered___3___0_1_1">NA()</definedName>
    <definedName name="Values_Entered___3___0_1_1_6">NA()</definedName>
    <definedName name="Values_Entered___3___0_1_6">NA()</definedName>
    <definedName name="Values_Entered___3___0_10">NA()</definedName>
    <definedName name="Values_Entered___3___0_10_1">NA()</definedName>
    <definedName name="Values_Entered___3___0_10_1_6">NA()</definedName>
    <definedName name="Values_Entered___3___0_10_6">NA()</definedName>
    <definedName name="Values_Entered___3___0_11">NA()</definedName>
    <definedName name="Values_Entered___3___0_11_1">NA()</definedName>
    <definedName name="Values_Entered___3___0_11_1_6">NA()</definedName>
    <definedName name="Values_Entered___3___0_11_6">NA()</definedName>
    <definedName name="Values_Entered___3___0_12">NA()</definedName>
    <definedName name="Values_Entered___3___0_12_1">NA()</definedName>
    <definedName name="Values_Entered___3___0_12_1_6">NA()</definedName>
    <definedName name="Values_Entered___3___0_12_6">NA()</definedName>
    <definedName name="Values_Entered___3___0_13">NA()</definedName>
    <definedName name="Values_Entered___3___0_13_1">NA()</definedName>
    <definedName name="Values_Entered___3___0_13_1_6">NA()</definedName>
    <definedName name="Values_Entered___3___0_13_6">NA()</definedName>
    <definedName name="Values_Entered___3___0_2_1">NA()</definedName>
    <definedName name="Values_Entered___3___0_2_1_1">NA()</definedName>
    <definedName name="Values_Entered___3___0_2_1_6">NA()</definedName>
    <definedName name="Values_Entered___3___0_2_6">NA()</definedName>
    <definedName name="Values_Entered___3___0_3">NA()</definedName>
    <definedName name="Values_Entered___3___0_3_1">NA()</definedName>
    <definedName name="Values_Entered___3___0_3_1_6">NA()</definedName>
    <definedName name="Values_Entered___3___0_3_6">NA()</definedName>
    <definedName name="Values_Entered___3___0_4">NA()</definedName>
    <definedName name="Values_Entered___3___0_4_1">NA()</definedName>
    <definedName name="Values_Entered___3___0_4_1_6">NA()</definedName>
    <definedName name="Values_Entered___3___0_4_6">NA()</definedName>
    <definedName name="Values_Entered___3___0_5">NA()</definedName>
    <definedName name="Values_Entered___3___0_5_1">NA()</definedName>
    <definedName name="Values_Entered___3___0_5_1_6">NA()</definedName>
    <definedName name="Values_Entered___3___0_5_6">NA()</definedName>
    <definedName name="Values_Entered___3___0_6">NA()</definedName>
    <definedName name="Values_Entered___3___0_7">NA()</definedName>
    <definedName name="Values_Entered___3___0_7_1">NA()</definedName>
    <definedName name="Values_Entered___3___0_7_1_6">NA()</definedName>
    <definedName name="Values_Entered___3___0_7_6">NA()</definedName>
    <definedName name="Values_Entered___3___0_8">NA()</definedName>
    <definedName name="Values_Entered___3___0_8_6">NA()</definedName>
    <definedName name="Values_Entered___3___0_9">NA()</definedName>
    <definedName name="Values_Entered___3___0_9_1">NA()</definedName>
    <definedName name="Values_Entered___3___0_9_1_6">NA()</definedName>
    <definedName name="Values_Entered___3___0_9_6">NA()</definedName>
    <definedName name="Values_Entered___3_1">NA()</definedName>
    <definedName name="Values_Entered___3_1_1">NA()</definedName>
    <definedName name="Values_Entered___3_1_1_6">NA()</definedName>
    <definedName name="Values_Entered___3_1_6">NA()</definedName>
    <definedName name="Values_Entered___3_10">NA()</definedName>
    <definedName name="Values_Entered___3_10_1">NA()</definedName>
    <definedName name="Values_Entered___3_10_1_6">NA()</definedName>
    <definedName name="Values_Entered___3_10_6">NA()</definedName>
    <definedName name="Values_Entered___3_11">NA()</definedName>
    <definedName name="Values_Entered___3_11_1">NA()</definedName>
    <definedName name="Values_Entered___3_11_1_6">NA()</definedName>
    <definedName name="Values_Entered___3_11_6">NA()</definedName>
    <definedName name="Values_Entered___3_12">NA()</definedName>
    <definedName name="Values_Entered___3_12_1">NA()</definedName>
    <definedName name="Values_Entered___3_12_1_6">NA()</definedName>
    <definedName name="Values_Entered___3_12_6">NA()</definedName>
    <definedName name="Values_Entered___3_13">NA()</definedName>
    <definedName name="Values_Entered___3_13_1">NA()</definedName>
    <definedName name="Values_Entered___3_13_1_6">NA()</definedName>
    <definedName name="Values_Entered___3_13_6">NA()</definedName>
    <definedName name="Values_Entered___3_2_1">NA()</definedName>
    <definedName name="Values_Entered___3_2_1_1">NA()</definedName>
    <definedName name="Values_Entered___3_2_1_6">NA()</definedName>
    <definedName name="Values_Entered___3_2_6">NA()</definedName>
    <definedName name="Values_Entered___3_3">NA()</definedName>
    <definedName name="Values_Entered___3_3_1">NA()</definedName>
    <definedName name="Values_Entered___3_3_1_6">NA()</definedName>
    <definedName name="Values_Entered___3_3_6">NA()</definedName>
    <definedName name="Values_Entered___3_4">NA()</definedName>
    <definedName name="Values_Entered___3_4_1">NA()</definedName>
    <definedName name="Values_Entered___3_4_1_6">NA()</definedName>
    <definedName name="Values_Entered___3_4_6">NA()</definedName>
    <definedName name="Values_Entered___3_5">NA()</definedName>
    <definedName name="Values_Entered___3_5_1">NA()</definedName>
    <definedName name="Values_Entered___3_5_1_6">NA()</definedName>
    <definedName name="Values_Entered___3_5_6">NA()</definedName>
    <definedName name="Values_Entered___3_6">NA()</definedName>
    <definedName name="Values_Entered___3_7">NA()</definedName>
    <definedName name="Values_Entered___3_7_1">NA()</definedName>
    <definedName name="Values_Entered___3_7_1_6">NA()</definedName>
    <definedName name="Values_Entered___3_7_6">NA()</definedName>
    <definedName name="Values_Entered___3_8">NA()</definedName>
    <definedName name="Values_Entered___3_8_6">NA()</definedName>
    <definedName name="Values_Entered___3_9">NA()</definedName>
    <definedName name="Values_Entered___3_9_1">NA()</definedName>
    <definedName name="Values_Entered___3_9_1_6">NA()</definedName>
    <definedName name="Values_Entered___3_9_6">NA()</definedName>
    <definedName name="Values_Entered___4___0_1">NA()</definedName>
    <definedName name="Values_Entered___4___0_1_1">NA()</definedName>
    <definedName name="Values_Entered___4___0_1_1_6">NA()</definedName>
    <definedName name="Values_Entered___4___0_1_6">NA()</definedName>
    <definedName name="Values_Entered___4___0_10">NA()</definedName>
    <definedName name="Values_Entered___4___0_10_1">NA()</definedName>
    <definedName name="Values_Entered___4___0_10_1_6">NA()</definedName>
    <definedName name="Values_Entered___4___0_10_6">NA()</definedName>
    <definedName name="Values_Entered___4___0_11">NA()</definedName>
    <definedName name="Values_Entered___4___0_11_1">NA()</definedName>
    <definedName name="Values_Entered___4___0_11_1_6">NA()</definedName>
    <definedName name="Values_Entered___4___0_11_6">NA()</definedName>
    <definedName name="Values_Entered___4___0_12">NA()</definedName>
    <definedName name="Values_Entered___4___0_12_1">NA()</definedName>
    <definedName name="Values_Entered___4___0_12_1_6">NA()</definedName>
    <definedName name="Values_Entered___4___0_12_6">NA()</definedName>
    <definedName name="Values_Entered___4___0_13">NA()</definedName>
    <definedName name="Values_Entered___4___0_13_1">NA()</definedName>
    <definedName name="Values_Entered___4___0_13_1_6">NA()</definedName>
    <definedName name="Values_Entered___4___0_13_6">NA()</definedName>
    <definedName name="Values_Entered___4___0_2_1">NA()</definedName>
    <definedName name="Values_Entered___4___0_2_1_1">NA()</definedName>
    <definedName name="Values_Entered___4___0_2_1_6">NA()</definedName>
    <definedName name="Values_Entered___4___0_2_6">NA()</definedName>
    <definedName name="Values_Entered___4___0_3">NA()</definedName>
    <definedName name="Values_Entered___4___0_3_1">NA()</definedName>
    <definedName name="Values_Entered___4___0_3_1_6">NA()</definedName>
    <definedName name="Values_Entered___4___0_3_6">NA()</definedName>
    <definedName name="Values_Entered___4___0_4">NA()</definedName>
    <definedName name="Values_Entered___4___0_4_1">NA()</definedName>
    <definedName name="Values_Entered___4___0_4_1_6">NA()</definedName>
    <definedName name="Values_Entered___4___0_4_6">NA()</definedName>
    <definedName name="Values_Entered___4___0_5">NA()</definedName>
    <definedName name="Values_Entered___4___0_5_1">NA()</definedName>
    <definedName name="Values_Entered___4___0_5_1_6">NA()</definedName>
    <definedName name="Values_Entered___4___0_5_6">NA()</definedName>
    <definedName name="Values_Entered___4___0_6">NA()</definedName>
    <definedName name="Values_Entered___4___0_7">NA()</definedName>
    <definedName name="Values_Entered___4___0_7_1">NA()</definedName>
    <definedName name="Values_Entered___4___0_7_1_6">NA()</definedName>
    <definedName name="Values_Entered___4___0_7_6">NA()</definedName>
    <definedName name="Values_Entered___4___0_8">NA()</definedName>
    <definedName name="Values_Entered___4___0_8_6">NA()</definedName>
    <definedName name="Values_Entered___4___0_9">NA()</definedName>
    <definedName name="Values_Entered___4___0_9_1">NA()</definedName>
    <definedName name="Values_Entered___4___0_9_1_6">NA()</definedName>
    <definedName name="Values_Entered___4___0_9_6">NA()</definedName>
    <definedName name="Values_Entered___4_1">NA()</definedName>
    <definedName name="Values_Entered___4_1_1">NA()</definedName>
    <definedName name="Values_Entered___4_1_1_6">NA()</definedName>
    <definedName name="Values_Entered___4_1_6">NA()</definedName>
    <definedName name="Values_Entered___4_10">NA()</definedName>
    <definedName name="Values_Entered___4_10_1">NA()</definedName>
    <definedName name="Values_Entered___4_10_1_6">NA()</definedName>
    <definedName name="Values_Entered___4_10_6">NA()</definedName>
    <definedName name="Values_Entered___4_11">NA()</definedName>
    <definedName name="Values_Entered___4_11_1">NA()</definedName>
    <definedName name="Values_Entered___4_11_1_6">NA()</definedName>
    <definedName name="Values_Entered___4_11_6">NA()</definedName>
    <definedName name="Values_Entered___4_12">NA()</definedName>
    <definedName name="Values_Entered___4_12_1">NA()</definedName>
    <definedName name="Values_Entered___4_12_1_6">NA()</definedName>
    <definedName name="Values_Entered___4_12_6">NA()</definedName>
    <definedName name="Values_Entered___4_13">NA()</definedName>
    <definedName name="Values_Entered___4_13_1">NA()</definedName>
    <definedName name="Values_Entered___4_13_1_6">NA()</definedName>
    <definedName name="Values_Entered___4_13_6">NA()</definedName>
    <definedName name="Values_Entered___4_2_1">NA()</definedName>
    <definedName name="Values_Entered___4_2_1_1">NA()</definedName>
    <definedName name="Values_Entered___4_2_1_6">NA()</definedName>
    <definedName name="Values_Entered___4_2_6">NA()</definedName>
    <definedName name="Values_Entered___4_3">NA()</definedName>
    <definedName name="Values_Entered___4_3_1">NA()</definedName>
    <definedName name="Values_Entered___4_3_1_6">NA()</definedName>
    <definedName name="Values_Entered___4_3_6">NA()</definedName>
    <definedName name="Values_Entered___4_4">NA()</definedName>
    <definedName name="Values_Entered___4_4_1">NA()</definedName>
    <definedName name="Values_Entered___4_4_1_6">NA()</definedName>
    <definedName name="Values_Entered___4_4_6">NA()</definedName>
    <definedName name="Values_Entered___4_5">NA()</definedName>
    <definedName name="Values_Entered___4_5_1">NA()</definedName>
    <definedName name="Values_Entered___4_5_1_6">NA()</definedName>
    <definedName name="Values_Entered___4_5_6">NA()</definedName>
    <definedName name="Values_Entered___4_6">NA()</definedName>
    <definedName name="Values_Entered___4_7">NA()</definedName>
    <definedName name="Values_Entered___4_7_1">NA()</definedName>
    <definedName name="Values_Entered___4_7_1_6">NA()</definedName>
    <definedName name="Values_Entered___4_7_6">NA()</definedName>
    <definedName name="Values_Entered___4_8">NA()</definedName>
    <definedName name="Values_Entered___4_8_6">NA()</definedName>
    <definedName name="Values_Entered___4_9">NA()</definedName>
    <definedName name="Values_Entered___4_9_1">NA()</definedName>
    <definedName name="Values_Entered___4_9_1_6">NA()</definedName>
    <definedName name="Values_Entered___4_9_6">NA()</definedName>
    <definedName name="Values_Entered___5___0_1">NA()</definedName>
    <definedName name="Values_Entered___5___0_1_1">NA()</definedName>
    <definedName name="Values_Entered___5___0_1_1_6">NA()</definedName>
    <definedName name="Values_Entered___5___0_1_6">NA()</definedName>
    <definedName name="Values_Entered___5___0_10">NA()</definedName>
    <definedName name="Values_Entered___5___0_10_1">NA()</definedName>
    <definedName name="Values_Entered___5___0_10_1_6">NA()</definedName>
    <definedName name="Values_Entered___5___0_10_6">NA()</definedName>
    <definedName name="Values_Entered___5___0_11">NA()</definedName>
    <definedName name="Values_Entered___5___0_11_1">NA()</definedName>
    <definedName name="Values_Entered___5___0_11_1_6">NA()</definedName>
    <definedName name="Values_Entered___5___0_11_6">NA()</definedName>
    <definedName name="Values_Entered___5___0_12">NA()</definedName>
    <definedName name="Values_Entered___5___0_12_1">NA()</definedName>
    <definedName name="Values_Entered___5___0_12_1_6">NA()</definedName>
    <definedName name="Values_Entered___5___0_12_6">NA()</definedName>
    <definedName name="Values_Entered___5___0_13">NA()</definedName>
    <definedName name="Values_Entered___5___0_13_1">NA()</definedName>
    <definedName name="Values_Entered___5___0_13_1_6">NA()</definedName>
    <definedName name="Values_Entered___5___0_13_6">NA()</definedName>
    <definedName name="Values_Entered___5___0_2_1">NA()</definedName>
    <definedName name="Values_Entered___5___0_2_1_1">NA()</definedName>
    <definedName name="Values_Entered___5___0_2_1_6">NA()</definedName>
    <definedName name="Values_Entered___5___0_2_6">NA()</definedName>
    <definedName name="Values_Entered___5___0_3">NA()</definedName>
    <definedName name="Values_Entered___5___0_3_1">NA()</definedName>
    <definedName name="Values_Entered___5___0_3_1_6">NA()</definedName>
    <definedName name="Values_Entered___5___0_3_6">NA()</definedName>
    <definedName name="Values_Entered___5___0_4">NA()</definedName>
    <definedName name="Values_Entered___5___0_4_1">NA()</definedName>
    <definedName name="Values_Entered___5___0_4_1_6">NA()</definedName>
    <definedName name="Values_Entered___5___0_4_6">NA()</definedName>
    <definedName name="Values_Entered___5___0_5">NA()</definedName>
    <definedName name="Values_Entered___5___0_5_1">NA()</definedName>
    <definedName name="Values_Entered___5___0_5_1_6">NA()</definedName>
    <definedName name="Values_Entered___5___0_5_6">NA()</definedName>
    <definedName name="Values_Entered___5___0_6">NA()</definedName>
    <definedName name="Values_Entered___5___0_7">NA()</definedName>
    <definedName name="Values_Entered___5___0_7_1">NA()</definedName>
    <definedName name="Values_Entered___5___0_7_1_6">NA()</definedName>
    <definedName name="Values_Entered___5___0_7_6">NA()</definedName>
    <definedName name="Values_Entered___5___0_8">NA()</definedName>
    <definedName name="Values_Entered___5___0_8_6">NA()</definedName>
    <definedName name="Values_Entered___5___0_9">NA()</definedName>
    <definedName name="Values_Entered___5___0_9_1">NA()</definedName>
    <definedName name="Values_Entered___5___0_9_1_6">NA()</definedName>
    <definedName name="Values_Entered___5___0_9_6">NA()</definedName>
    <definedName name="Values_Entered___5_1">NA()</definedName>
    <definedName name="Values_Entered___5_1_1">NA()</definedName>
    <definedName name="Values_Entered___5_1_1_6">NA()</definedName>
    <definedName name="Values_Entered___5_1_6">NA()</definedName>
    <definedName name="Values_Entered___5_10">NA()</definedName>
    <definedName name="Values_Entered___5_10_1">NA()</definedName>
    <definedName name="Values_Entered___5_10_1_6">NA()</definedName>
    <definedName name="Values_Entered___5_10_6">NA()</definedName>
    <definedName name="Values_Entered___5_11">NA()</definedName>
    <definedName name="Values_Entered___5_11_1">NA()</definedName>
    <definedName name="Values_Entered___5_11_1_6">NA()</definedName>
    <definedName name="Values_Entered___5_11_6">NA()</definedName>
    <definedName name="Values_Entered___5_12">NA()</definedName>
    <definedName name="Values_Entered___5_12_1">NA()</definedName>
    <definedName name="Values_Entered___5_12_1_6">NA()</definedName>
    <definedName name="Values_Entered___5_12_6">NA()</definedName>
    <definedName name="Values_Entered___5_13">NA()</definedName>
    <definedName name="Values_Entered___5_13_1">NA()</definedName>
    <definedName name="Values_Entered___5_13_1_6">NA()</definedName>
    <definedName name="Values_Entered___5_13_6">NA()</definedName>
    <definedName name="Values_Entered___5_2_1">NA()</definedName>
    <definedName name="Values_Entered___5_2_1_1">NA()</definedName>
    <definedName name="Values_Entered___5_2_1_6">NA()</definedName>
    <definedName name="Values_Entered___5_2_6">NA()</definedName>
    <definedName name="Values_Entered___5_3">NA()</definedName>
    <definedName name="Values_Entered___5_3_1">NA()</definedName>
    <definedName name="Values_Entered___5_3_1_6">NA()</definedName>
    <definedName name="Values_Entered___5_3_6">NA()</definedName>
    <definedName name="Values_Entered___5_4">NA()</definedName>
    <definedName name="Values_Entered___5_4_1">NA()</definedName>
    <definedName name="Values_Entered___5_4_1_6">NA()</definedName>
    <definedName name="Values_Entered___5_4_6">NA()</definedName>
    <definedName name="Values_Entered___5_5">NA()</definedName>
    <definedName name="Values_Entered___5_5_1">NA()</definedName>
    <definedName name="Values_Entered___5_5_1_6">NA()</definedName>
    <definedName name="Values_Entered___5_5_6">NA()</definedName>
    <definedName name="Values_Entered___5_6">NA()</definedName>
    <definedName name="Values_Entered___5_7">NA()</definedName>
    <definedName name="Values_Entered___5_7_1">NA()</definedName>
    <definedName name="Values_Entered___5_7_1_6">NA()</definedName>
    <definedName name="Values_Entered___5_7_6">NA()</definedName>
    <definedName name="Values_Entered___5_8">NA()</definedName>
    <definedName name="Values_Entered___5_8_6">NA()</definedName>
    <definedName name="Values_Entered___5_9">NA()</definedName>
    <definedName name="Values_Entered___5_9_1">NA()</definedName>
    <definedName name="Values_Entered___5_9_1_6">NA()</definedName>
    <definedName name="Values_Entered___5_9_6">NA()</definedName>
    <definedName name="Values_Entered_1">NA()</definedName>
    <definedName name="Values_Entered_1_1">NA()</definedName>
    <definedName name="Values_Entered_1_1_6">NA()</definedName>
    <definedName name="Values_Entered_1_6">NA()</definedName>
    <definedName name="Values_Entered_10">NA()</definedName>
    <definedName name="Values_Entered_10_1">NA()</definedName>
    <definedName name="Values_Entered_10_1_6">NA()</definedName>
    <definedName name="Values_Entered_10_6">NA()</definedName>
    <definedName name="Values_Entered_11">NA()</definedName>
    <definedName name="Values_Entered_11_1">NA()</definedName>
    <definedName name="Values_Entered_11_1_6">NA()</definedName>
    <definedName name="Values_Entered_11_6">NA()</definedName>
    <definedName name="Values_Entered_12">NA()</definedName>
    <definedName name="Values_Entered_12_1">NA()</definedName>
    <definedName name="Values_Entered_12_1_6">NA()</definedName>
    <definedName name="Values_Entered_12_6">NA()</definedName>
    <definedName name="Values_Entered_13">NA()</definedName>
    <definedName name="Values_Entered_13_1">NA()</definedName>
    <definedName name="Values_Entered_13_1_6">NA()</definedName>
    <definedName name="Values_Entered_13_6">NA()</definedName>
    <definedName name="Values_Entered_2_1">NA()</definedName>
    <definedName name="Values_Entered_2_1_1">NA()</definedName>
    <definedName name="Values_Entered_2_1_6">NA()</definedName>
    <definedName name="Values_Entered_2_6">NA()</definedName>
    <definedName name="Values_Entered_3">NA()</definedName>
    <definedName name="Values_Entered_3_1">NA()</definedName>
    <definedName name="Values_Entered_3_1_6">NA()</definedName>
    <definedName name="Values_Entered_3_6">NA()</definedName>
    <definedName name="Values_Entered_4">NA()</definedName>
    <definedName name="Values_Entered_4_1">NA()</definedName>
    <definedName name="Values_Entered_4_1_6">NA()</definedName>
    <definedName name="Values_Entered_4_6">NA()</definedName>
    <definedName name="Values_Entered_5">NA()</definedName>
    <definedName name="Values_Entered_5_1">NA()</definedName>
    <definedName name="Values_Entered_5_1_6">NA()</definedName>
    <definedName name="Values_Entered_5_6">NA()</definedName>
    <definedName name="Values_Entered_6">NA()</definedName>
    <definedName name="Values_Entered_7">NA()</definedName>
    <definedName name="Values_Entered_7_1">NA()</definedName>
    <definedName name="Values_Entered_7_1_6">NA()</definedName>
    <definedName name="Values_Entered_7_6">NA()</definedName>
    <definedName name="Values_Entered_8">NA()</definedName>
    <definedName name="Values_Entered_8_6">NA()</definedName>
    <definedName name="Values_Entered_9">NA()</definedName>
    <definedName name="Values_Entered_9_1">NA()</definedName>
    <definedName name="Values_Entered_9_1_6">NA()</definedName>
    <definedName name="Values_Entered_9_6">NA()</definedName>
    <definedName name="valuevx">42.314159</definedName>
    <definedName name="veevee">{"'Model'!$A$1:$N$53"}</definedName>
    <definedName name="versionno">1</definedName>
    <definedName name="vertex42_copyright">"© 2009-2014 Vertex42 LLC"</definedName>
    <definedName name="vertex42_id">"business-budget_12months.xlsx"</definedName>
    <definedName name="vertex42_title">"12-Month Business Budget Template"</definedName>
    <definedName name="VRP">{"'Feb 99'!$A$1:$G$30"}</definedName>
    <definedName name="wa">[0]!wa</definedName>
    <definedName name="Waiting">"Picture 1"</definedName>
    <definedName name="wanna">{"'Model'!$A$1:$N$53"}</definedName>
    <definedName name="weee">{"'Eng (page2)'!$A$1:$D$52"}</definedName>
    <definedName name="weewee">{"'Model'!$A$1:$N$53"}</definedName>
    <definedName name="wer">IF(Values_Entered,Header_Row+Number_of_Payments,Header_Row)</definedName>
    <definedName name="werwer">{"'Model'!$A$1:$N$53"}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David.">{"PMT_48","A",FALSE,"Amortization Table";"PMT_360","B",FALSE,"Amortization Table";"PMT_20","C",FALSE,"Amortization Table";"PMT_48","D",FALSE,"Amortization Table"}</definedName>
    <definedName name="XCCT">0.5</definedName>
    <definedName name="XRefColumnsCount">10</definedName>
    <definedName name="XRefCopyRangeCount">1</definedName>
    <definedName name="XRefPasteRangeCount">52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inyin">{"'Model'!$A$1:$N$53"}</definedName>
    <definedName name="yrprd">"year"</definedName>
    <definedName name="ZD">{"'Eng (page2)'!$A$1:$D$52"}</definedName>
    <definedName name="ZD_1">{"'Eng (page2)'!$A$1:$D$52"}</definedName>
    <definedName name="ZD_2">{"'Eng (page2)'!$A$1:$D$52"}</definedName>
    <definedName name="Zone">"02"</definedName>
    <definedName name="ค่าโรร">{"'Summary'!$A$1:$J$46"}</definedName>
    <definedName name="เงินเดือน">{"'Eng (page2)'!$A$1:$D$52"}</definedName>
    <definedName name="เช่าซื้อ">IF(Loan_Amount*Interest_Rate*Loan_Years*Loan_Start&gt;0,1,0)</definedName>
    <definedName name="ด">{"'Summary'!$A$1:$J$46"}</definedName>
    <definedName name="แบบสอบถาม28_2_44">"$"</definedName>
    <definedName name="ผิดพลาด">"บกพร่อง"</definedName>
    <definedName name="พ">{"'Summary'!$A$1:$J$46"}</definedName>
    <definedName name="ภงด1">#N/A</definedName>
    <definedName name="ร">{"'Model'!$A$1:$N$53"}</definedName>
    <definedName name="ร_1">{"'Model'!$A$1:$N$53"}</definedName>
    <definedName name="ร_2">{"'Model'!$A$1:$N$53"}</definedName>
    <definedName name="รมา">DATE(YEAR(Loan_Start),MONTH(Loan_Start)+Payment_Number,DAY(Loan_Start))</definedName>
    <definedName name="ราย">{"'ค่าแรงช่าง'!$A$1:$H$57"}</definedName>
    <definedName name="ฤๅ">'Eng 5-7'!$F$154</definedName>
    <definedName name="ว">{"'Summary'!$A$1:$J$46"}</definedName>
    <definedName name="ส">OFFSET(Full_Print,0,0,Last_Row)</definedName>
    <definedName name="าาา">{"'Model'!$A$1:$N$53"}</definedName>
    <definedName name="าาาา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0" i="3" l="1"/>
  <c r="K22" i="3"/>
  <c r="Q26" i="3"/>
  <c r="J24" i="2"/>
  <c r="J27" i="2" s="1"/>
  <c r="H129" i="1" l="1"/>
  <c r="H82" i="1"/>
  <c r="H73" i="1"/>
  <c r="H32" i="1"/>
  <c r="H34" i="1" s="1"/>
  <c r="H21" i="1"/>
  <c r="H84" i="1" l="1"/>
  <c r="H131" i="1" s="1"/>
  <c r="F21" i="1"/>
  <c r="F32" i="1"/>
  <c r="F73" i="1"/>
  <c r="F82" i="1"/>
  <c r="F129" i="1"/>
  <c r="F84" i="1" l="1"/>
  <c r="F34" i="1"/>
  <c r="F131" i="1"/>
  <c r="A97" i="4" l="1"/>
  <c r="A1" i="4" l="1"/>
  <c r="A1" i="3"/>
  <c r="A1" i="2"/>
  <c r="J37" i="2" l="1"/>
  <c r="J40" i="2" s="1"/>
  <c r="Q27" i="3"/>
  <c r="Q25" i="3"/>
  <c r="I86" i="4"/>
  <c r="I67" i="4"/>
  <c r="H24" i="2"/>
  <c r="I38" i="4" l="1"/>
  <c r="J42" i="2"/>
  <c r="G86" i="4"/>
  <c r="G67" i="4"/>
  <c r="I42" i="4" l="1"/>
  <c r="I89" i="4" s="1"/>
  <c r="I92" i="4" s="1"/>
  <c r="M19" i="3" l="1"/>
  <c r="M22" i="3" s="1"/>
  <c r="M30" i="3" s="1"/>
  <c r="I19" i="3" l="1"/>
  <c r="I22" i="3" s="1"/>
  <c r="I30" i="3" s="1"/>
  <c r="A3" i="3" l="1"/>
  <c r="A3" i="4" s="1"/>
  <c r="G38" i="4"/>
  <c r="G42" i="4" s="1"/>
  <c r="G89" i="4" s="1"/>
  <c r="H37" i="2"/>
  <c r="H40" i="2" s="1"/>
  <c r="G92" i="4" l="1"/>
  <c r="H27" i="2" l="1"/>
  <c r="H42" i="2" l="1"/>
  <c r="A98" i="1"/>
  <c r="A99" i="1"/>
  <c r="A97" i="1"/>
  <c r="Q28" i="3" l="1"/>
  <c r="Q17" i="3"/>
  <c r="Q19" i="3" s="1"/>
  <c r="Q22" i="3" s="1"/>
  <c r="O19" i="3"/>
  <c r="O22" i="3" s="1"/>
  <c r="O30" i="3" s="1"/>
  <c r="A146" i="4"/>
  <c r="A50" i="4"/>
  <c r="A98" i="4" s="1"/>
  <c r="A51" i="4"/>
  <c r="A99" i="4" s="1"/>
  <c r="A52" i="4"/>
  <c r="A100" i="4" s="1"/>
  <c r="A144" i="1"/>
  <c r="A51" i="1"/>
  <c r="A50" i="1"/>
  <c r="A49" i="1"/>
  <c r="Q30" i="3" l="1"/>
</calcChain>
</file>

<file path=xl/sharedStrings.xml><?xml version="1.0" encoding="utf-8"?>
<sst xmlns="http://schemas.openxmlformats.org/spreadsheetml/2006/main" count="267" uniqueCount="173">
  <si>
    <t>Notes</t>
  </si>
  <si>
    <t>Baht</t>
  </si>
  <si>
    <t>Assets</t>
  </si>
  <si>
    <t>Current assets</t>
  </si>
  <si>
    <t>Cash and cash equivalents</t>
  </si>
  <si>
    <t>Trade and other receivables, net</t>
  </si>
  <si>
    <t>Other current assets</t>
  </si>
  <si>
    <t>Total current assets</t>
  </si>
  <si>
    <t>Non-current assets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</si>
  <si>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</si>
  <si>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</si>
  <si>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</si>
  <si>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</si>
  <si>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</si>
  <si>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</si>
  <si>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these financial statements.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</si>
  <si>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</si>
  <si>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</si>
  <si>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</si>
  <si>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</si>
  <si>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</si>
  <si>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</si>
  <si>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</si>
  <si>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</si>
  <si>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</si>
  <si>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</si>
  <si>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</si>
  <si>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</si>
  <si>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</si>
  <si>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</si>
  <si>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</si>
  <si>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</si>
  <si>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</si>
  <si>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 xml:space="preserve">Unappropriated </t>
  </si>
  <si>
    <t>Total equity</t>
  </si>
  <si>
    <t>Total liabilities and equity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</si>
  <si>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</si>
  <si>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</si>
  <si>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</si>
  <si>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</si>
  <si>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</si>
  <si>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</si>
  <si>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</si>
  <si>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Issued and</t>
  </si>
  <si>
    <t>paid-up</t>
  </si>
  <si>
    <t>Appropriated</t>
  </si>
  <si>
    <t>Total</t>
  </si>
  <si>
    <t>share capital</t>
  </si>
  <si>
    <t xml:space="preserve"> - legal reserve</t>
  </si>
  <si>
    <t>Unappropriated</t>
  </si>
  <si>
    <t>equity</t>
  </si>
  <si>
    <t xml:space="preserve"> Baht</t>
  </si>
  <si>
    <t>Property, plant and equipment, net</t>
  </si>
  <si>
    <t>Right-of-use assets, net</t>
  </si>
  <si>
    <t>Derivative liabilities</t>
  </si>
  <si>
    <t>Lease liabilities</t>
  </si>
  <si>
    <t>Current portion of lease liabilities</t>
  </si>
  <si>
    <t>Other comprehensive income:</t>
  </si>
  <si>
    <t>Cash flows from investing activities</t>
  </si>
  <si>
    <t>Cash flows from operating activities</t>
  </si>
  <si>
    <t>Adjustments for:</t>
  </si>
  <si>
    <t>Depreciation</t>
  </si>
  <si>
    <t>Amortisation</t>
  </si>
  <si>
    <t>Changes in working capital:</t>
  </si>
  <si>
    <t>Trade and other receivables</t>
  </si>
  <si>
    <t>Inventories</t>
  </si>
  <si>
    <t>Interest paid</t>
  </si>
  <si>
    <t>Income tax paid</t>
  </si>
  <si>
    <t>Payments for right-of-use assets</t>
  </si>
  <si>
    <t>Payments for lease liabilities</t>
  </si>
  <si>
    <t>Profit before income tax</t>
  </si>
  <si>
    <t>Profit for the year</t>
  </si>
  <si>
    <t>Remeasurements of employee benefit obligations</t>
  </si>
  <si>
    <t>reclassified to profit or loss</t>
  </si>
  <si>
    <t>Total comprehensive income for the year</t>
  </si>
  <si>
    <t>Earnings per share</t>
  </si>
  <si>
    <t>Basic earnings per share</t>
  </si>
  <si>
    <t>Dividend</t>
  </si>
  <si>
    <t>Legal reserve</t>
  </si>
  <si>
    <t xml:space="preserve">Profit before income tax </t>
  </si>
  <si>
    <t>Dividend paid</t>
  </si>
  <si>
    <t>14, 15</t>
  </si>
  <si>
    <t>Employee benefit paid</t>
  </si>
  <si>
    <t>Net cash used in investing activities</t>
  </si>
  <si>
    <t>Significant non-cash items</t>
  </si>
  <si>
    <t>Payables from purchases of equipment</t>
  </si>
  <si>
    <t>Additions of right-of-use assets during the year</t>
  </si>
  <si>
    <t>Cash flows from financing activities</t>
  </si>
  <si>
    <t>Opening balance of cash and cash equivalents</t>
  </si>
  <si>
    <t>Closing balance of cash and cash equivalents</t>
  </si>
  <si>
    <t>Expected credit loss</t>
  </si>
  <si>
    <t>profit or loss</t>
  </si>
  <si>
    <r>
      <t xml:space="preserve">Liabilities and equity </t>
    </r>
    <r>
      <rPr>
        <sz val="10"/>
        <rFont val="Arial"/>
        <family val="2"/>
      </rPr>
      <t>(Cont'd)</t>
    </r>
  </si>
  <si>
    <t>Ordinary shares issued</t>
  </si>
  <si>
    <t>Gain from lease termination</t>
  </si>
  <si>
    <t>Payments for purchases of intangible assets</t>
  </si>
  <si>
    <t>Termination of right-of-use assets</t>
  </si>
  <si>
    <t>Termination of lease liabilities</t>
  </si>
  <si>
    <t>9, 11</t>
  </si>
  <si>
    <t>6, 11</t>
  </si>
  <si>
    <t xml:space="preserve"> </t>
  </si>
  <si>
    <t>Unrealised gain on exchange rates</t>
  </si>
  <si>
    <t>Proceeds from issuance of shares</t>
  </si>
  <si>
    <t>Short-term borrowings from financial institutions</t>
  </si>
  <si>
    <t>from financial institutions</t>
  </si>
  <si>
    <t>2022</t>
  </si>
  <si>
    <t>Balance as at 1 January 2022</t>
  </si>
  <si>
    <t>Changes in equity for the year 2022</t>
  </si>
  <si>
    <t>Total comprehensive income for the year 2022</t>
  </si>
  <si>
    <t>Window Asia Public Company Limited</t>
  </si>
  <si>
    <t>Closing balance as at 31 December 2022</t>
  </si>
  <si>
    <t>Equity method</t>
  </si>
  <si>
    <t>Payables from purchases of intangible assets</t>
  </si>
  <si>
    <t>Transfer advance payment for share subscription</t>
  </si>
  <si>
    <t>to investment in associate</t>
  </si>
  <si>
    <t>and separate</t>
  </si>
  <si>
    <t>Payments for purchases of property,</t>
  </si>
  <si>
    <t>plant and equipment</t>
  </si>
  <si>
    <t>Proceeds from short-term borrowings</t>
  </si>
  <si>
    <t xml:space="preserve">Repayments on short-term borrowings </t>
  </si>
  <si>
    <t xml:space="preserve">Proceeds from long-term borrowings </t>
  </si>
  <si>
    <t xml:space="preserve">Repayments on long-term borrowings </t>
  </si>
  <si>
    <t xml:space="preserve">Proceeds from short-term borrowings </t>
  </si>
  <si>
    <t>from a related party</t>
  </si>
  <si>
    <t>Repayments on short-term borrowings</t>
  </si>
  <si>
    <t>Current-portion of long-term borrowings</t>
  </si>
  <si>
    <t>Net cash generated from financing activities</t>
  </si>
  <si>
    <t>Long-term borrowings from financial institutions</t>
  </si>
  <si>
    <t>financial statements</t>
  </si>
  <si>
    <t>Statements of Financial Position</t>
  </si>
  <si>
    <t>Statements of Comprehensive Income</t>
  </si>
  <si>
    <t>Share of loss from investment in associate</t>
  </si>
  <si>
    <t xml:space="preserve">Statements of Changes in Equity </t>
  </si>
  <si>
    <t>Equity method and separate financial statements</t>
  </si>
  <si>
    <t>Statements of Cash Flows</t>
  </si>
  <si>
    <t>for the year, net of tax</t>
  </si>
  <si>
    <t>and cash equivalents</t>
  </si>
  <si>
    <t>As at 31 December 2023</t>
  </si>
  <si>
    <t xml:space="preserve">(2022: Ordinary shares, 888,000,000 shares </t>
  </si>
  <si>
    <t xml:space="preserve">   at par value of Baht 0.50 each)</t>
  </si>
  <si>
    <t xml:space="preserve">(2022: Ordinary shares, 643,800,000 shares </t>
  </si>
  <si>
    <t xml:space="preserve">   paid-up at Baht 0.50 each)</t>
  </si>
  <si>
    <t>For the year ended 31 December 2023</t>
  </si>
  <si>
    <t>Balance as at 1 January 2023</t>
  </si>
  <si>
    <t>Changes in equity for the year 2023</t>
  </si>
  <si>
    <t>Total comprehensive income for the year 2023</t>
  </si>
  <si>
    <t>Closing balance as at 31 December 2023</t>
  </si>
  <si>
    <t>2023</t>
  </si>
  <si>
    <t>Premium on paid-up capital</t>
  </si>
  <si>
    <t>Ordinary shares, 888,000,000 shares</t>
  </si>
  <si>
    <t xml:space="preserve">   at par value of Baht 0.50 each </t>
  </si>
  <si>
    <t>Ordinary shares, 888,000,000 shares,</t>
  </si>
  <si>
    <t xml:space="preserve">   paid-up at Baht 0.50 each</t>
  </si>
  <si>
    <t>Share</t>
  </si>
  <si>
    <t>premium</t>
  </si>
  <si>
    <t>(discount)</t>
  </si>
  <si>
    <t>Share of loss of associates</t>
  </si>
  <si>
    <t>Income tax expense</t>
  </si>
  <si>
    <t>Items that will not be reclassified to</t>
  </si>
  <si>
    <t>Income tax expense on items that will not be</t>
  </si>
  <si>
    <t xml:space="preserve">profit or loss </t>
  </si>
  <si>
    <t>Total items that will not be reclassified to</t>
  </si>
  <si>
    <t>Investment in associates</t>
  </si>
  <si>
    <t>6,11, 19</t>
  </si>
  <si>
    <t>Losses on impairment of investments in associate</t>
  </si>
  <si>
    <t>Other comprehensive income</t>
  </si>
  <si>
    <t>Cash generated from operations</t>
  </si>
  <si>
    <t>Net cash generated from operating activities</t>
  </si>
  <si>
    <t>30 c)</t>
  </si>
  <si>
    <t>Other gains (losses) - net</t>
  </si>
  <si>
    <t>Net increase in cash</t>
  </si>
  <si>
    <r>
      <t>(Reversal)</t>
    </r>
    <r>
      <rPr>
        <sz val="6"/>
        <rFont val="Arial"/>
        <family val="2"/>
      </rPr>
      <t xml:space="preserve"> </t>
    </r>
    <r>
      <rPr>
        <sz val="10"/>
        <rFont val="Arial"/>
        <family val="2"/>
      </rPr>
      <t>Allowance</t>
    </r>
    <r>
      <rPr>
        <sz val="6"/>
        <rFont val="Arial"/>
        <family val="2"/>
      </rPr>
      <t xml:space="preserve"> </t>
    </r>
    <r>
      <rPr>
        <sz val="10"/>
        <rFont val="Arial"/>
        <family val="2"/>
      </rPr>
      <t>for</t>
    </r>
    <r>
      <rPr>
        <sz val="6"/>
        <rFont val="Arial"/>
        <family val="2"/>
      </rPr>
      <t xml:space="preserve"> </t>
    </r>
    <r>
      <rPr>
        <sz val="10"/>
        <rFont val="Arial"/>
        <family val="2"/>
      </rPr>
      <t>decrease</t>
    </r>
    <r>
      <rPr>
        <sz val="6"/>
        <rFont val="Arial"/>
        <family val="2"/>
      </rPr>
      <t xml:space="preserve"> </t>
    </r>
    <r>
      <rPr>
        <sz val="10"/>
        <rFont val="Arial"/>
        <family val="2"/>
      </rPr>
      <t>in</t>
    </r>
  </si>
  <si>
    <r>
      <t>value</t>
    </r>
    <r>
      <rPr>
        <sz val="6"/>
        <rFont val="Arial"/>
        <family val="2"/>
      </rPr>
      <t xml:space="preserve"> </t>
    </r>
    <r>
      <rPr>
        <sz val="10"/>
        <rFont val="Arial"/>
        <family val="2"/>
      </rPr>
      <t>of</t>
    </r>
    <r>
      <rPr>
        <sz val="6"/>
        <rFont val="Arial"/>
        <family val="2"/>
      </rPr>
      <t xml:space="preserve"> </t>
    </r>
    <r>
      <rPr>
        <sz val="10"/>
        <rFont val="Arial"/>
        <family val="2"/>
      </rPr>
      <t>inventories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</si>
</sst>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[$-409]d\-mmm\-yyyy;@"/>
    <numFmt numFmtId="167" formatCode="_(* #,##0_);_(* \(#,##0\);_(* &quot;-&quot;_);_(@_)"/>
    <numFmt numFmtId="168" formatCode="#,##0.00;\(#,##0.00\);&quot;-&quot;;@"/>
    <numFmt numFmtId="169" formatCode="#,##0;\(#,##0\)"/>
    <numFmt numFmtId="170" formatCode="#,##0;\(#,##0\);\-"/>
    <numFmt numFmtId="171" formatCode="_(* #,##0_);_(* \(#,##0\);_(* &quot;-&quot;??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9" fillId="0" borderId="0"/>
    <xf numFmtId="0" fontId="4" fillId="0" borderId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1" fillId="0" borderId="3" applyNumberFormat="0" applyFill="0" applyAlignment="0">
      <protection locked="0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protection locked="0"/>
    </xf>
    <xf numFmtId="0" fontId="13" fillId="0" borderId="0"/>
    <xf numFmtId="0" fontId="4" fillId="0" borderId="0">
      <protection locked="0"/>
    </xf>
    <xf numFmtId="0" fontId="11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0" fontId="14" fillId="0" borderId="0" applyNumberFormat="0" applyFill="0" applyBorder="0" applyAlignment="0">
      <protection locked="0"/>
    </xf>
    <xf numFmtId="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4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14">
    <xf numFmtId="0" fontId="0" fillId="0" borderId="0" xfId="0"/>
    <xf numFmtId="0" fontId="7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69" fontId="3" fillId="0" borderId="1" xfId="3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1" xfId="1" quotePrefix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69" fontId="3" fillId="0" borderId="0" xfId="3" applyNumberForma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4" fontId="7" fillId="0" borderId="1" xfId="0" quotePrefix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70" fontId="3" fillId="0" borderId="0" xfId="4" applyNumberFormat="1" applyFont="1" applyAlignment="1">
      <alignment horizontal="right" vertical="center"/>
    </xf>
    <xf numFmtId="170" fontId="3" fillId="0" borderId="1" xfId="4" applyNumberFormat="1" applyFont="1" applyBorder="1" applyAlignment="1">
      <alignment horizontal="right" vertical="center"/>
    </xf>
    <xf numFmtId="170" fontId="7" fillId="0" borderId="0" xfId="5" quotePrefix="1" applyNumberFormat="1" applyFont="1" applyAlignment="1">
      <alignment horizontal="right" vertical="center"/>
    </xf>
    <xf numFmtId="170" fontId="7" fillId="0" borderId="1" xfId="4" applyNumberFormat="1" applyFont="1" applyBorder="1" applyAlignment="1">
      <alignment horizontal="right" vertical="center"/>
    </xf>
    <xf numFmtId="170" fontId="7" fillId="0" borderId="0" xfId="4" applyNumberFormat="1" applyFont="1" applyAlignment="1">
      <alignment horizontal="right" vertical="center"/>
    </xf>
    <xf numFmtId="0" fontId="3" fillId="0" borderId="0" xfId="4" quotePrefix="1" applyFont="1" applyAlignment="1">
      <alignment vertical="center"/>
    </xf>
    <xf numFmtId="0" fontId="3" fillId="0" borderId="0" xfId="4" applyFont="1" applyAlignment="1">
      <alignment vertical="center"/>
    </xf>
    <xf numFmtId="170" fontId="3" fillId="0" borderId="1" xfId="4" applyNumberFormat="1" applyFont="1" applyBorder="1" applyAlignment="1">
      <alignment vertical="center"/>
    </xf>
    <xf numFmtId="170" fontId="7" fillId="0" borderId="0" xfId="4" applyNumberFormat="1" applyFont="1" applyAlignment="1">
      <alignment vertical="center"/>
    </xf>
    <xf numFmtId="170" fontId="3" fillId="0" borderId="0" xfId="4" applyNumberFormat="1" applyFont="1" applyAlignment="1">
      <alignment vertical="center"/>
    </xf>
    <xf numFmtId="0" fontId="3" fillId="0" borderId="0" xfId="7" applyFont="1" applyAlignment="1">
      <alignment vertical="center"/>
    </xf>
    <xf numFmtId="170" fontId="3" fillId="0" borderId="2" xfId="4" applyNumberFormat="1" applyFont="1" applyBorder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 wrapText="1"/>
    </xf>
    <xf numFmtId="170" fontId="3" fillId="2" borderId="1" xfId="0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3" fontId="3" fillId="0" borderId="0" xfId="4" applyNumberFormat="1" applyFont="1" applyAlignment="1">
      <alignment horizontal="right" vertical="center" wrapText="1"/>
    </xf>
    <xf numFmtId="0" fontId="3" fillId="0" borderId="0" xfId="4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7" fillId="0" borderId="0" xfId="4" applyFont="1" applyAlignment="1">
      <alignment vertical="center"/>
    </xf>
    <xf numFmtId="0" fontId="7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169" fontId="3" fillId="0" borderId="0" xfId="0" applyNumberFormat="1" applyFont="1" applyAlignment="1">
      <alignment horizontal="right" vertical="center" wrapText="1"/>
    </xf>
    <xf numFmtId="170" fontId="3" fillId="0" borderId="1" xfId="0" applyNumberFormat="1" applyFont="1" applyBorder="1" applyAlignment="1">
      <alignment horizontal="right" vertical="center"/>
    </xf>
    <xf numFmtId="169" fontId="3" fillId="0" borderId="0" xfId="10" applyNumberFormat="1" applyFont="1" applyAlignment="1">
      <alignment horizontal="left" vertical="center"/>
    </xf>
    <xf numFmtId="169" fontId="7" fillId="0" borderId="0" xfId="0" applyNumberFormat="1" applyFont="1" applyAlignment="1">
      <alignment horizontal="left" vertical="center"/>
    </xf>
    <xf numFmtId="164" fontId="3" fillId="0" borderId="0" xfId="4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right" vertical="center"/>
    </xf>
    <xf numFmtId="170" fontId="7" fillId="2" borderId="0" xfId="4" applyNumberFormat="1" applyFont="1" applyFill="1" applyAlignment="1">
      <alignment horizontal="right" vertical="center"/>
    </xf>
    <xf numFmtId="170" fontId="3" fillId="2" borderId="0" xfId="4" applyNumberFormat="1" applyFont="1" applyFill="1" applyAlignment="1">
      <alignment horizontal="right" vertical="center"/>
    </xf>
    <xf numFmtId="170" fontId="3" fillId="2" borderId="1" xfId="4" applyNumberFormat="1" applyFont="1" applyFill="1" applyBorder="1" applyAlignment="1">
      <alignment horizontal="right" vertical="center"/>
    </xf>
    <xf numFmtId="0" fontId="3" fillId="2" borderId="0" xfId="7" applyFont="1" applyFill="1" applyAlignment="1">
      <alignment vertical="center"/>
    </xf>
    <xf numFmtId="170" fontId="3" fillId="2" borderId="2" xfId="4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164" fontId="7" fillId="2" borderId="0" xfId="1" applyNumberFormat="1" applyFont="1" applyFill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2" fontId="7" fillId="0" borderId="0" xfId="1" quotePrefix="1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169" fontId="3" fillId="0" borderId="0" xfId="3" applyNumberForma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168" fontId="3" fillId="0" borderId="2" xfId="0" applyNumberFormat="1" applyFont="1" applyBorder="1" applyAlignment="1">
      <alignment horizontal="right" vertical="center"/>
    </xf>
    <xf numFmtId="9" fontId="3" fillId="0" borderId="0" xfId="12" applyFont="1" applyAlignment="1">
      <alignment vertical="center"/>
    </xf>
    <xf numFmtId="43" fontId="3" fillId="0" borderId="0" xfId="11" applyFont="1" applyFill="1" applyAlignment="1">
      <alignment horizontal="right" vertical="center"/>
    </xf>
    <xf numFmtId="43" fontId="3" fillId="0" borderId="0" xfId="11" applyFont="1" applyFill="1" applyAlignment="1">
      <alignment horizontal="center" vertical="center"/>
    </xf>
    <xf numFmtId="43" fontId="3" fillId="0" borderId="0" xfId="11" applyFont="1" applyFill="1" applyAlignment="1">
      <alignment vertical="center"/>
    </xf>
    <xf numFmtId="43" fontId="3" fillId="0" borderId="0" xfId="4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 wrapText="1"/>
    </xf>
    <xf numFmtId="0" fontId="3" fillId="0" borderId="0" xfId="4" quotePrefix="1" applyFont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</cellXfs>
  <cellStyles count="43">
    <cellStyle name="0,0_x000d__x000a_NA_x000d__x000a_" xfId="1" xr:uid="{44470C1D-3653-4165-8F4E-8C8B31D58485}"/>
    <cellStyle name="Comma" xfId="11" builtinId="3"/>
    <cellStyle name="Comma 2" xfId="2" xr:uid="{2D5B99BF-55CD-4F10-8225-BCD5C672A343}"/>
    <cellStyle name="Comma 2 2" xfId="32" xr:uid="{FF6AB9EA-AA8E-49FF-9BF9-E035E88A0EE2}"/>
    <cellStyle name="Comma 2 24" xfId="13" xr:uid="{4B961BAA-5CDA-4924-9FFC-4E7ECD268D8D}"/>
    <cellStyle name="Comma 2 3" xfId="18" xr:uid="{44FBD048-835C-46C3-B67A-D164677ADD79}"/>
    <cellStyle name="Comma 3" xfId="8" xr:uid="{DCA82678-4D8C-4982-BA0C-D219EE172D54}"/>
    <cellStyle name="Comma 3 2" xfId="17" xr:uid="{7A5C750E-5454-4597-B650-49C0FAC21690}"/>
    <cellStyle name="Comma 4" xfId="24" xr:uid="{A00C726D-F8A0-414C-8A8C-AD58C460CD50}"/>
    <cellStyle name="Comma 4 2" xfId="26" xr:uid="{22AA89EC-E8EF-4725-897E-4A1873D88344}"/>
    <cellStyle name="Comma 4 2 3 2" xfId="38" xr:uid="{5AEB492F-F69D-4B2A-985E-A999F8F870C8}"/>
    <cellStyle name="Comma 4 3" xfId="42" xr:uid="{13A57C02-9174-4FE5-ABDD-282B2FD0B63F}"/>
    <cellStyle name="Comma 5" xfId="27" xr:uid="{AE6462B9-FD6A-4F34-B617-4D5345D734BE}"/>
    <cellStyle name="Comma 5 2" xfId="36" xr:uid="{9BE3E6C6-4E22-4C7A-B5CE-263FF4B4E8C2}"/>
    <cellStyle name="Comma 5 2 2" xfId="34" xr:uid="{08318E97-4784-4971-8CA8-113DAF5F6193}"/>
    <cellStyle name="Comma 5 3" xfId="41" xr:uid="{5B0BD1DF-721B-4B2C-AAF1-523CF4784238}"/>
    <cellStyle name="Currency 2" xfId="19" xr:uid="{16AE6A5B-BF95-4237-822E-8D8C99FB5685}"/>
    <cellStyle name="Followed Hyperlink 2" xfId="22" xr:uid="{0DC7C728-3A5B-4DCF-A33C-C0309E219D09}"/>
    <cellStyle name="Hyperlink 2" xfId="25" xr:uid="{D25991BE-A700-47F1-B29E-A8CBCC92AA49}"/>
    <cellStyle name="Hyperlink 2 2" xfId="33" xr:uid="{4BE5DFE1-7566-47CD-BADA-6915A00F0601}"/>
    <cellStyle name="Hyperlink 3" xfId="23" xr:uid="{09EB3AFF-B6C1-455E-9D33-FAA988091446}"/>
    <cellStyle name="Hyperlink 8 2" xfId="31" xr:uid="{F152ABA4-3F58-4D5A-9440-F5803E6EC291}"/>
    <cellStyle name="Normal" xfId="0" builtinId="0"/>
    <cellStyle name="Normal 105" xfId="5" xr:uid="{2AAA24BF-8843-408F-AE5F-C56730205512}"/>
    <cellStyle name="Normal 117 2" xfId="40" xr:uid="{BFBF55CC-22FB-47D5-AEE7-BEFC9518676E}"/>
    <cellStyle name="Normal 12 2" xfId="9" xr:uid="{C1DC3BF2-5D46-42F7-A190-9F691477E94C}"/>
    <cellStyle name="Normal 122 4" xfId="10" xr:uid="{EBBC750E-CA45-49A9-AC4D-F1FD21BAB21D}"/>
    <cellStyle name="Normal 16" xfId="6" xr:uid="{70F9EDB1-1361-482E-8159-BCDE1D45EE66}"/>
    <cellStyle name="Normal 2" xfId="14" xr:uid="{9B1B30DE-C9C6-416B-97E3-5FA2B6E4BF35}"/>
    <cellStyle name="Normal 2 2" xfId="20" xr:uid="{CC179FD0-3084-40E4-A62A-49FA06E657BF}"/>
    <cellStyle name="Normal 2 3" xfId="28" xr:uid="{436F26C7-59CF-449C-9F76-306E8BF84963}"/>
    <cellStyle name="Normal 2 3 5" xfId="29" xr:uid="{DB74C43E-59E8-483D-96A5-31FBB745D4AE}"/>
    <cellStyle name="Normal 3" xfId="15" xr:uid="{1206FC39-7FD6-4C91-98F6-639CFAE5EC0C}"/>
    <cellStyle name="Normal 3 2" xfId="16" xr:uid="{6ACE88E1-7F93-4B5A-8C0A-794F4AFB96E3}"/>
    <cellStyle name="Normal 3 2 2" xfId="7" xr:uid="{60B17489-4CE0-4C06-9A7F-72B7B496E63E}"/>
    <cellStyle name="Normal 3 4" xfId="35" xr:uid="{370A0700-634E-4FA7-82E1-B5F404F98863}"/>
    <cellStyle name="Normal 3 4 3" xfId="39" xr:uid="{FEC96B3C-1A7A-4E50-93E2-D6C93027E0A6}"/>
    <cellStyle name="Normal 6 7" xfId="4" xr:uid="{D88600AC-A0FF-4A31-B2D3-CF9023153845}"/>
    <cellStyle name="Normal 7 2" xfId="3" xr:uid="{5503DA34-4C97-48B9-B195-8355FB9E8A5C}"/>
    <cellStyle name="Normal 8 4" xfId="30" xr:uid="{FF7F3A81-5AC9-4E40-A8C1-1C54F27BD925}"/>
    <cellStyle name="Percent" xfId="12" builtinId="5"/>
    <cellStyle name="Percent 2" xfId="21" xr:uid="{D613718B-D142-4153-911E-CB5CFFDBFD77}"/>
    <cellStyle name="Percent 2 2" xfId="37" xr:uid="{812E0AD5-6F4B-42A8-90C5-22DC458973A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36D88-0617-4AB6-9A3F-05A9D511D4C5}">
  <dimension ref="A1:L144"/>
  <sheetViews>
    <sheetView tabSelected="1" view="pageBreakPreview" topLeftCell="A85" zoomScaleNormal="100" zoomScaleSheetLayoutView="100" workbookViewId="0">
      <selection activeCell="H96" sqref="H96"/>
    </sheetView>
  </sheetViews>
  <sheetFormatPr defaultColWidth="9.33203125" defaultRowHeight="13.2"/>
  <cols>
    <col min="1" max="2" width="1.6640625" style="10" customWidth="1"/>
    <col min="3" max="3" width="38.5546875" style="10" customWidth="1"/>
    <col min="4" max="4" width="8.88671875" style="9" customWidth="1"/>
    <col min="5" max="5" width="0.88671875" style="9" customWidth="1"/>
    <col min="6" max="6" width="19.109375" style="84" customWidth="1"/>
    <col min="7" max="7" width="0.88671875" style="84" customWidth="1"/>
    <col min="8" max="8" width="18.88671875" style="84" customWidth="1"/>
    <col min="9" max="9" width="1" style="10" hidden="1" customWidth="1"/>
    <col min="10" max="10" width="11.33203125" style="10" bestFit="1" customWidth="1"/>
    <col min="11" max="11" width="11.5546875" style="10" bestFit="1" customWidth="1"/>
    <col min="12" max="16384" width="9.33203125" style="10"/>
  </cols>
  <sheetData>
    <row r="1" spans="1:8" s="2" customFormat="1" ht="16.5" customHeight="1">
      <c r="A1" s="1" t="s">
        <v>109</v>
      </c>
      <c r="D1" s="3"/>
      <c r="E1" s="3"/>
      <c r="F1" s="77"/>
      <c r="G1" s="77"/>
      <c r="H1" s="77"/>
    </row>
    <row r="2" spans="1:8" s="2" customFormat="1" ht="16.5" customHeight="1">
      <c r="A2" s="1" t="s">
        <v>129</v>
      </c>
      <c r="D2" s="3"/>
      <c r="E2" s="3"/>
      <c r="F2" s="77"/>
      <c r="G2" s="77"/>
      <c r="H2" s="77"/>
    </row>
    <row r="3" spans="1:8" s="2" customFormat="1" ht="16.5" customHeight="1">
      <c r="A3" s="4" t="s">
        <v>137</v>
      </c>
      <c r="B3" s="5"/>
      <c r="C3" s="5"/>
      <c r="D3" s="6"/>
      <c r="E3" s="6"/>
      <c r="F3" s="7"/>
      <c r="G3" s="7"/>
      <c r="H3" s="7"/>
    </row>
    <row r="4" spans="1:8" s="2" customFormat="1" ht="16.5" customHeight="1">
      <c r="A4" s="1"/>
      <c r="D4" s="3"/>
      <c r="E4" s="3"/>
      <c r="F4" s="27"/>
      <c r="G4" s="27"/>
      <c r="H4" s="27"/>
    </row>
    <row r="5" spans="1:8" s="2" customFormat="1" ht="16.5" customHeight="1">
      <c r="A5" s="1"/>
      <c r="D5" s="3"/>
      <c r="E5" s="3"/>
      <c r="F5" s="27"/>
      <c r="G5" s="27"/>
      <c r="H5" s="27"/>
    </row>
    <row r="6" spans="1:8" s="2" customFormat="1" ht="16.5" customHeight="1">
      <c r="A6" s="1"/>
      <c r="D6" s="3"/>
      <c r="E6" s="3"/>
      <c r="F6" s="100" t="s">
        <v>111</v>
      </c>
      <c r="G6" s="99"/>
      <c r="H6" s="100" t="s">
        <v>111</v>
      </c>
    </row>
    <row r="7" spans="1:8" s="2" customFormat="1" ht="16.5" customHeight="1">
      <c r="A7" s="1"/>
      <c r="D7" s="3"/>
      <c r="E7" s="3"/>
      <c r="F7" s="100" t="s">
        <v>115</v>
      </c>
      <c r="G7" s="99"/>
      <c r="H7" s="100" t="s">
        <v>115</v>
      </c>
    </row>
    <row r="8" spans="1:8" s="2" customFormat="1" ht="16.5" customHeight="1">
      <c r="A8" s="1"/>
      <c r="D8" s="3"/>
      <c r="E8" s="3"/>
      <c r="F8" s="101" t="s">
        <v>128</v>
      </c>
      <c r="G8" s="99"/>
      <c r="H8" s="101" t="s">
        <v>128</v>
      </c>
    </row>
    <row r="9" spans="1:8" s="2" customFormat="1" ht="16.5" customHeight="1">
      <c r="F9" s="2">
        <v>2023</v>
      </c>
      <c r="H9" s="2">
        <v>2022</v>
      </c>
    </row>
    <row r="10" spans="1:8" s="2" customFormat="1" ht="16.5" customHeight="1">
      <c r="D10" s="6" t="s">
        <v>0</v>
      </c>
      <c r="E10" s="3"/>
      <c r="F10" s="78" t="s">
        <v>1</v>
      </c>
      <c r="G10" s="77"/>
      <c r="H10" s="78" t="s">
        <v>1</v>
      </c>
    </row>
    <row r="11" spans="1:8" s="2" customFormat="1" ht="16.5" customHeight="1">
      <c r="D11" s="3"/>
      <c r="E11" s="3"/>
      <c r="F11" s="79"/>
      <c r="G11" s="77"/>
      <c r="H11" s="77"/>
    </row>
    <row r="12" spans="1:8" s="2" customFormat="1" ht="16.5" customHeight="1">
      <c r="A12" s="2" t="s">
        <v>2</v>
      </c>
      <c r="D12" s="3"/>
      <c r="E12" s="3"/>
      <c r="F12" s="79"/>
      <c r="G12" s="77"/>
      <c r="H12" s="77"/>
    </row>
    <row r="13" spans="1:8" s="2" customFormat="1" ht="16.5" customHeight="1">
      <c r="D13" s="3"/>
      <c r="E13" s="3"/>
      <c r="F13" s="79"/>
      <c r="G13" s="77"/>
      <c r="H13" s="77"/>
    </row>
    <row r="14" spans="1:8" s="2" customFormat="1" ht="16.5" customHeight="1">
      <c r="A14" s="2" t="s">
        <v>3</v>
      </c>
      <c r="D14" s="3"/>
      <c r="E14" s="3"/>
      <c r="F14" s="80"/>
      <c r="G14" s="81"/>
      <c r="H14" s="81"/>
    </row>
    <row r="15" spans="1:8" s="2" customFormat="1" ht="16.5" customHeight="1">
      <c r="D15" s="3"/>
      <c r="E15" s="3"/>
      <c r="F15" s="80"/>
      <c r="G15" s="81"/>
      <c r="H15" s="81"/>
    </row>
    <row r="16" spans="1:8" ht="16.5" customHeight="1">
      <c r="A16" s="8" t="s">
        <v>4</v>
      </c>
      <c r="B16" s="8"/>
      <c r="C16" s="8"/>
      <c r="D16" s="9" t="s">
        <v>98</v>
      </c>
      <c r="F16" s="82">
        <v>156187880</v>
      </c>
      <c r="G16" s="83"/>
      <c r="H16" s="83">
        <v>87059119</v>
      </c>
    </row>
    <row r="17" spans="1:8" ht="16.5" customHeight="1">
      <c r="A17" s="8" t="s">
        <v>5</v>
      </c>
      <c r="B17" s="8"/>
      <c r="C17" s="8"/>
      <c r="D17" s="9">
        <v>10</v>
      </c>
      <c r="F17" s="82">
        <v>174862815</v>
      </c>
      <c r="H17" s="83">
        <v>191132487</v>
      </c>
    </row>
    <row r="18" spans="1:8" ht="16.5" customHeight="1">
      <c r="A18" s="8" t="s">
        <v>65</v>
      </c>
      <c r="B18" s="8"/>
      <c r="C18" s="8"/>
      <c r="D18" s="9">
        <v>12</v>
      </c>
      <c r="F18" s="82">
        <v>305605650</v>
      </c>
      <c r="H18" s="83">
        <v>313760883</v>
      </c>
    </row>
    <row r="19" spans="1:8" ht="16.5" customHeight="1">
      <c r="A19" s="8" t="s">
        <v>6</v>
      </c>
      <c r="B19" s="8"/>
      <c r="C19" s="8"/>
      <c r="F19" s="85">
        <v>2325422</v>
      </c>
      <c r="G19" s="83"/>
      <c r="H19" s="86">
        <v>2423449</v>
      </c>
    </row>
    <row r="20" spans="1:8" ht="16.5" customHeight="1">
      <c r="A20" s="8"/>
      <c r="B20" s="8"/>
      <c r="C20" s="8"/>
      <c r="F20" s="87"/>
    </row>
    <row r="21" spans="1:8" ht="16.5" customHeight="1">
      <c r="A21" s="1" t="s">
        <v>7</v>
      </c>
      <c r="C21" s="8"/>
      <c r="F21" s="85">
        <f>SUM(F16:F20)</f>
        <v>638981767</v>
      </c>
      <c r="G21" s="83"/>
      <c r="H21" s="86">
        <f>SUM(H16:H20)</f>
        <v>594375938</v>
      </c>
    </row>
    <row r="22" spans="1:8" ht="16.5" customHeight="1">
      <c r="A22" s="2"/>
      <c r="F22" s="88"/>
      <c r="G22" s="83"/>
      <c r="H22" s="89"/>
    </row>
    <row r="23" spans="1:8" ht="16.5" customHeight="1">
      <c r="A23" s="2" t="s">
        <v>8</v>
      </c>
      <c r="F23" s="87"/>
    </row>
    <row r="24" spans="1:8" ht="16.5" customHeight="1">
      <c r="A24" s="2"/>
      <c r="F24" s="87"/>
    </row>
    <row r="25" spans="1:8" ht="16.5" customHeight="1">
      <c r="A25" s="8" t="s">
        <v>162</v>
      </c>
      <c r="D25" s="9">
        <v>13</v>
      </c>
      <c r="F25" s="87">
        <v>0</v>
      </c>
      <c r="H25" s="84">
        <v>46002569</v>
      </c>
    </row>
    <row r="26" spans="1:8" ht="16.5" customHeight="1">
      <c r="A26" s="8" t="s">
        <v>52</v>
      </c>
      <c r="B26" s="8"/>
      <c r="C26" s="8"/>
      <c r="D26" s="9">
        <v>14</v>
      </c>
      <c r="F26" s="82">
        <v>488501232</v>
      </c>
      <c r="G26" s="83"/>
      <c r="H26" s="83">
        <v>355139660</v>
      </c>
    </row>
    <row r="27" spans="1:8" ht="16.5" customHeight="1">
      <c r="A27" s="8" t="s">
        <v>53</v>
      </c>
      <c r="B27" s="8"/>
      <c r="C27" s="8"/>
      <c r="D27" s="9">
        <v>15</v>
      </c>
      <c r="F27" s="87">
        <v>32992230</v>
      </c>
      <c r="H27" s="84">
        <v>41921567</v>
      </c>
    </row>
    <row r="28" spans="1:8" ht="16.5" customHeight="1">
      <c r="A28" s="8" t="s">
        <v>9</v>
      </c>
      <c r="B28" s="8"/>
      <c r="C28" s="8"/>
      <c r="D28" s="9">
        <v>16</v>
      </c>
      <c r="F28" s="87">
        <v>4784747</v>
      </c>
      <c r="H28" s="84">
        <v>5186257</v>
      </c>
    </row>
    <row r="29" spans="1:8" ht="16.5" customHeight="1">
      <c r="A29" s="8" t="s">
        <v>10</v>
      </c>
      <c r="B29" s="8"/>
      <c r="C29" s="8"/>
      <c r="D29" s="9">
        <v>17</v>
      </c>
      <c r="F29" s="87">
        <v>28649332</v>
      </c>
      <c r="H29" s="84">
        <v>15859112</v>
      </c>
    </row>
    <row r="30" spans="1:8" ht="16.5" customHeight="1">
      <c r="A30" s="8" t="s">
        <v>11</v>
      </c>
      <c r="B30" s="8"/>
      <c r="C30" s="8"/>
      <c r="D30" s="9">
        <v>18</v>
      </c>
      <c r="F30" s="90">
        <v>2206520</v>
      </c>
      <c r="G30" s="83"/>
      <c r="H30" s="91">
        <v>3006122</v>
      </c>
    </row>
    <row r="31" spans="1:8" ht="16.5" customHeight="1">
      <c r="F31" s="88"/>
      <c r="G31" s="89"/>
      <c r="H31" s="89"/>
    </row>
    <row r="32" spans="1:8" ht="16.5" customHeight="1">
      <c r="A32" s="2" t="s">
        <v>12</v>
      </c>
      <c r="F32" s="85">
        <f>SUM(F25:F31)</f>
        <v>557134061</v>
      </c>
      <c r="G32" s="83"/>
      <c r="H32" s="86">
        <f>SUM(H25:H31)</f>
        <v>467115287</v>
      </c>
    </row>
    <row r="33" spans="1:8" ht="16.5" customHeight="1">
      <c r="F33" s="82"/>
      <c r="G33" s="83"/>
      <c r="H33" s="83"/>
    </row>
    <row r="34" spans="1:8" ht="16.5" customHeight="1" thickBot="1">
      <c r="A34" s="2" t="s">
        <v>13</v>
      </c>
      <c r="F34" s="92">
        <f>SUM(F32,F21)</f>
        <v>1196115828</v>
      </c>
      <c r="H34" s="93">
        <f>SUM(H32,H21)</f>
        <v>1061491225</v>
      </c>
    </row>
    <row r="35" spans="1:8" ht="16.5" customHeight="1" thickTop="1">
      <c r="A35" s="2"/>
    </row>
    <row r="36" spans="1:8" ht="16.5" customHeight="1"/>
    <row r="37" spans="1:8" ht="16.5" customHeight="1">
      <c r="F37" s="94"/>
      <c r="H37" s="94"/>
    </row>
    <row r="38" spans="1:8" ht="16.5" customHeight="1">
      <c r="F38" s="94"/>
      <c r="H38" s="94"/>
    </row>
    <row r="39" spans="1:8" ht="16.5" customHeight="1">
      <c r="F39" s="94"/>
      <c r="H39" s="94"/>
    </row>
    <row r="40" spans="1:8" ht="16.5" customHeight="1">
      <c r="F40" s="94"/>
      <c r="H40" s="94"/>
    </row>
    <row r="41" spans="1:8" ht="16.5" customHeight="1">
      <c r="F41" s="94"/>
      <c r="H41" s="94"/>
    </row>
    <row r="42" spans="1:8" ht="16.5" customHeight="1">
      <c r="F42" s="94"/>
      <c r="H42" s="94"/>
    </row>
    <row r="43" spans="1:8" ht="16.5" customHeight="1">
      <c r="A43" s="11" t="s">
        <v>14</v>
      </c>
      <c r="F43" s="94"/>
      <c r="H43" s="94"/>
    </row>
    <row r="44" spans="1:8" s="2" customFormat="1" ht="16.5" customHeight="1">
      <c r="E44" s="3"/>
      <c r="G44" s="95"/>
    </row>
    <row r="45" spans="1:8" s="2" customFormat="1" ht="16.5" customHeight="1">
      <c r="E45" s="3"/>
      <c r="G45" s="95"/>
    </row>
    <row r="46" spans="1:8" ht="16.5" customHeight="1"/>
    <row r="47" spans="1:8" ht="19.5" customHeight="1">
      <c r="A47" s="11"/>
      <c r="D47" s="11"/>
    </row>
    <row r="48" spans="1:8" ht="21.9" customHeight="1">
      <c r="A48" s="12" t="s">
        <v>15</v>
      </c>
      <c r="B48" s="13"/>
      <c r="C48" s="13"/>
      <c r="D48" s="14"/>
      <c r="E48" s="14"/>
      <c r="F48" s="91"/>
      <c r="G48" s="91"/>
      <c r="H48" s="91"/>
    </row>
    <row r="49" spans="1:8" s="2" customFormat="1" ht="16.5" customHeight="1">
      <c r="A49" s="1" t="str">
        <f>A1</f>
        <v>Window Asia Public Company Limited</v>
      </c>
      <c r="D49" s="3"/>
      <c r="E49" s="3"/>
      <c r="F49" s="77"/>
      <c r="G49" s="77"/>
      <c r="H49" s="77"/>
    </row>
    <row r="50" spans="1:8" s="2" customFormat="1" ht="16.5" customHeight="1">
      <c r="A50" s="1" t="str">
        <f>A2</f>
        <v>Statements of Financial Position</v>
      </c>
      <c r="D50" s="3"/>
      <c r="E50" s="3"/>
      <c r="F50" s="77"/>
      <c r="G50" s="77"/>
      <c r="H50" s="77"/>
    </row>
    <row r="51" spans="1:8" s="2" customFormat="1" ht="16.5" customHeight="1">
      <c r="A51" s="4" t="str">
        <f>A3</f>
        <v>As at 31 December 2023</v>
      </c>
      <c r="B51" s="5"/>
      <c r="C51" s="5"/>
      <c r="D51" s="6"/>
      <c r="E51" s="6"/>
      <c r="F51" s="78"/>
      <c r="G51" s="78"/>
      <c r="H51" s="78"/>
    </row>
    <row r="52" spans="1:8" s="2" customFormat="1" ht="16.5" customHeight="1">
      <c r="A52" s="1"/>
      <c r="D52" s="3"/>
      <c r="E52" s="3"/>
      <c r="F52" s="77"/>
      <c r="G52" s="77"/>
      <c r="H52" s="77"/>
    </row>
    <row r="53" spans="1:8" s="2" customFormat="1" ht="16.5" customHeight="1">
      <c r="A53" s="1"/>
      <c r="D53" s="3"/>
      <c r="E53" s="3"/>
      <c r="F53" s="77"/>
      <c r="G53" s="77"/>
      <c r="H53" s="77"/>
    </row>
    <row r="54" spans="1:8" s="2" customFormat="1" ht="16.5" customHeight="1">
      <c r="A54" s="1"/>
      <c r="D54" s="3"/>
      <c r="E54" s="3"/>
      <c r="F54" s="100" t="s">
        <v>111</v>
      </c>
      <c r="G54" s="99"/>
      <c r="H54" s="100" t="s">
        <v>111</v>
      </c>
    </row>
    <row r="55" spans="1:8" s="2" customFormat="1" ht="16.5" customHeight="1">
      <c r="A55" s="1"/>
      <c r="D55" s="3"/>
      <c r="E55" s="3"/>
      <c r="F55" s="100" t="s">
        <v>115</v>
      </c>
      <c r="G55" s="99"/>
      <c r="H55" s="100" t="s">
        <v>115</v>
      </c>
    </row>
    <row r="56" spans="1:8" s="2" customFormat="1" ht="16.5" customHeight="1">
      <c r="A56" s="1"/>
      <c r="D56" s="3"/>
      <c r="E56" s="3"/>
      <c r="F56" s="101" t="s">
        <v>128</v>
      </c>
      <c r="G56" s="99"/>
      <c r="H56" s="101" t="s">
        <v>128</v>
      </c>
    </row>
    <row r="57" spans="1:8" s="2" customFormat="1" ht="16.5" customHeight="1">
      <c r="F57" s="2">
        <v>2023</v>
      </c>
      <c r="H57" s="2">
        <v>2022</v>
      </c>
    </row>
    <row r="58" spans="1:8" s="2" customFormat="1" ht="16.5" customHeight="1">
      <c r="D58" s="6" t="s">
        <v>0</v>
      </c>
      <c r="E58" s="3"/>
      <c r="F58" s="78" t="s">
        <v>1</v>
      </c>
      <c r="G58" s="77"/>
      <c r="H58" s="78" t="s">
        <v>1</v>
      </c>
    </row>
    <row r="59" spans="1:8" s="2" customFormat="1" ht="16.5" customHeight="1">
      <c r="D59" s="3"/>
      <c r="E59" s="3"/>
      <c r="F59" s="79"/>
      <c r="G59" s="77"/>
      <c r="H59" s="77"/>
    </row>
    <row r="60" spans="1:8" s="2" customFormat="1" ht="16.5" customHeight="1">
      <c r="A60" s="96" t="s">
        <v>16</v>
      </c>
      <c r="D60" s="3"/>
      <c r="E60" s="3"/>
      <c r="F60" s="79"/>
      <c r="G60" s="77"/>
      <c r="H60" s="77"/>
    </row>
    <row r="61" spans="1:8" ht="16.5" customHeight="1">
      <c r="F61" s="87"/>
    </row>
    <row r="62" spans="1:8" ht="16.5" customHeight="1">
      <c r="A62" s="2" t="s">
        <v>17</v>
      </c>
      <c r="F62" s="87"/>
    </row>
    <row r="63" spans="1:8" ht="16.5" customHeight="1">
      <c r="A63" s="2"/>
      <c r="F63" s="87"/>
    </row>
    <row r="64" spans="1:8" ht="16.5" customHeight="1">
      <c r="A64" s="10" t="s">
        <v>103</v>
      </c>
      <c r="D64" s="9" t="s">
        <v>163</v>
      </c>
      <c r="F64" s="67">
        <v>41315982</v>
      </c>
      <c r="H64" s="19">
        <v>228868755</v>
      </c>
    </row>
    <row r="65" spans="1:8" ht="16.5" customHeight="1">
      <c r="A65" s="10" t="s">
        <v>125</v>
      </c>
      <c r="F65" s="67"/>
      <c r="H65" s="19"/>
    </row>
    <row r="66" spans="1:8" ht="16.5" customHeight="1">
      <c r="B66" s="10" t="s">
        <v>104</v>
      </c>
      <c r="D66" s="9" t="s">
        <v>163</v>
      </c>
      <c r="F66" s="67">
        <v>47160000</v>
      </c>
      <c r="H66" s="19">
        <v>80520000</v>
      </c>
    </row>
    <row r="67" spans="1:8" ht="16.5" customHeight="1">
      <c r="A67" s="10" t="s">
        <v>18</v>
      </c>
      <c r="D67" s="9">
        <v>20</v>
      </c>
      <c r="F67" s="82">
        <v>117444435</v>
      </c>
      <c r="H67" s="83">
        <v>118867981</v>
      </c>
    </row>
    <row r="68" spans="1:8" ht="16.5" customHeight="1">
      <c r="A68" s="8" t="s">
        <v>56</v>
      </c>
      <c r="D68" s="9">
        <v>19</v>
      </c>
      <c r="F68" s="82">
        <v>10997375</v>
      </c>
      <c r="H68" s="83">
        <v>10790573</v>
      </c>
    </row>
    <row r="69" spans="1:8" ht="16.5" customHeight="1">
      <c r="A69" s="8" t="s">
        <v>54</v>
      </c>
      <c r="D69" s="9" t="s">
        <v>99</v>
      </c>
      <c r="F69" s="82">
        <v>56458</v>
      </c>
      <c r="H69" s="83">
        <v>41776</v>
      </c>
    </row>
    <row r="70" spans="1:8" ht="16.5" customHeight="1">
      <c r="A70" s="10" t="s">
        <v>19</v>
      </c>
      <c r="F70" s="82">
        <v>7148701</v>
      </c>
      <c r="H70" s="83">
        <v>0</v>
      </c>
    </row>
    <row r="71" spans="1:8" ht="16.5" customHeight="1">
      <c r="A71" s="10" t="s">
        <v>20</v>
      </c>
      <c r="F71" s="85">
        <v>4482651</v>
      </c>
      <c r="H71" s="86">
        <v>3949587</v>
      </c>
    </row>
    <row r="72" spans="1:8" ht="16.5" customHeight="1">
      <c r="F72" s="87"/>
    </row>
    <row r="73" spans="1:8" ht="16.5" customHeight="1">
      <c r="A73" s="2" t="s">
        <v>21</v>
      </c>
      <c r="F73" s="85">
        <f>SUM(F64:F71)</f>
        <v>228605602</v>
      </c>
      <c r="G73" s="83"/>
      <c r="H73" s="86">
        <f>SUM(H64:H71)</f>
        <v>443038672</v>
      </c>
    </row>
    <row r="74" spans="1:8" ht="16.5" customHeight="1">
      <c r="F74" s="87"/>
    </row>
    <row r="75" spans="1:8" ht="16.5" customHeight="1">
      <c r="A75" s="2" t="s">
        <v>22</v>
      </c>
      <c r="F75" s="87"/>
    </row>
    <row r="76" spans="1:8" ht="16.5" customHeight="1">
      <c r="A76" s="2"/>
      <c r="F76" s="87"/>
    </row>
    <row r="77" spans="1:8" ht="16.5" customHeight="1">
      <c r="A77" s="10" t="s">
        <v>127</v>
      </c>
      <c r="D77" s="9" t="s">
        <v>163</v>
      </c>
      <c r="F77" s="87">
        <v>54784185</v>
      </c>
      <c r="H77" s="84">
        <v>71255770</v>
      </c>
    </row>
    <row r="78" spans="1:8" ht="16.5" customHeight="1">
      <c r="A78" s="8" t="s">
        <v>55</v>
      </c>
      <c r="D78" s="9">
        <v>19</v>
      </c>
      <c r="F78" s="87">
        <v>20862692</v>
      </c>
      <c r="H78" s="84">
        <v>29460206</v>
      </c>
    </row>
    <row r="79" spans="1:8" ht="16.5" customHeight="1">
      <c r="A79" s="10" t="s">
        <v>23</v>
      </c>
      <c r="D79" s="9">
        <v>21</v>
      </c>
      <c r="F79" s="87">
        <v>16021857</v>
      </c>
      <c r="H79" s="84">
        <v>14200950</v>
      </c>
    </row>
    <row r="80" spans="1:8" ht="16.5" customHeight="1">
      <c r="A80" s="10" t="s">
        <v>24</v>
      </c>
      <c r="F80" s="90">
        <v>10868046</v>
      </c>
      <c r="H80" s="91">
        <v>6115651</v>
      </c>
    </row>
    <row r="81" spans="1:8" ht="16.5" customHeight="1">
      <c r="F81" s="87"/>
    </row>
    <row r="82" spans="1:8" ht="16.5" customHeight="1">
      <c r="A82" s="2" t="s">
        <v>25</v>
      </c>
      <c r="F82" s="90">
        <f>SUM(F77:F81)</f>
        <v>102536780</v>
      </c>
      <c r="H82" s="91">
        <f>SUM(H77:H81)</f>
        <v>121032577</v>
      </c>
    </row>
    <row r="83" spans="1:8" ht="16.5" customHeight="1">
      <c r="F83" s="87"/>
    </row>
    <row r="84" spans="1:8" ht="16.5" customHeight="1">
      <c r="A84" s="2" t="s">
        <v>26</v>
      </c>
      <c r="F84" s="85">
        <f>SUM(F82,F73)</f>
        <v>331142382</v>
      </c>
      <c r="G84" s="83"/>
      <c r="H84" s="86">
        <f>SUM(H82,H73)</f>
        <v>564071249</v>
      </c>
    </row>
    <row r="85" spans="1:8" ht="16.5" customHeight="1">
      <c r="A85" s="2"/>
      <c r="F85" s="89"/>
      <c r="G85" s="83"/>
      <c r="H85" s="89"/>
    </row>
    <row r="86" spans="1:8" ht="16.5" customHeight="1">
      <c r="A86" s="2"/>
      <c r="F86" s="89"/>
      <c r="G86" s="83"/>
      <c r="H86" s="89"/>
    </row>
    <row r="87" spans="1:8" ht="16.5" customHeight="1">
      <c r="A87" s="2"/>
      <c r="F87" s="89"/>
      <c r="G87" s="83"/>
      <c r="H87" s="89"/>
    </row>
    <row r="88" spans="1:8" ht="16.5" customHeight="1">
      <c r="A88" s="2"/>
      <c r="F88" s="89"/>
      <c r="G88" s="83"/>
      <c r="H88" s="89"/>
    </row>
    <row r="89" spans="1:8" ht="16.5" customHeight="1">
      <c r="A89" s="2"/>
      <c r="F89" s="89"/>
      <c r="G89" s="83"/>
      <c r="H89" s="89"/>
    </row>
    <row r="90" spans="1:8" ht="16.5" customHeight="1">
      <c r="A90" s="2"/>
      <c r="F90" s="89"/>
      <c r="G90" s="83"/>
      <c r="H90" s="89"/>
    </row>
    <row r="91" spans="1:8" ht="16.5" customHeight="1">
      <c r="A91" s="11" t="s">
        <v>14</v>
      </c>
      <c r="F91" s="89"/>
      <c r="G91" s="83"/>
      <c r="H91" s="89"/>
    </row>
    <row r="92" spans="1:8" ht="16.5" customHeight="1">
      <c r="B92" s="2"/>
      <c r="C92" s="2"/>
      <c r="F92" s="89"/>
      <c r="G92" s="83"/>
      <c r="H92" s="89"/>
    </row>
    <row r="93" spans="1:8" ht="16.5" customHeight="1">
      <c r="F93" s="89"/>
      <c r="G93" s="83"/>
      <c r="H93" s="89"/>
    </row>
    <row r="94" spans="1:8" ht="16.5" customHeight="1">
      <c r="F94" s="89"/>
      <c r="G94" s="83"/>
      <c r="H94" s="89"/>
    </row>
    <row r="95" spans="1:8" ht="18" customHeight="1">
      <c r="F95" s="89"/>
      <c r="G95" s="83"/>
      <c r="H95" s="89"/>
    </row>
    <row r="96" spans="1:8" ht="21.9" customHeight="1">
      <c r="A96" s="12" t="s">
        <v>15</v>
      </c>
      <c r="B96" s="13"/>
      <c r="C96" s="13"/>
      <c r="D96" s="14"/>
      <c r="E96" s="14"/>
      <c r="F96" s="86"/>
      <c r="G96" s="86"/>
      <c r="H96" s="86"/>
    </row>
    <row r="97" spans="1:8" ht="16.5" customHeight="1">
      <c r="A97" s="2" t="str">
        <f>A1</f>
        <v>Window Asia Public Company Limited</v>
      </c>
      <c r="F97" s="89"/>
      <c r="G97" s="89"/>
      <c r="H97" s="89"/>
    </row>
    <row r="98" spans="1:8" ht="16.5" customHeight="1">
      <c r="A98" s="2" t="str">
        <f t="shared" ref="A98:A99" si="0">A2</f>
        <v>Statements of Financial Position</v>
      </c>
      <c r="F98" s="89"/>
      <c r="G98" s="89"/>
      <c r="H98" s="89"/>
    </row>
    <row r="99" spans="1:8" ht="16.5" customHeight="1">
      <c r="A99" s="5" t="str">
        <f t="shared" si="0"/>
        <v>As at 31 December 2023</v>
      </c>
      <c r="B99" s="13"/>
      <c r="C99" s="13"/>
      <c r="D99" s="14"/>
      <c r="E99" s="14"/>
      <c r="F99" s="86"/>
      <c r="G99" s="86"/>
      <c r="H99" s="86"/>
    </row>
    <row r="100" spans="1:8" ht="16.5" customHeight="1">
      <c r="A100" s="2"/>
      <c r="F100" s="89"/>
      <c r="G100" s="83"/>
      <c r="H100" s="89"/>
    </row>
    <row r="101" spans="1:8" ht="16.5" customHeight="1">
      <c r="A101" s="1"/>
      <c r="B101" s="2"/>
      <c r="C101" s="2"/>
      <c r="D101" s="3"/>
      <c r="E101" s="3"/>
      <c r="F101" s="77"/>
      <c r="G101" s="77"/>
      <c r="H101" s="77"/>
    </row>
    <row r="102" spans="1:8" ht="16.5" customHeight="1">
      <c r="A102" s="1"/>
      <c r="B102" s="2"/>
      <c r="C102" s="2"/>
      <c r="D102" s="3"/>
      <c r="E102" s="3"/>
      <c r="F102" s="100" t="s">
        <v>111</v>
      </c>
      <c r="G102" s="99"/>
      <c r="H102" s="100" t="s">
        <v>111</v>
      </c>
    </row>
    <row r="103" spans="1:8" ht="16.5" customHeight="1">
      <c r="A103" s="1"/>
      <c r="B103" s="2"/>
      <c r="C103" s="2"/>
      <c r="D103" s="3"/>
      <c r="E103" s="3"/>
      <c r="F103" s="100" t="s">
        <v>115</v>
      </c>
      <c r="G103" s="99"/>
      <c r="H103" s="100" t="s">
        <v>115</v>
      </c>
    </row>
    <row r="104" spans="1:8" ht="16.5" customHeight="1">
      <c r="A104" s="1"/>
      <c r="B104" s="2"/>
      <c r="C104" s="2"/>
      <c r="D104" s="3"/>
      <c r="E104" s="3"/>
      <c r="F104" s="101" t="s">
        <v>128</v>
      </c>
      <c r="G104" s="99"/>
      <c r="H104" s="101" t="s">
        <v>128</v>
      </c>
    </row>
    <row r="105" spans="1:8" ht="16.5" customHeight="1">
      <c r="A105" s="2"/>
      <c r="B105" s="2"/>
      <c r="C105" s="2"/>
      <c r="D105" s="2"/>
      <c r="E105" s="2"/>
      <c r="F105" s="2">
        <v>2023</v>
      </c>
      <c r="G105" s="2"/>
      <c r="H105" s="2">
        <v>2022</v>
      </c>
    </row>
    <row r="106" spans="1:8" ht="16.5" customHeight="1">
      <c r="A106" s="2"/>
      <c r="B106" s="2"/>
      <c r="C106" s="2"/>
      <c r="D106" s="6" t="s">
        <v>0</v>
      </c>
      <c r="E106" s="3"/>
      <c r="F106" s="78" t="s">
        <v>1</v>
      </c>
      <c r="G106" s="77"/>
      <c r="H106" s="78" t="s">
        <v>1</v>
      </c>
    </row>
    <row r="107" spans="1:8" ht="16.5" customHeight="1">
      <c r="A107" s="2"/>
      <c r="B107" s="2"/>
      <c r="C107" s="2"/>
      <c r="D107" s="3"/>
      <c r="E107" s="3"/>
      <c r="F107" s="79"/>
      <c r="G107" s="77"/>
      <c r="H107" s="77"/>
    </row>
    <row r="108" spans="1:8" ht="16.5" customHeight="1">
      <c r="A108" s="96" t="s">
        <v>92</v>
      </c>
      <c r="B108" s="2"/>
      <c r="C108" s="2"/>
      <c r="D108" s="3"/>
      <c r="E108" s="3"/>
      <c r="F108" s="79"/>
      <c r="G108" s="77"/>
      <c r="H108" s="77"/>
    </row>
    <row r="109" spans="1:8" ht="16.5" customHeight="1">
      <c r="A109" s="2"/>
      <c r="F109" s="88"/>
      <c r="G109" s="83"/>
      <c r="H109" s="89"/>
    </row>
    <row r="110" spans="1:8" ht="16.5" customHeight="1">
      <c r="A110" s="15" t="s">
        <v>27</v>
      </c>
      <c r="B110" s="8"/>
      <c r="C110" s="8"/>
      <c r="D110" s="8"/>
      <c r="E110" s="8"/>
      <c r="F110" s="97"/>
      <c r="G110" s="17"/>
      <c r="H110" s="16"/>
    </row>
    <row r="111" spans="1:8" ht="16.5" customHeight="1">
      <c r="A111" s="15"/>
      <c r="B111" s="8"/>
      <c r="C111" s="8"/>
      <c r="D111" s="8"/>
      <c r="E111" s="8"/>
      <c r="F111" s="97"/>
      <c r="G111" s="17"/>
      <c r="H111" s="16"/>
    </row>
    <row r="112" spans="1:8" ht="16.5" customHeight="1">
      <c r="A112" s="8" t="s">
        <v>28</v>
      </c>
      <c r="B112" s="8"/>
      <c r="C112" s="8"/>
      <c r="D112" s="16">
        <v>22</v>
      </c>
      <c r="E112" s="8"/>
      <c r="F112" s="97"/>
      <c r="G112" s="17"/>
      <c r="H112" s="16"/>
    </row>
    <row r="113" spans="1:12" ht="16.5" customHeight="1">
      <c r="A113" s="8"/>
      <c r="B113" s="8" t="s">
        <v>29</v>
      </c>
      <c r="C113" s="8"/>
      <c r="D113" s="8"/>
      <c r="E113" s="8"/>
      <c r="F113" s="97"/>
      <c r="G113" s="17"/>
      <c r="H113" s="16"/>
    </row>
    <row r="114" spans="1:12" ht="16.5" customHeight="1">
      <c r="A114" s="8"/>
      <c r="B114" s="8"/>
      <c r="C114" s="8" t="s">
        <v>149</v>
      </c>
      <c r="E114" s="17"/>
      <c r="F114" s="67"/>
      <c r="G114" s="17"/>
      <c r="H114" s="19"/>
    </row>
    <row r="115" spans="1:12" ht="16.5" customHeight="1">
      <c r="A115" s="8"/>
      <c r="B115" s="8"/>
      <c r="C115" s="8" t="s">
        <v>150</v>
      </c>
      <c r="E115" s="17"/>
      <c r="F115" s="67"/>
      <c r="G115" s="17"/>
      <c r="H115" s="19"/>
    </row>
    <row r="116" spans="1:12" ht="16.5" customHeight="1">
      <c r="A116" s="8"/>
      <c r="B116" s="8"/>
      <c r="C116" s="8" t="s">
        <v>138</v>
      </c>
      <c r="D116" s="9" t="s">
        <v>100</v>
      </c>
      <c r="E116" s="17"/>
      <c r="F116" s="67"/>
      <c r="G116" s="17"/>
      <c r="H116" s="19"/>
    </row>
    <row r="117" spans="1:12" ht="16.5" customHeight="1" thickBot="1">
      <c r="C117" s="8" t="s">
        <v>139</v>
      </c>
      <c r="D117" s="16"/>
      <c r="E117" s="17"/>
      <c r="F117" s="69">
        <v>444000000</v>
      </c>
      <c r="G117" s="17"/>
      <c r="H117" s="76">
        <v>444000000</v>
      </c>
    </row>
    <row r="118" spans="1:12" ht="16.5" customHeight="1" thickTop="1">
      <c r="A118" s="8"/>
      <c r="B118" s="8"/>
      <c r="C118" s="8"/>
      <c r="D118" s="8"/>
      <c r="E118" s="8"/>
      <c r="F118" s="97"/>
      <c r="G118" s="17"/>
      <c r="H118" s="16"/>
    </row>
    <row r="119" spans="1:12" ht="16.5" customHeight="1">
      <c r="A119" s="8"/>
      <c r="B119" s="8" t="s">
        <v>30</v>
      </c>
      <c r="C119" s="8"/>
      <c r="D119" s="8"/>
      <c r="E119" s="8"/>
      <c r="F119" s="67"/>
      <c r="G119" s="17"/>
      <c r="H119" s="19"/>
      <c r="J119"/>
      <c r="K119"/>
    </row>
    <row r="120" spans="1:12" ht="16.5" customHeight="1">
      <c r="A120" s="8"/>
      <c r="B120" s="8"/>
      <c r="C120" s="8" t="s">
        <v>151</v>
      </c>
      <c r="D120" s="8"/>
      <c r="E120" s="8"/>
      <c r="F120" s="87"/>
      <c r="J120"/>
      <c r="K120"/>
    </row>
    <row r="121" spans="1:12" ht="16.5" customHeight="1">
      <c r="A121" s="8"/>
      <c r="B121" s="8"/>
      <c r="C121" s="8" t="s">
        <v>152</v>
      </c>
      <c r="D121" s="8"/>
      <c r="E121" s="8"/>
      <c r="F121" s="87"/>
      <c r="J121"/>
      <c r="K121"/>
    </row>
    <row r="122" spans="1:12" ht="16.5" customHeight="1">
      <c r="A122" s="8"/>
      <c r="B122" s="8"/>
      <c r="C122" s="8" t="s">
        <v>140</v>
      </c>
      <c r="D122" s="8"/>
      <c r="E122" s="8"/>
      <c r="F122" s="87"/>
      <c r="J122"/>
      <c r="K122"/>
    </row>
    <row r="123" spans="1:12" ht="16.5" customHeight="1">
      <c r="A123" s="8"/>
      <c r="B123" s="8"/>
      <c r="C123" s="8" t="s">
        <v>141</v>
      </c>
      <c r="D123" s="8"/>
      <c r="E123" s="16"/>
      <c r="F123" s="67">
        <v>444000000</v>
      </c>
      <c r="G123" s="19"/>
      <c r="H123" s="19">
        <v>321900000</v>
      </c>
      <c r="J123"/>
      <c r="K123"/>
    </row>
    <row r="124" spans="1:12" ht="16.5" customHeight="1">
      <c r="A124" s="8" t="s">
        <v>148</v>
      </c>
      <c r="B124" s="8"/>
      <c r="C124" s="8"/>
      <c r="D124" s="18">
        <v>22</v>
      </c>
      <c r="E124" s="16"/>
      <c r="F124" s="67">
        <v>371924208</v>
      </c>
      <c r="G124" s="19"/>
      <c r="H124" s="19">
        <v>0</v>
      </c>
    </row>
    <row r="125" spans="1:12" ht="16.5" customHeight="1">
      <c r="A125" s="8" t="s">
        <v>31</v>
      </c>
      <c r="B125" s="8"/>
      <c r="C125" s="8"/>
      <c r="D125" s="8"/>
      <c r="E125" s="16"/>
      <c r="F125" s="67"/>
      <c r="G125" s="17"/>
      <c r="H125" s="19"/>
    </row>
    <row r="126" spans="1:12" ht="16.5" customHeight="1">
      <c r="A126" s="8"/>
      <c r="B126" s="8" t="s">
        <v>32</v>
      </c>
      <c r="C126" s="8"/>
      <c r="D126" s="18">
        <v>23</v>
      </c>
      <c r="E126" s="16"/>
      <c r="F126" s="67">
        <v>17453306</v>
      </c>
      <c r="G126" s="17"/>
      <c r="H126" s="19">
        <v>16373143</v>
      </c>
      <c r="J126" s="110"/>
      <c r="K126" s="109"/>
      <c r="L126" s="109"/>
    </row>
    <row r="127" spans="1:12" ht="16.5" customHeight="1">
      <c r="B127" s="8" t="s">
        <v>33</v>
      </c>
      <c r="C127" s="8"/>
      <c r="D127" s="18"/>
      <c r="E127" s="19"/>
      <c r="F127" s="68">
        <v>31595932</v>
      </c>
      <c r="G127" s="17"/>
      <c r="H127" s="23">
        <v>159146833</v>
      </c>
      <c r="J127" s="109"/>
    </row>
    <row r="128" spans="1:12" ht="16.5" customHeight="1">
      <c r="A128" s="8"/>
      <c r="B128" s="8"/>
      <c r="C128" s="8"/>
      <c r="D128" s="8"/>
      <c r="E128" s="19"/>
      <c r="F128" s="67"/>
      <c r="G128" s="17"/>
      <c r="H128" s="19"/>
    </row>
    <row r="129" spans="1:8" ht="16.5" customHeight="1">
      <c r="A129" s="15" t="s">
        <v>34</v>
      </c>
      <c r="B129" s="8"/>
      <c r="C129" s="8"/>
      <c r="D129" s="8"/>
      <c r="E129" s="19"/>
      <c r="F129" s="68">
        <f>SUM(F123:F127)</f>
        <v>864973446</v>
      </c>
      <c r="G129" s="19"/>
      <c r="H129" s="23">
        <f>SUM(H123:H127)</f>
        <v>497419976</v>
      </c>
    </row>
    <row r="130" spans="1:8" ht="16.5" customHeight="1">
      <c r="A130" s="1"/>
      <c r="B130" s="8"/>
      <c r="C130" s="8"/>
      <c r="D130" s="8"/>
      <c r="E130" s="19"/>
      <c r="F130" s="67"/>
      <c r="G130" s="17"/>
      <c r="H130" s="19"/>
    </row>
    <row r="131" spans="1:8" ht="16.5" customHeight="1" thickBot="1">
      <c r="A131" s="1" t="s">
        <v>35</v>
      </c>
      <c r="B131" s="1"/>
      <c r="C131" s="8"/>
      <c r="D131" s="8"/>
      <c r="E131" s="19"/>
      <c r="F131" s="69">
        <f>SUM(F129,F84)</f>
        <v>1196115828</v>
      </c>
      <c r="G131" s="17"/>
      <c r="H131" s="76">
        <f>SUM(H129,H84)</f>
        <v>1061491225</v>
      </c>
    </row>
    <row r="132" spans="1:8" ht="16.5" customHeight="1" thickTop="1">
      <c r="A132" s="1"/>
      <c r="B132" s="1"/>
      <c r="C132" s="8"/>
      <c r="D132" s="8"/>
      <c r="E132" s="19"/>
      <c r="F132" s="19"/>
      <c r="G132" s="17"/>
      <c r="H132" s="19"/>
    </row>
    <row r="133" spans="1:8" ht="16.5" customHeight="1">
      <c r="A133" s="1"/>
      <c r="B133" s="1"/>
      <c r="C133" s="8"/>
      <c r="D133" s="8"/>
      <c r="E133" s="19"/>
      <c r="F133" s="19"/>
      <c r="G133" s="17"/>
      <c r="H133" s="19"/>
    </row>
    <row r="134" spans="1:8" ht="16.5" customHeight="1">
      <c r="A134" s="1"/>
      <c r="B134" s="1"/>
      <c r="C134" s="8"/>
      <c r="D134" s="8"/>
      <c r="E134" s="19"/>
      <c r="F134" s="19"/>
      <c r="G134" s="17"/>
      <c r="H134" s="19"/>
    </row>
    <row r="135" spans="1:8" ht="16.5" customHeight="1">
      <c r="A135" s="1"/>
      <c r="B135" s="1"/>
      <c r="C135" s="8"/>
      <c r="D135" s="8"/>
      <c r="E135" s="19"/>
      <c r="F135" s="19"/>
      <c r="G135" s="17"/>
      <c r="H135" s="19"/>
    </row>
    <row r="136" spans="1:8" ht="16.5" customHeight="1">
      <c r="A136" s="1"/>
      <c r="B136" s="1"/>
      <c r="C136" s="8"/>
      <c r="D136" s="8"/>
      <c r="E136" s="19"/>
      <c r="F136" s="19"/>
      <c r="G136" s="17"/>
      <c r="H136" s="19"/>
    </row>
    <row r="137" spans="1:8" ht="16.5" customHeight="1">
      <c r="A137" s="1"/>
      <c r="B137" s="1"/>
      <c r="C137" s="8"/>
      <c r="D137" s="8"/>
      <c r="E137" s="19"/>
      <c r="F137" s="19"/>
      <c r="G137" s="17"/>
      <c r="H137" s="19"/>
    </row>
    <row r="138" spans="1:8" ht="16.5" customHeight="1">
      <c r="A138" s="1"/>
      <c r="B138" s="1"/>
      <c r="C138" s="8"/>
      <c r="D138" s="8"/>
      <c r="E138" s="19"/>
      <c r="F138" s="19"/>
      <c r="G138" s="17"/>
      <c r="H138" s="19"/>
    </row>
    <row r="139" spans="1:8" ht="16.5" customHeight="1">
      <c r="A139" s="1"/>
      <c r="B139" s="1"/>
      <c r="C139" s="8"/>
      <c r="D139" s="8"/>
      <c r="E139" s="19"/>
      <c r="F139" s="19"/>
      <c r="G139" s="17"/>
      <c r="H139" s="19"/>
    </row>
    <row r="140" spans="1:8" ht="16.5" customHeight="1">
      <c r="A140" s="11" t="s">
        <v>14</v>
      </c>
      <c r="B140" s="1"/>
      <c r="C140" s="8"/>
      <c r="D140" s="8"/>
      <c r="E140" s="19"/>
      <c r="F140" s="19"/>
      <c r="G140" s="17"/>
      <c r="H140" s="19"/>
    </row>
    <row r="141" spans="1:8" ht="16.5" customHeight="1">
      <c r="A141" s="11"/>
      <c r="B141" s="1"/>
      <c r="C141" s="8"/>
      <c r="D141" s="8"/>
      <c r="E141" s="19"/>
      <c r="F141" s="19"/>
      <c r="G141" s="17"/>
      <c r="H141" s="19"/>
    </row>
    <row r="142" spans="1:8" ht="16.5" customHeight="1">
      <c r="A142" s="1"/>
      <c r="B142" s="1"/>
      <c r="C142" s="8"/>
      <c r="D142" s="8"/>
      <c r="E142" s="19"/>
      <c r="F142" s="19"/>
      <c r="G142" s="17"/>
      <c r="H142" s="19"/>
    </row>
    <row r="143" spans="1:8" ht="18.75" customHeight="1">
      <c r="A143" s="1"/>
      <c r="B143" s="1"/>
      <c r="C143" s="8"/>
      <c r="D143" s="8"/>
      <c r="E143" s="19"/>
      <c r="F143" s="19"/>
      <c r="G143" s="17"/>
      <c r="H143" s="19"/>
    </row>
    <row r="144" spans="1:8" ht="21.9" customHeight="1">
      <c r="A144" s="13" t="str">
        <f>+A48</f>
        <v>The accompanying notes are an integral part of these financial statements.</v>
      </c>
      <c r="B144" s="13"/>
      <c r="C144" s="13"/>
      <c r="D144" s="14"/>
      <c r="E144" s="14"/>
      <c r="F144" s="91"/>
      <c r="G144" s="91"/>
      <c r="H144" s="91"/>
    </row>
  </sheetData>
  <pageMargins left="0.8" right="0.75" top="0.5" bottom="0.6" header="0.49" footer="0.4"/>
  <pageSetup paperSize="9" scale="94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48" max="8" man="1"/>
    <brk id="9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844DD-EFE9-45FB-806C-1C1E65F208CC}">
  <dimension ref="A1:N48"/>
  <sheetViews>
    <sheetView tabSelected="1" view="pageBreakPreview" zoomScaleNormal="100" zoomScaleSheetLayoutView="100" workbookViewId="0">
      <selection activeCell="H96" sqref="H96"/>
    </sheetView>
  </sheetViews>
  <sheetFormatPr defaultColWidth="9.33203125" defaultRowHeight="16.5" customHeight="1"/>
  <cols>
    <col min="1" max="3" width="1.44140625" style="8" customWidth="1"/>
    <col min="4" max="4" width="16.5546875" style="8" customWidth="1"/>
    <col min="5" max="5" width="22.88671875" style="8" customWidth="1"/>
    <col min="6" max="6" width="5.44140625" style="18" customWidth="1"/>
    <col min="7" max="7" width="0.6640625" style="8" customWidth="1"/>
    <col min="8" max="8" width="18.88671875" style="19" customWidth="1"/>
    <col min="9" max="9" width="0.6640625" style="17" hidden="1" customWidth="1"/>
    <col min="10" max="10" width="17.6640625" style="19" customWidth="1"/>
    <col min="11" max="16384" width="9.33203125" style="8"/>
  </cols>
  <sheetData>
    <row r="1" spans="1:14" ht="16.5" customHeight="1">
      <c r="A1" s="1" t="str">
        <f>'Eng 5-7'!A1</f>
        <v>Window Asia Public Company Limited</v>
      </c>
    </row>
    <row r="2" spans="1:14" ht="16.5" customHeight="1">
      <c r="A2" s="1" t="s">
        <v>130</v>
      </c>
      <c r="G2" s="17"/>
    </row>
    <row r="3" spans="1:14" ht="16.5" customHeight="1">
      <c r="A3" s="4" t="s">
        <v>142</v>
      </c>
      <c r="B3" s="20"/>
      <c r="C3" s="20"/>
      <c r="D3" s="20"/>
      <c r="E3" s="20"/>
      <c r="F3" s="21"/>
      <c r="G3" s="22"/>
      <c r="H3" s="23"/>
      <c r="I3" s="22"/>
      <c r="J3" s="23"/>
    </row>
    <row r="4" spans="1:14" ht="16.5" customHeight="1">
      <c r="A4" s="1"/>
      <c r="G4" s="17"/>
    </row>
    <row r="5" spans="1:14" ht="16.5" customHeight="1">
      <c r="A5" s="1"/>
      <c r="G5" s="17"/>
    </row>
    <row r="6" spans="1:14" ht="16.5" customHeight="1">
      <c r="A6" s="1"/>
      <c r="G6" s="17"/>
      <c r="H6" s="100" t="s">
        <v>111</v>
      </c>
      <c r="I6" s="99"/>
      <c r="J6" s="100" t="s">
        <v>111</v>
      </c>
    </row>
    <row r="7" spans="1:14" ht="16.5" customHeight="1">
      <c r="A7" s="1"/>
      <c r="G7" s="17"/>
      <c r="H7" s="100" t="s">
        <v>115</v>
      </c>
      <c r="I7" s="99"/>
      <c r="J7" s="100" t="s">
        <v>115</v>
      </c>
    </row>
    <row r="8" spans="1:14" ht="16.5" customHeight="1">
      <c r="A8" s="1"/>
      <c r="G8" s="17"/>
      <c r="H8" s="101" t="s">
        <v>128</v>
      </c>
      <c r="I8" s="99"/>
      <c r="J8" s="101" t="s">
        <v>128</v>
      </c>
    </row>
    <row r="9" spans="1:14" ht="16.5" customHeight="1">
      <c r="G9" s="17"/>
      <c r="H9" s="2">
        <v>2023</v>
      </c>
      <c r="I9" s="2"/>
      <c r="J9" s="2">
        <v>2022</v>
      </c>
    </row>
    <row r="10" spans="1:14" ht="16.5" customHeight="1">
      <c r="E10" s="19"/>
      <c r="F10" s="6" t="s">
        <v>0</v>
      </c>
      <c r="G10" s="17"/>
      <c r="H10" s="78" t="s">
        <v>1</v>
      </c>
      <c r="I10" s="77"/>
      <c r="J10" s="78" t="s">
        <v>1</v>
      </c>
    </row>
    <row r="11" spans="1:14" ht="16.5" customHeight="1">
      <c r="G11" s="17"/>
      <c r="H11" s="67"/>
    </row>
    <row r="12" spans="1:14" ht="16.5" customHeight="1">
      <c r="A12" s="8" t="s">
        <v>36</v>
      </c>
      <c r="G12" s="17"/>
      <c r="H12" s="67">
        <v>889971508</v>
      </c>
      <c r="J12" s="19">
        <v>897154460</v>
      </c>
    </row>
    <row r="13" spans="1:14" ht="16.5" customHeight="1">
      <c r="A13" s="8" t="s">
        <v>37</v>
      </c>
      <c r="G13" s="17"/>
      <c r="H13" s="68">
        <v>-624338179</v>
      </c>
      <c r="J13" s="23">
        <v>-657483700</v>
      </c>
    </row>
    <row r="14" spans="1:14" ht="16.5" customHeight="1">
      <c r="G14" s="17"/>
      <c r="H14" s="67"/>
    </row>
    <row r="15" spans="1:14" ht="16.5" customHeight="1">
      <c r="A15" s="1" t="s">
        <v>38</v>
      </c>
      <c r="G15" s="17"/>
      <c r="H15" s="67">
        <v>265633329</v>
      </c>
      <c r="J15" s="19">
        <v>239670760</v>
      </c>
      <c r="L15" s="104"/>
      <c r="N15" s="104"/>
    </row>
    <row r="16" spans="1:14" ht="16.5" customHeight="1">
      <c r="A16" s="8" t="s">
        <v>39</v>
      </c>
      <c r="G16" s="17"/>
      <c r="H16" s="67">
        <v>12527081</v>
      </c>
      <c r="J16" s="19">
        <v>16198600</v>
      </c>
    </row>
    <row r="17" spans="1:14" ht="16.5" customHeight="1">
      <c r="A17" s="8" t="s">
        <v>40</v>
      </c>
      <c r="G17" s="17"/>
      <c r="H17" s="67">
        <v>-127241023</v>
      </c>
      <c r="J17" s="19">
        <v>-110264803</v>
      </c>
      <c r="L17" s="104"/>
      <c r="N17" s="104"/>
    </row>
    <row r="18" spans="1:14" ht="16.5" customHeight="1">
      <c r="A18" s="8" t="s">
        <v>41</v>
      </c>
      <c r="G18" s="17"/>
      <c r="H18" s="67">
        <v>-64604568</v>
      </c>
      <c r="J18" s="19">
        <v>-49298487</v>
      </c>
    </row>
    <row r="19" spans="1:14" ht="16.5" customHeight="1">
      <c r="A19" s="8" t="s">
        <v>164</v>
      </c>
      <c r="F19" s="18">
        <v>13.2</v>
      </c>
      <c r="G19" s="17"/>
      <c r="H19" s="67">
        <v>-22318259</v>
      </c>
      <c r="J19" s="19">
        <v>0</v>
      </c>
    </row>
    <row r="20" spans="1:14" ht="16.5" customHeight="1">
      <c r="A20" s="8" t="s">
        <v>169</v>
      </c>
      <c r="F20" s="18">
        <v>24</v>
      </c>
      <c r="G20" s="17"/>
      <c r="H20" s="67">
        <v>1409657</v>
      </c>
      <c r="J20" s="19">
        <v>6956154</v>
      </c>
    </row>
    <row r="21" spans="1:14" ht="16.5" customHeight="1">
      <c r="A21" s="8" t="s">
        <v>42</v>
      </c>
      <c r="F21" s="18">
        <v>25</v>
      </c>
      <c r="G21" s="17"/>
      <c r="H21" s="67">
        <v>-14018069</v>
      </c>
      <c r="J21" s="19">
        <v>-10825550</v>
      </c>
    </row>
    <row r="22" spans="1:14" ht="16.5" customHeight="1">
      <c r="A22" s="8" t="s">
        <v>156</v>
      </c>
      <c r="F22" s="18">
        <v>13.2</v>
      </c>
      <c r="G22" s="17"/>
      <c r="H22" s="68">
        <v>-23684310</v>
      </c>
      <c r="J22" s="23">
        <v>-8997431</v>
      </c>
    </row>
    <row r="23" spans="1:14" ht="16.5" customHeight="1">
      <c r="G23" s="17"/>
      <c r="H23" s="67"/>
    </row>
    <row r="24" spans="1:14" ht="16.5" customHeight="1">
      <c r="A24" s="1" t="s">
        <v>70</v>
      </c>
      <c r="G24" s="17"/>
      <c r="H24" s="67">
        <f>SUM(H15:H22)</f>
        <v>27703838</v>
      </c>
      <c r="J24" s="19">
        <f>SUM(J15:J22)</f>
        <v>83439243</v>
      </c>
      <c r="L24" s="104"/>
      <c r="N24" s="104"/>
    </row>
    <row r="25" spans="1:14" ht="16.5" customHeight="1">
      <c r="A25" s="8" t="s">
        <v>157</v>
      </c>
      <c r="F25" s="18">
        <v>27</v>
      </c>
      <c r="G25" s="17"/>
      <c r="H25" s="68">
        <v>-6100576</v>
      </c>
      <c r="J25" s="23">
        <v>-8921187</v>
      </c>
    </row>
    <row r="26" spans="1:14" ht="16.5" customHeight="1">
      <c r="G26" s="17"/>
      <c r="H26" s="67"/>
    </row>
    <row r="27" spans="1:14" ht="16.5" customHeight="1">
      <c r="A27" s="1" t="s">
        <v>71</v>
      </c>
      <c r="G27" s="17"/>
      <c r="H27" s="67">
        <f>SUM(H24:H25)</f>
        <v>21603262</v>
      </c>
      <c r="J27" s="19">
        <f>SUM(J24:J25)</f>
        <v>74518056</v>
      </c>
    </row>
    <row r="28" spans="1:14" ht="16.5" customHeight="1">
      <c r="G28" s="17"/>
      <c r="H28" s="67"/>
    </row>
    <row r="29" spans="1:14" ht="16.5" customHeight="1">
      <c r="A29" s="1" t="s">
        <v>57</v>
      </c>
      <c r="G29" s="17"/>
      <c r="H29" s="67"/>
    </row>
    <row r="30" spans="1:14" ht="16.5" customHeight="1">
      <c r="B30" s="98" t="s">
        <v>158</v>
      </c>
      <c r="G30" s="17"/>
      <c r="H30" s="67"/>
    </row>
    <row r="31" spans="1:14" ht="16.5" customHeight="1">
      <c r="B31" s="98"/>
      <c r="C31" s="98" t="s">
        <v>91</v>
      </c>
      <c r="G31" s="17"/>
      <c r="H31" s="67"/>
    </row>
    <row r="32" spans="1:14" ht="16.5" customHeight="1">
      <c r="A32" s="1"/>
      <c r="C32" s="8" t="s">
        <v>72</v>
      </c>
      <c r="G32" s="17"/>
      <c r="H32" s="67">
        <v>0</v>
      </c>
      <c r="J32" s="19">
        <v>0</v>
      </c>
    </row>
    <row r="33" spans="1:10" ht="16.5" customHeight="1">
      <c r="C33" s="8" t="s">
        <v>159</v>
      </c>
      <c r="G33" s="17"/>
      <c r="H33" s="67"/>
    </row>
    <row r="34" spans="1:10" ht="16.5" customHeight="1">
      <c r="A34" s="1"/>
      <c r="D34" s="8" t="s">
        <v>73</v>
      </c>
      <c r="G34" s="17"/>
      <c r="H34" s="68">
        <v>0</v>
      </c>
      <c r="J34" s="23">
        <v>0</v>
      </c>
    </row>
    <row r="35" spans="1:10" ht="16.5" customHeight="1">
      <c r="A35" s="1"/>
      <c r="G35" s="17"/>
      <c r="H35" s="67"/>
    </row>
    <row r="36" spans="1:10" ht="16.5" customHeight="1">
      <c r="C36" s="8" t="s">
        <v>161</v>
      </c>
      <c r="G36" s="17"/>
      <c r="H36" s="67"/>
      <c r="I36" s="8"/>
    </row>
    <row r="37" spans="1:10" ht="16.5" customHeight="1">
      <c r="D37" s="8" t="s">
        <v>160</v>
      </c>
      <c r="G37" s="17"/>
      <c r="H37" s="68">
        <f>SUM(H30:H34)</f>
        <v>0</v>
      </c>
      <c r="J37" s="23">
        <f>SUM(J30:J34)</f>
        <v>0</v>
      </c>
    </row>
    <row r="38" spans="1:10" ht="16.5" customHeight="1">
      <c r="G38" s="17"/>
      <c r="H38" s="67"/>
    </row>
    <row r="39" spans="1:10" ht="16.5" customHeight="1">
      <c r="A39" s="1" t="s">
        <v>165</v>
      </c>
      <c r="G39" s="17"/>
      <c r="H39" s="67"/>
    </row>
    <row r="40" spans="1:10" ht="16.5" customHeight="1">
      <c r="B40" s="1" t="s">
        <v>135</v>
      </c>
      <c r="G40" s="17"/>
      <c r="H40" s="68">
        <f>SUM(H37)</f>
        <v>0</v>
      </c>
      <c r="J40" s="23">
        <f>SUM(J37)</f>
        <v>0</v>
      </c>
    </row>
    <row r="41" spans="1:10" ht="16.5" customHeight="1">
      <c r="A41" s="1"/>
      <c r="G41" s="25"/>
      <c r="H41" s="67"/>
    </row>
    <row r="42" spans="1:10" ht="16.5" customHeight="1" thickBot="1">
      <c r="A42" s="1" t="s">
        <v>74</v>
      </c>
      <c r="G42" s="25"/>
      <c r="H42" s="69">
        <f>SUM(H40,H27)</f>
        <v>21603262</v>
      </c>
      <c r="I42" s="35"/>
      <c r="J42" s="76">
        <f>SUM(J40,J27)</f>
        <v>74518056</v>
      </c>
    </row>
    <row r="43" spans="1:10" ht="16.5" customHeight="1" thickTop="1">
      <c r="G43" s="25"/>
      <c r="H43" s="67"/>
    </row>
    <row r="44" spans="1:10" ht="16.5" customHeight="1">
      <c r="A44" s="1" t="s">
        <v>75</v>
      </c>
      <c r="G44" s="25"/>
      <c r="H44" s="67"/>
    </row>
    <row r="45" spans="1:10" ht="16.5" customHeight="1">
      <c r="G45" s="25"/>
      <c r="H45" s="67"/>
    </row>
    <row r="46" spans="1:10" ht="16.5" customHeight="1" thickBot="1">
      <c r="A46" s="8" t="s">
        <v>76</v>
      </c>
      <c r="F46" s="18">
        <v>28</v>
      </c>
      <c r="G46" s="25"/>
      <c r="H46" s="70">
        <v>0.03</v>
      </c>
      <c r="J46" s="103">
        <v>0.12</v>
      </c>
    </row>
    <row r="47" spans="1:10" ht="12.75" customHeight="1" thickTop="1">
      <c r="G47" s="25"/>
    </row>
    <row r="48" spans="1:10" ht="21.9" customHeight="1">
      <c r="A48" s="26" t="s">
        <v>15</v>
      </c>
      <c r="B48" s="20"/>
      <c r="C48" s="20"/>
      <c r="D48" s="20"/>
      <c r="E48" s="20"/>
      <c r="F48" s="21"/>
      <c r="G48" s="22"/>
      <c r="H48" s="23"/>
      <c r="I48" s="22"/>
      <c r="J48" s="23"/>
    </row>
  </sheetData>
  <pageMargins left="0.8" right="0.75" top="0.5" bottom="0.6" header="0.49" footer="0.4"/>
  <pageSetup paperSize="9" scale="95" firstPageNumber="8" orientation="portrait" useFirstPageNumber="1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A9469-BB5B-42CD-B105-E26CD586C038}">
  <dimension ref="A1:Q34"/>
  <sheetViews>
    <sheetView tabSelected="1" view="pageBreakPreview" zoomScaleNormal="100" zoomScaleSheetLayoutView="100" workbookViewId="0">
      <selection activeCell="H96" sqref="H96"/>
    </sheetView>
  </sheetViews>
  <sheetFormatPr defaultColWidth="9.33203125" defaultRowHeight="16.5" customHeight="1"/>
  <cols>
    <col min="1" max="3" width="1.6640625" style="8" customWidth="1"/>
    <col min="4" max="4" width="9.33203125" style="8"/>
    <col min="5" max="5" width="6.5546875" style="8" customWidth="1"/>
    <col min="6" max="6" width="18.5546875" style="18" customWidth="1"/>
    <col min="7" max="7" width="6.5546875" style="18" customWidth="1"/>
    <col min="8" max="8" width="18.88671875" style="17" customWidth="1"/>
    <col min="9" max="9" width="14.109375" style="19" hidden="1" customWidth="1"/>
    <col min="10" max="10" width="1.33203125" style="17" customWidth="1"/>
    <col min="11" max="11" width="14.109375" style="17" customWidth="1"/>
    <col min="12" max="12" width="1.33203125" style="17" customWidth="1"/>
    <col min="13" max="13" width="14.109375" style="19" customWidth="1"/>
    <col min="14" max="14" width="1.33203125" style="17" customWidth="1"/>
    <col min="15" max="15" width="15.6640625" style="19" customWidth="1"/>
    <col min="16" max="16" width="1.33203125" style="17" customWidth="1"/>
    <col min="17" max="17" width="14.109375" style="19" customWidth="1"/>
    <col min="18" max="16384" width="9.33203125" style="8"/>
  </cols>
  <sheetData>
    <row r="1" spans="1:17" ht="16.5" customHeight="1">
      <c r="A1" s="1" t="str">
        <f>'Eng 5-7'!A1</f>
        <v>Window Asia Public Company Limited</v>
      </c>
      <c r="B1" s="1"/>
      <c r="F1" s="28"/>
      <c r="G1" s="28"/>
    </row>
    <row r="2" spans="1:17" ht="16.5" customHeight="1">
      <c r="A2" s="1" t="s">
        <v>132</v>
      </c>
      <c r="F2" s="28"/>
      <c r="G2" s="28"/>
    </row>
    <row r="3" spans="1:17" ht="16.5" customHeight="1">
      <c r="A3" s="4" t="str">
        <f>'Eng 8 (PL)'!A3</f>
        <v>For the year ended 31 December 2023</v>
      </c>
      <c r="B3" s="20"/>
      <c r="C3" s="20"/>
      <c r="D3" s="20"/>
      <c r="E3" s="20"/>
      <c r="F3" s="29"/>
      <c r="G3" s="29"/>
      <c r="H3" s="22"/>
      <c r="I3" s="23"/>
      <c r="J3" s="22"/>
      <c r="K3" s="22"/>
      <c r="L3" s="22"/>
      <c r="M3" s="23"/>
      <c r="N3" s="22"/>
      <c r="O3" s="23"/>
      <c r="P3" s="22"/>
      <c r="Q3" s="23"/>
    </row>
    <row r="4" spans="1:17" ht="16.5" customHeight="1">
      <c r="A4" s="1"/>
      <c r="F4" s="28"/>
      <c r="G4" s="28"/>
    </row>
    <row r="5" spans="1:17" ht="16.5" customHeight="1">
      <c r="A5" s="1"/>
      <c r="F5" s="28"/>
      <c r="G5" s="28"/>
    </row>
    <row r="6" spans="1:17" ht="16.5" customHeight="1">
      <c r="A6" s="1"/>
      <c r="F6" s="28"/>
      <c r="G6" s="28"/>
      <c r="I6" s="113" t="s">
        <v>133</v>
      </c>
      <c r="J6" s="113"/>
      <c r="K6" s="113"/>
      <c r="L6" s="113"/>
      <c r="M6" s="113"/>
      <c r="N6" s="113"/>
      <c r="O6" s="113"/>
      <c r="P6" s="113"/>
      <c r="Q6" s="113"/>
    </row>
    <row r="7" spans="1:17" ht="16.5" customHeight="1">
      <c r="F7" s="16"/>
      <c r="G7" s="28"/>
      <c r="I7" s="24" t="s">
        <v>43</v>
      </c>
      <c r="K7" s="24" t="s">
        <v>153</v>
      </c>
      <c r="M7" s="113" t="s">
        <v>31</v>
      </c>
      <c r="N7" s="113"/>
      <c r="O7" s="113"/>
      <c r="Q7" s="30"/>
    </row>
    <row r="8" spans="1:17" ht="16.5" customHeight="1">
      <c r="F8" s="16"/>
      <c r="G8" s="28"/>
      <c r="I8" s="24" t="s">
        <v>44</v>
      </c>
      <c r="K8" s="24" t="s">
        <v>154</v>
      </c>
      <c r="M8" s="24" t="s">
        <v>45</v>
      </c>
      <c r="N8" s="24"/>
      <c r="O8" s="24"/>
      <c r="Q8" s="24" t="s">
        <v>46</v>
      </c>
    </row>
    <row r="9" spans="1:17" ht="16.5" customHeight="1">
      <c r="F9" s="16"/>
      <c r="G9" s="28"/>
      <c r="I9" s="24" t="s">
        <v>47</v>
      </c>
      <c r="K9" s="24" t="s">
        <v>155</v>
      </c>
      <c r="M9" s="24" t="s">
        <v>48</v>
      </c>
      <c r="N9" s="24"/>
      <c r="O9" s="24" t="s">
        <v>49</v>
      </c>
      <c r="Q9" s="24" t="s">
        <v>50</v>
      </c>
    </row>
    <row r="10" spans="1:17" ht="16.5" customHeight="1">
      <c r="F10" s="31"/>
      <c r="G10" s="32" t="s">
        <v>0</v>
      </c>
      <c r="I10" s="33" t="s">
        <v>51</v>
      </c>
      <c r="K10" s="33" t="s">
        <v>51</v>
      </c>
      <c r="M10" s="33" t="s">
        <v>51</v>
      </c>
      <c r="O10" s="33" t="s">
        <v>51</v>
      </c>
      <c r="Q10" s="33" t="s">
        <v>51</v>
      </c>
    </row>
    <row r="11" spans="1:17" ht="16.5" customHeight="1">
      <c r="F11" s="31"/>
      <c r="G11" s="28"/>
      <c r="I11" s="24"/>
      <c r="M11" s="24"/>
      <c r="O11" s="30"/>
      <c r="Q11" s="30"/>
    </row>
    <row r="12" spans="1:17" ht="16.5" customHeight="1">
      <c r="A12" s="1" t="s">
        <v>106</v>
      </c>
      <c r="B12" s="1"/>
      <c r="F12" s="16"/>
      <c r="H12" s="19"/>
      <c r="I12" s="19">
        <v>280000000</v>
      </c>
      <c r="J12" s="19"/>
      <c r="K12" s="19">
        <v>0</v>
      </c>
      <c r="L12" s="19"/>
      <c r="M12" s="19">
        <v>12647240</v>
      </c>
      <c r="N12" s="34"/>
      <c r="O12" s="19">
        <v>88354680</v>
      </c>
      <c r="P12" s="34"/>
      <c r="Q12" s="19">
        <v>381001920</v>
      </c>
    </row>
    <row r="13" spans="1:17" ht="6" customHeight="1">
      <c r="B13" s="1"/>
      <c r="F13" s="16"/>
      <c r="H13" s="19"/>
      <c r="J13" s="19"/>
      <c r="K13" s="19"/>
      <c r="L13" s="19"/>
      <c r="N13" s="19"/>
      <c r="P13" s="19"/>
    </row>
    <row r="14" spans="1:17" ht="16.5" customHeight="1">
      <c r="A14" s="1" t="s">
        <v>107</v>
      </c>
      <c r="B14" s="1"/>
      <c r="F14" s="16"/>
      <c r="H14" s="35"/>
      <c r="J14" s="35"/>
      <c r="K14" s="35"/>
      <c r="L14" s="35"/>
      <c r="N14" s="35"/>
      <c r="P14" s="35"/>
    </row>
    <row r="15" spans="1:17" ht="16.5" customHeight="1">
      <c r="A15" s="8" t="s">
        <v>93</v>
      </c>
      <c r="B15" s="1"/>
      <c r="F15" s="16"/>
      <c r="G15" s="18">
        <v>22</v>
      </c>
      <c r="H15" s="35"/>
      <c r="I15" s="19">
        <v>41900000</v>
      </c>
      <c r="J15" s="35"/>
      <c r="K15" s="35">
        <v>0</v>
      </c>
      <c r="L15" s="35"/>
      <c r="M15" s="19">
        <v>0</v>
      </c>
      <c r="N15" s="35"/>
      <c r="O15" s="19">
        <v>0</v>
      </c>
      <c r="P15" s="35"/>
      <c r="Q15" s="19">
        <v>41900000</v>
      </c>
    </row>
    <row r="16" spans="1:17" ht="16.5" customHeight="1">
      <c r="A16" s="8" t="s">
        <v>78</v>
      </c>
      <c r="B16" s="1"/>
      <c r="F16" s="16"/>
      <c r="G16" s="18">
        <v>23</v>
      </c>
      <c r="H16" s="35"/>
      <c r="I16" s="19">
        <v>0</v>
      </c>
      <c r="J16" s="35"/>
      <c r="K16" s="35">
        <v>0</v>
      </c>
      <c r="L16" s="35"/>
      <c r="M16" s="19">
        <v>3725903</v>
      </c>
      <c r="N16" s="35"/>
      <c r="O16" s="19">
        <v>-3725903</v>
      </c>
      <c r="P16" s="35"/>
      <c r="Q16" s="19">
        <v>0</v>
      </c>
    </row>
    <row r="17" spans="1:17" ht="16.5" customHeight="1">
      <c r="A17" s="8" t="s">
        <v>108</v>
      </c>
      <c r="B17" s="1"/>
      <c r="F17" s="16"/>
      <c r="H17" s="19"/>
      <c r="I17" s="23">
        <v>0</v>
      </c>
      <c r="J17" s="19"/>
      <c r="K17" s="23">
        <v>0</v>
      </c>
      <c r="L17" s="19"/>
      <c r="M17" s="23">
        <v>0</v>
      </c>
      <c r="N17" s="19"/>
      <c r="O17" s="23">
        <v>74518056</v>
      </c>
      <c r="P17" s="19"/>
      <c r="Q17" s="23">
        <f t="shared" ref="Q17" si="0">SUM(I17:O17)</f>
        <v>74518056</v>
      </c>
    </row>
    <row r="18" spans="1:17" ht="16.5" customHeight="1">
      <c r="B18" s="1"/>
      <c r="F18" s="16"/>
      <c r="H18" s="35"/>
      <c r="J18" s="35"/>
      <c r="K18" s="35"/>
      <c r="L18" s="35"/>
      <c r="N18" s="35"/>
      <c r="P18" s="35"/>
    </row>
    <row r="19" spans="1:17" ht="16.5" customHeight="1" thickBot="1">
      <c r="A19" s="1" t="s">
        <v>110</v>
      </c>
      <c r="B19" s="1"/>
      <c r="F19" s="16"/>
      <c r="H19" s="19"/>
      <c r="I19" s="76">
        <f>SUM(I12:I18)</f>
        <v>321900000</v>
      </c>
      <c r="J19" s="19"/>
      <c r="K19" s="76">
        <v>0</v>
      </c>
      <c r="L19" s="19"/>
      <c r="M19" s="76">
        <f>SUM(M12:M18)</f>
        <v>16373143</v>
      </c>
      <c r="N19" s="34"/>
      <c r="O19" s="76">
        <f>SUM(O12:O18)</f>
        <v>159146833</v>
      </c>
      <c r="P19" s="34"/>
      <c r="Q19" s="76">
        <f>SUM(Q12:Q18)</f>
        <v>497419976</v>
      </c>
    </row>
    <row r="20" spans="1:17" ht="16.5" customHeight="1" thickTop="1">
      <c r="A20" s="1"/>
      <c r="B20" s="1"/>
      <c r="F20" s="16"/>
      <c r="H20" s="19"/>
      <c r="J20" s="19"/>
      <c r="K20" s="19"/>
      <c r="L20" s="19"/>
      <c r="N20" s="34"/>
      <c r="P20" s="34"/>
    </row>
    <row r="21" spans="1:17" ht="16.5" customHeight="1">
      <c r="A21" s="1"/>
      <c r="B21" s="1"/>
      <c r="F21" s="16"/>
      <c r="H21" s="19"/>
      <c r="J21" s="19"/>
      <c r="K21" s="19"/>
      <c r="L21" s="19"/>
      <c r="N21" s="34"/>
      <c r="P21" s="34"/>
    </row>
    <row r="22" spans="1:17" ht="16.5" customHeight="1">
      <c r="A22" s="1" t="s">
        <v>143</v>
      </c>
      <c r="B22" s="1"/>
      <c r="F22" s="16"/>
      <c r="H22" s="19"/>
      <c r="I22" s="67">
        <f>+I19</f>
        <v>321900000</v>
      </c>
      <c r="J22" s="19"/>
      <c r="K22" s="67">
        <f>+K19</f>
        <v>0</v>
      </c>
      <c r="L22" s="19"/>
      <c r="M22" s="67">
        <f>+M19</f>
        <v>16373143</v>
      </c>
      <c r="N22" s="34"/>
      <c r="O22" s="67">
        <f>+O19</f>
        <v>159146833</v>
      </c>
      <c r="P22" s="34"/>
      <c r="Q22" s="67">
        <f>+Q19</f>
        <v>497419976</v>
      </c>
    </row>
    <row r="23" spans="1:17" ht="6" customHeight="1">
      <c r="B23" s="1"/>
      <c r="F23" s="16"/>
      <c r="H23" s="19"/>
      <c r="I23" s="67"/>
      <c r="J23" s="19"/>
      <c r="K23" s="67"/>
      <c r="L23" s="19"/>
      <c r="M23" s="67"/>
      <c r="N23" s="19"/>
      <c r="O23" s="67"/>
      <c r="P23" s="19"/>
      <c r="Q23" s="67"/>
    </row>
    <row r="24" spans="1:17" ht="16.5" customHeight="1">
      <c r="A24" s="1" t="s">
        <v>144</v>
      </c>
      <c r="B24" s="1"/>
      <c r="F24" s="16"/>
      <c r="H24" s="35"/>
      <c r="I24" s="67"/>
      <c r="J24" s="35"/>
      <c r="K24" s="67"/>
      <c r="L24" s="35"/>
      <c r="M24" s="67"/>
      <c r="N24" s="35"/>
      <c r="O24" s="67"/>
      <c r="P24" s="35"/>
      <c r="Q24" s="67"/>
    </row>
    <row r="25" spans="1:17" ht="16.5" customHeight="1">
      <c r="A25" s="8" t="s">
        <v>93</v>
      </c>
      <c r="B25" s="1"/>
      <c r="F25" s="16"/>
      <c r="G25" s="18">
        <v>22</v>
      </c>
      <c r="H25" s="35"/>
      <c r="I25" s="67">
        <v>122100000</v>
      </c>
      <c r="J25" s="35"/>
      <c r="K25" s="67">
        <v>371924208</v>
      </c>
      <c r="L25" s="35"/>
      <c r="M25" s="67">
        <v>0</v>
      </c>
      <c r="N25" s="35"/>
      <c r="O25" s="67">
        <v>0</v>
      </c>
      <c r="P25" s="35"/>
      <c r="Q25" s="67">
        <f t="shared" ref="Q25:Q28" si="1">SUM(I25:O25)</f>
        <v>494024208</v>
      </c>
    </row>
    <row r="26" spans="1:17" ht="16.5" customHeight="1">
      <c r="A26" s="8" t="s">
        <v>77</v>
      </c>
      <c r="B26" s="1"/>
      <c r="F26" s="16"/>
      <c r="G26" s="18">
        <v>29</v>
      </c>
      <c r="H26" s="35"/>
      <c r="I26" s="67">
        <v>0</v>
      </c>
      <c r="J26" s="35"/>
      <c r="K26" s="67">
        <v>0</v>
      </c>
      <c r="L26" s="35"/>
      <c r="M26" s="67">
        <v>0</v>
      </c>
      <c r="N26" s="35"/>
      <c r="O26" s="67">
        <v>-148074000</v>
      </c>
      <c r="P26" s="35"/>
      <c r="Q26" s="67">
        <f t="shared" si="1"/>
        <v>-148074000</v>
      </c>
    </row>
    <row r="27" spans="1:17" ht="16.5" customHeight="1">
      <c r="A27" s="8" t="s">
        <v>78</v>
      </c>
      <c r="B27" s="1"/>
      <c r="F27" s="16"/>
      <c r="G27" s="18">
        <v>23</v>
      </c>
      <c r="H27" s="35"/>
      <c r="I27" s="67">
        <v>0</v>
      </c>
      <c r="J27" s="35"/>
      <c r="K27" s="67">
        <v>0</v>
      </c>
      <c r="L27" s="35"/>
      <c r="M27" s="67">
        <v>1080163</v>
      </c>
      <c r="N27" s="35"/>
      <c r="O27" s="67">
        <v>-1080163</v>
      </c>
      <c r="P27" s="35"/>
      <c r="Q27" s="67">
        <f t="shared" si="1"/>
        <v>0</v>
      </c>
    </row>
    <row r="28" spans="1:17" ht="16.5" customHeight="1">
      <c r="A28" s="8" t="s">
        <v>145</v>
      </c>
      <c r="B28" s="1"/>
      <c r="F28" s="16"/>
      <c r="H28" s="19"/>
      <c r="I28" s="68">
        <v>0</v>
      </c>
      <c r="J28" s="19"/>
      <c r="K28" s="68">
        <v>0</v>
      </c>
      <c r="L28" s="19"/>
      <c r="M28" s="68">
        <v>0</v>
      </c>
      <c r="N28" s="19"/>
      <c r="O28" s="68">
        <v>21603262</v>
      </c>
      <c r="P28" s="19"/>
      <c r="Q28" s="68">
        <f t="shared" si="1"/>
        <v>21603262</v>
      </c>
    </row>
    <row r="29" spans="1:17" ht="16.5" customHeight="1">
      <c r="B29" s="1"/>
      <c r="F29" s="16"/>
      <c r="H29" s="35"/>
      <c r="I29" s="67"/>
      <c r="J29" s="35"/>
      <c r="K29" s="67"/>
      <c r="L29" s="35"/>
      <c r="M29" s="67"/>
      <c r="N29" s="35"/>
      <c r="O29" s="67"/>
      <c r="P29" s="35"/>
      <c r="Q29" s="67"/>
    </row>
    <row r="30" spans="1:17" ht="16.5" customHeight="1" thickBot="1">
      <c r="A30" s="1" t="s">
        <v>146</v>
      </c>
      <c r="B30" s="1"/>
      <c r="F30" s="16"/>
      <c r="H30" s="19"/>
      <c r="I30" s="69">
        <f>SUM(I22:I29)</f>
        <v>444000000</v>
      </c>
      <c r="J30" s="19"/>
      <c r="K30" s="69">
        <f>SUM(K22:K29)</f>
        <v>371924208</v>
      </c>
      <c r="L30" s="19"/>
      <c r="M30" s="69">
        <f>SUM(M22:M29)</f>
        <v>17453306</v>
      </c>
      <c r="N30" s="34"/>
      <c r="O30" s="69">
        <f>SUM(O22:O29)</f>
        <v>31595932</v>
      </c>
      <c r="P30" s="34"/>
      <c r="Q30" s="69">
        <f>SUM(Q22:Q29)</f>
        <v>864973446</v>
      </c>
    </row>
    <row r="31" spans="1:17" ht="16.5" customHeight="1" thickTop="1">
      <c r="A31" s="1"/>
      <c r="B31" s="1"/>
      <c r="F31" s="16"/>
      <c r="H31" s="19"/>
      <c r="J31" s="19"/>
      <c r="K31" s="19"/>
      <c r="L31" s="19"/>
      <c r="N31" s="34"/>
      <c r="P31" s="34"/>
    </row>
    <row r="32" spans="1:17" ht="16.5" customHeight="1">
      <c r="A32" s="1"/>
      <c r="B32" s="1"/>
      <c r="F32" s="16"/>
      <c r="H32" s="19"/>
      <c r="J32" s="19"/>
      <c r="K32" s="19"/>
      <c r="L32" s="19"/>
      <c r="N32" s="34"/>
      <c r="P32" s="34"/>
    </row>
    <row r="33" spans="1:17" ht="7.5" customHeight="1">
      <c r="A33" s="1"/>
      <c r="B33" s="1"/>
      <c r="F33" s="16"/>
      <c r="H33" s="34"/>
      <c r="J33" s="34"/>
      <c r="K33" s="34"/>
      <c r="L33" s="34"/>
      <c r="N33" s="34"/>
      <c r="P33" s="34"/>
    </row>
    <row r="34" spans="1:17" ht="21.9" customHeight="1">
      <c r="A34" s="20" t="s">
        <v>15</v>
      </c>
      <c r="B34" s="20"/>
      <c r="C34" s="20"/>
      <c r="D34" s="20"/>
      <c r="E34" s="20"/>
      <c r="F34" s="21"/>
      <c r="G34" s="21"/>
      <c r="H34" s="22"/>
      <c r="I34" s="23"/>
      <c r="J34" s="22"/>
      <c r="K34" s="22"/>
      <c r="L34" s="22"/>
      <c r="M34" s="23"/>
      <c r="N34" s="22"/>
      <c r="O34" s="23"/>
      <c r="P34" s="22"/>
      <c r="Q34" s="23"/>
    </row>
  </sheetData>
  <mergeCells count="2">
    <mergeCell ref="M7:O7"/>
    <mergeCell ref="I6:Q6"/>
  </mergeCells>
  <pageMargins left="1" right="1" top="0.5" bottom="0.6" header="0.49" footer="0.4"/>
  <pageSetup paperSize="9" scale="95" firstPageNumber="9" orientation="landscape" useFirstPageNumber="1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2E4FB-414D-4F25-BF1C-5E03DBE12CCF}">
  <dimension ref="A1:M149"/>
  <sheetViews>
    <sheetView tabSelected="1" view="pageBreakPreview" zoomScaleNormal="100" zoomScaleSheetLayoutView="100" workbookViewId="0">
      <selection activeCell="H96" sqref="H96"/>
    </sheetView>
  </sheetViews>
  <sheetFormatPr defaultColWidth="8.109375" defaultRowHeight="16.5" customHeight="1"/>
  <cols>
    <col min="1" max="3" width="1.6640625" style="42" customWidth="1"/>
    <col min="4" max="4" width="42.44140625" style="42" customWidth="1"/>
    <col min="5" max="5" width="5.88671875" style="54" customWidth="1"/>
    <col min="6" max="6" width="0.6640625" style="42" customWidth="1"/>
    <col min="7" max="7" width="18" style="36" customWidth="1"/>
    <col min="8" max="8" width="18.88671875" style="42" hidden="1" customWidth="1"/>
    <col min="9" max="9" width="18.109375" style="36" customWidth="1"/>
    <col min="10" max="10" width="12.6640625" style="42" customWidth="1"/>
    <col min="11" max="11" width="8.109375" style="42"/>
    <col min="12" max="12" width="15.33203125" style="107" bestFit="1" customWidth="1"/>
    <col min="13" max="16384" width="8.109375" style="42"/>
  </cols>
  <sheetData>
    <row r="1" spans="1:12" s="53" customFormat="1" ht="16.5" customHeight="1">
      <c r="A1" s="1" t="str">
        <f>'Eng 5-7'!A1</f>
        <v>Window Asia Public Company Limited</v>
      </c>
      <c r="B1" s="56"/>
      <c r="C1" s="56"/>
      <c r="D1" s="56"/>
      <c r="E1" s="54"/>
      <c r="F1" s="42"/>
      <c r="G1" s="36"/>
      <c r="H1" s="42"/>
      <c r="I1" s="36"/>
      <c r="J1" s="42"/>
      <c r="L1" s="105"/>
    </row>
    <row r="2" spans="1:12" s="53" customFormat="1" ht="16.5" customHeight="1">
      <c r="A2" s="1" t="s">
        <v>134</v>
      </c>
      <c r="B2" s="56"/>
      <c r="C2" s="56"/>
      <c r="D2" s="56"/>
      <c r="E2" s="54"/>
      <c r="F2" s="42"/>
      <c r="G2" s="36"/>
      <c r="H2" s="42"/>
      <c r="I2" s="36"/>
      <c r="J2" s="42"/>
      <c r="L2" s="105"/>
    </row>
    <row r="3" spans="1:12" s="53" customFormat="1" ht="16.5" customHeight="1">
      <c r="A3" s="4" t="str">
        <f>+'Eng 9'!A3</f>
        <v>For the year ended 31 December 2023</v>
      </c>
      <c r="B3" s="57"/>
      <c r="C3" s="57"/>
      <c r="D3" s="57"/>
      <c r="E3" s="58"/>
      <c r="F3" s="59"/>
      <c r="G3" s="37"/>
      <c r="H3" s="59"/>
      <c r="I3" s="37"/>
      <c r="J3" s="42"/>
      <c r="L3" s="105"/>
    </row>
    <row r="4" spans="1:12" s="53" customFormat="1" ht="16.5" customHeight="1">
      <c r="A4" s="1"/>
      <c r="B4" s="56"/>
      <c r="C4" s="56"/>
      <c r="D4" s="56"/>
      <c r="E4" s="54"/>
      <c r="F4" s="42"/>
      <c r="G4" s="36"/>
      <c r="H4" s="42"/>
      <c r="I4" s="36"/>
      <c r="J4" s="42"/>
      <c r="L4" s="105"/>
    </row>
    <row r="5" spans="1:12" s="53" customFormat="1" ht="16.5" customHeight="1">
      <c r="A5" s="56"/>
      <c r="B5" s="56"/>
      <c r="C5" s="56"/>
      <c r="D5" s="56"/>
      <c r="E5" s="54"/>
      <c r="F5" s="42"/>
      <c r="G5" s="36"/>
      <c r="H5" s="42"/>
      <c r="I5" s="36"/>
      <c r="J5" s="42"/>
      <c r="L5" s="105"/>
    </row>
    <row r="6" spans="1:12" s="53" customFormat="1" ht="16.5" customHeight="1">
      <c r="A6" s="56"/>
      <c r="B6" s="56"/>
      <c r="C6" s="56"/>
      <c r="D6" s="56"/>
      <c r="E6" s="54"/>
      <c r="F6" s="42"/>
      <c r="G6" s="100" t="s">
        <v>111</v>
      </c>
      <c r="H6" s="99"/>
      <c r="I6" s="100" t="s">
        <v>111</v>
      </c>
      <c r="J6" s="42"/>
      <c r="L6" s="105"/>
    </row>
    <row r="7" spans="1:12" s="53" customFormat="1" ht="16.5" customHeight="1">
      <c r="A7" s="56"/>
      <c r="B7" s="56"/>
      <c r="C7" s="56"/>
      <c r="D7" s="56"/>
      <c r="E7" s="54"/>
      <c r="F7" s="42"/>
      <c r="G7" s="100" t="s">
        <v>115</v>
      </c>
      <c r="H7" s="99"/>
      <c r="I7" s="100" t="s">
        <v>115</v>
      </c>
      <c r="J7" s="42"/>
      <c r="L7" s="105"/>
    </row>
    <row r="8" spans="1:12" s="53" customFormat="1" ht="16.5" customHeight="1">
      <c r="A8" s="56"/>
      <c r="B8" s="56"/>
      <c r="C8" s="56"/>
      <c r="D8" s="56"/>
      <c r="E8" s="54"/>
      <c r="F8" s="42"/>
      <c r="G8" s="101" t="s">
        <v>128</v>
      </c>
      <c r="H8" s="99"/>
      <c r="I8" s="101" t="s">
        <v>128</v>
      </c>
      <c r="J8" s="42"/>
      <c r="L8" s="105"/>
    </row>
    <row r="9" spans="1:12" s="53" customFormat="1" ht="16.5" customHeight="1">
      <c r="A9" s="42"/>
      <c r="B9" s="42"/>
      <c r="C9" s="42"/>
      <c r="D9" s="42"/>
      <c r="E9" s="60"/>
      <c r="F9" s="56"/>
      <c r="G9" s="38" t="s">
        <v>147</v>
      </c>
      <c r="H9" s="56"/>
      <c r="I9" s="38" t="s">
        <v>105</v>
      </c>
      <c r="J9" s="38"/>
      <c r="L9" s="105"/>
    </row>
    <row r="10" spans="1:12" s="53" customFormat="1" ht="16.5" customHeight="1">
      <c r="A10" s="42"/>
      <c r="B10" s="42"/>
      <c r="C10" s="42"/>
      <c r="D10" s="42"/>
      <c r="E10" s="61" t="s">
        <v>0</v>
      </c>
      <c r="F10" s="56"/>
      <c r="G10" s="39" t="s">
        <v>1</v>
      </c>
      <c r="H10" s="56"/>
      <c r="I10" s="39" t="s">
        <v>1</v>
      </c>
      <c r="J10" s="42"/>
      <c r="L10" s="105"/>
    </row>
    <row r="11" spans="1:12" s="53" customFormat="1" ht="16.5" customHeight="1">
      <c r="A11" s="42"/>
      <c r="B11" s="42"/>
      <c r="C11" s="42"/>
      <c r="D11" s="42"/>
      <c r="E11" s="60"/>
      <c r="F11" s="56"/>
      <c r="G11" s="71"/>
      <c r="H11" s="56"/>
      <c r="I11" s="40"/>
      <c r="J11" s="42"/>
      <c r="L11" s="105"/>
    </row>
    <row r="12" spans="1:12" s="53" customFormat="1" ht="16.5" customHeight="1">
      <c r="A12" s="1" t="s">
        <v>59</v>
      </c>
      <c r="B12" s="42"/>
      <c r="C12" s="42"/>
      <c r="D12" s="42"/>
      <c r="E12" s="18"/>
      <c r="F12" s="8"/>
      <c r="G12" s="48"/>
      <c r="H12" s="8"/>
      <c r="I12" s="51"/>
      <c r="J12" s="42"/>
      <c r="L12" s="105"/>
    </row>
    <row r="13" spans="1:12" s="53" customFormat="1" ht="16.5" customHeight="1">
      <c r="A13" s="8" t="s">
        <v>79</v>
      </c>
      <c r="B13" s="42"/>
      <c r="C13" s="42"/>
      <c r="D13" s="42"/>
      <c r="E13" s="18"/>
      <c r="F13" s="8"/>
      <c r="G13" s="49">
        <v>27703838</v>
      </c>
      <c r="H13" s="8"/>
      <c r="I13" s="62">
        <v>83439243</v>
      </c>
      <c r="J13" s="42"/>
      <c r="L13" s="105"/>
    </row>
    <row r="14" spans="1:12" s="53" customFormat="1" ht="16.5" customHeight="1">
      <c r="A14" s="8" t="s">
        <v>60</v>
      </c>
      <c r="B14" s="42"/>
      <c r="C14" s="42"/>
      <c r="D14" s="42"/>
      <c r="E14" s="18"/>
      <c r="F14" s="8"/>
      <c r="G14" s="49"/>
      <c r="H14" s="8"/>
      <c r="I14" s="62"/>
      <c r="J14" s="42"/>
      <c r="L14" s="105"/>
    </row>
    <row r="15" spans="1:12" s="53" customFormat="1" ht="16.5" customHeight="1">
      <c r="A15" s="42"/>
      <c r="B15" s="41" t="s">
        <v>61</v>
      </c>
      <c r="C15" s="42"/>
      <c r="D15" s="42"/>
      <c r="E15" s="18" t="s">
        <v>81</v>
      </c>
      <c r="F15" s="8"/>
      <c r="G15" s="49">
        <v>46862476</v>
      </c>
      <c r="H15" s="8"/>
      <c r="I15" s="62">
        <v>39328422</v>
      </c>
      <c r="J15" s="52"/>
      <c r="L15" s="105"/>
    </row>
    <row r="16" spans="1:12" s="53" customFormat="1" ht="16.5" customHeight="1">
      <c r="A16" s="42"/>
      <c r="B16" s="41" t="s">
        <v>62</v>
      </c>
      <c r="C16" s="42"/>
      <c r="D16" s="42"/>
      <c r="E16" s="18">
        <v>16</v>
      </c>
      <c r="F16" s="8"/>
      <c r="G16" s="49">
        <v>789400</v>
      </c>
      <c r="H16" s="8"/>
      <c r="I16" s="62">
        <v>751974</v>
      </c>
      <c r="J16" s="52"/>
      <c r="L16" s="105"/>
    </row>
    <row r="17" spans="1:12" s="53" customFormat="1" ht="16.5" customHeight="1">
      <c r="A17" s="42"/>
      <c r="B17" s="41" t="s">
        <v>90</v>
      </c>
      <c r="C17" s="42"/>
      <c r="D17" s="42"/>
      <c r="E17" s="18">
        <v>10</v>
      </c>
      <c r="F17" s="8"/>
      <c r="G17" s="49">
        <v>81740</v>
      </c>
      <c r="H17" s="8"/>
      <c r="I17" s="62">
        <v>611439</v>
      </c>
      <c r="J17" s="52"/>
      <c r="L17" s="105"/>
    </row>
    <row r="18" spans="1:12" s="53" customFormat="1" ht="16.5" customHeight="1">
      <c r="A18" s="42"/>
      <c r="B18" s="41" t="s">
        <v>164</v>
      </c>
      <c r="C18" s="42"/>
      <c r="D18" s="42"/>
      <c r="E18" s="18">
        <v>13.2</v>
      </c>
      <c r="F18" s="8"/>
      <c r="G18" s="49">
        <v>22318259</v>
      </c>
      <c r="H18" s="8"/>
      <c r="I18" s="111">
        <v>0</v>
      </c>
      <c r="J18" s="52"/>
      <c r="L18" s="105"/>
    </row>
    <row r="19" spans="1:12" s="53" customFormat="1" ht="16.5" customHeight="1">
      <c r="A19" s="42"/>
      <c r="B19" s="41" t="s">
        <v>94</v>
      </c>
      <c r="C19" s="42"/>
      <c r="D19" s="42"/>
      <c r="E19" s="18">
        <v>24</v>
      </c>
      <c r="F19" s="8"/>
      <c r="G19" s="49">
        <v>-7292</v>
      </c>
      <c r="H19" s="8"/>
      <c r="I19" s="111">
        <v>0</v>
      </c>
      <c r="J19" s="52"/>
      <c r="L19" s="105"/>
    </row>
    <row r="20" spans="1:12" s="53" customFormat="1" ht="16.5" customHeight="1">
      <c r="A20" s="42"/>
      <c r="B20" s="8" t="s">
        <v>23</v>
      </c>
      <c r="C20" s="42"/>
      <c r="D20" s="42"/>
      <c r="E20" s="18">
        <v>21</v>
      </c>
      <c r="F20" s="8"/>
      <c r="G20" s="49">
        <v>4113374</v>
      </c>
      <c r="H20" s="8"/>
      <c r="I20" s="62">
        <v>4788093</v>
      </c>
      <c r="J20" s="52"/>
      <c r="L20" s="105"/>
    </row>
    <row r="21" spans="1:12" s="53" customFormat="1" ht="16.5" customHeight="1">
      <c r="A21" s="42"/>
      <c r="B21" s="41" t="s">
        <v>42</v>
      </c>
      <c r="C21" s="42"/>
      <c r="D21" s="42"/>
      <c r="E21" s="18">
        <v>25</v>
      </c>
      <c r="F21" s="8"/>
      <c r="G21" s="49">
        <v>14018069</v>
      </c>
      <c r="H21" s="8"/>
      <c r="I21" s="62">
        <v>10825550</v>
      </c>
      <c r="J21" s="52"/>
      <c r="L21" s="105"/>
    </row>
    <row r="22" spans="1:12" s="53" customFormat="1" ht="16.5" customHeight="1">
      <c r="A22" s="42"/>
      <c r="B22" s="41" t="s">
        <v>171</v>
      </c>
      <c r="C22" s="42"/>
      <c r="D22" s="42"/>
      <c r="E22" s="18"/>
      <c r="F22" s="8"/>
      <c r="G22" s="49"/>
      <c r="H22" s="8"/>
      <c r="I22" s="62"/>
      <c r="J22" s="52"/>
      <c r="L22" s="105"/>
    </row>
    <row r="23" spans="1:12" s="53" customFormat="1" ht="16.5" customHeight="1">
      <c r="A23" s="42"/>
      <c r="C23" s="41" t="s">
        <v>172</v>
      </c>
      <c r="D23" s="42"/>
      <c r="E23" s="18">
        <v>12</v>
      </c>
      <c r="F23" s="8"/>
      <c r="G23" s="49">
        <v>-4893655</v>
      </c>
      <c r="H23" s="8"/>
      <c r="I23" s="62">
        <v>6234976</v>
      </c>
      <c r="J23" s="52"/>
      <c r="L23" s="105"/>
    </row>
    <row r="24" spans="1:12" s="53" customFormat="1" ht="16.5" customHeight="1">
      <c r="A24" s="42"/>
      <c r="B24" s="41" t="s">
        <v>131</v>
      </c>
      <c r="C24" s="42"/>
      <c r="D24" s="42"/>
      <c r="E24" s="18">
        <v>13.2</v>
      </c>
      <c r="F24" s="8"/>
      <c r="G24" s="49">
        <v>23684310</v>
      </c>
      <c r="H24" s="8"/>
      <c r="I24" s="36">
        <v>8997431</v>
      </c>
      <c r="J24" s="52"/>
      <c r="L24" s="105"/>
    </row>
    <row r="25" spans="1:12" s="53" customFormat="1" ht="16.5" customHeight="1">
      <c r="A25" s="42"/>
      <c r="B25" s="41" t="s">
        <v>101</v>
      </c>
      <c r="C25" s="42"/>
      <c r="D25" s="42"/>
      <c r="E25" s="18"/>
      <c r="F25" s="8"/>
      <c r="G25" s="49">
        <v>-205613</v>
      </c>
      <c r="H25" s="8"/>
      <c r="I25" s="62">
        <v>-7376</v>
      </c>
      <c r="J25" s="52"/>
      <c r="L25" s="105"/>
    </row>
    <row r="26" spans="1:12" s="53" customFormat="1" ht="16.5" customHeight="1">
      <c r="A26" s="42"/>
      <c r="B26" s="41"/>
      <c r="C26" s="42"/>
      <c r="D26" s="42"/>
      <c r="E26" s="18"/>
      <c r="F26" s="8"/>
      <c r="G26" s="49"/>
      <c r="H26" s="8"/>
      <c r="I26" s="62"/>
      <c r="J26" s="52"/>
      <c r="L26" s="105"/>
    </row>
    <row r="27" spans="1:12" s="53" customFormat="1" ht="16.5" customHeight="1">
      <c r="A27" s="41" t="s">
        <v>63</v>
      </c>
      <c r="C27" s="42"/>
      <c r="D27" s="42"/>
      <c r="E27" s="18"/>
      <c r="F27" s="8"/>
      <c r="G27" s="49"/>
      <c r="H27" s="8"/>
      <c r="I27" s="62"/>
      <c r="J27" s="52"/>
      <c r="L27" s="105"/>
    </row>
    <row r="28" spans="1:12" s="53" customFormat="1" ht="16.5" customHeight="1">
      <c r="A28" s="42"/>
      <c r="B28" s="41" t="s">
        <v>64</v>
      </c>
      <c r="C28" s="42"/>
      <c r="D28" s="42"/>
      <c r="E28" s="18"/>
      <c r="F28" s="8"/>
      <c r="G28" s="49">
        <v>16187932</v>
      </c>
      <c r="H28" s="8"/>
      <c r="I28" s="51">
        <v>-30871486</v>
      </c>
      <c r="J28" s="52"/>
      <c r="L28" s="105"/>
    </row>
    <row r="29" spans="1:12" s="53" customFormat="1" ht="16.2" customHeight="1">
      <c r="A29" s="42"/>
      <c r="B29" s="41" t="s">
        <v>65</v>
      </c>
      <c r="C29" s="42"/>
      <c r="D29" s="42"/>
      <c r="E29" s="18"/>
      <c r="F29" s="8"/>
      <c r="G29" s="49">
        <v>13048888</v>
      </c>
      <c r="H29" s="8"/>
      <c r="I29" s="51">
        <v>76835062</v>
      </c>
      <c r="J29" s="52"/>
      <c r="L29" s="105"/>
    </row>
    <row r="30" spans="1:12" s="53" customFormat="1" ht="16.5" customHeight="1">
      <c r="A30" s="42"/>
      <c r="B30" s="41" t="s">
        <v>6</v>
      </c>
      <c r="C30" s="42"/>
      <c r="D30" s="42"/>
      <c r="E30" s="18"/>
      <c r="F30" s="8"/>
      <c r="G30" s="49">
        <v>145782</v>
      </c>
      <c r="H30" s="8"/>
      <c r="I30" s="51">
        <v>2382683</v>
      </c>
      <c r="J30" s="52"/>
      <c r="L30" s="105"/>
    </row>
    <row r="31" spans="1:12" s="53" customFormat="1" ht="16.5" customHeight="1">
      <c r="A31" s="42"/>
      <c r="B31" s="41" t="s">
        <v>11</v>
      </c>
      <c r="C31" s="42"/>
      <c r="D31" s="42"/>
      <c r="E31" s="18"/>
      <c r="F31" s="8"/>
      <c r="G31" s="49">
        <v>799602</v>
      </c>
      <c r="H31" s="8"/>
      <c r="I31" s="51">
        <v>325269</v>
      </c>
      <c r="J31" s="52"/>
      <c r="L31" s="105"/>
    </row>
    <row r="32" spans="1:12" s="53" customFormat="1" ht="16.5" customHeight="1">
      <c r="A32" s="42"/>
      <c r="B32" s="41" t="s">
        <v>18</v>
      </c>
      <c r="C32" s="42"/>
      <c r="D32" s="42"/>
      <c r="E32" s="18"/>
      <c r="F32" s="8"/>
      <c r="G32" s="49">
        <v>-11561952</v>
      </c>
      <c r="H32" s="8"/>
      <c r="I32" s="51">
        <v>11445243</v>
      </c>
      <c r="J32" s="52"/>
      <c r="L32" s="105"/>
    </row>
    <row r="33" spans="1:12" s="53" customFormat="1" ht="16.5" customHeight="1">
      <c r="A33" s="42"/>
      <c r="B33" s="112" t="s">
        <v>54</v>
      </c>
      <c r="C33" s="42"/>
      <c r="D33" s="42"/>
      <c r="E33" s="18"/>
      <c r="F33" s="8"/>
      <c r="G33" s="49">
        <v>14682</v>
      </c>
      <c r="H33" s="8"/>
      <c r="I33" s="51">
        <v>41776</v>
      </c>
      <c r="J33" s="52"/>
      <c r="L33" s="105"/>
    </row>
    <row r="34" spans="1:12" s="53" customFormat="1" ht="16.5" customHeight="1">
      <c r="A34" s="42"/>
      <c r="B34" s="41" t="s">
        <v>20</v>
      </c>
      <c r="C34" s="42"/>
      <c r="D34" s="42"/>
      <c r="E34" s="18"/>
      <c r="F34" s="8"/>
      <c r="G34" s="49">
        <v>533064</v>
      </c>
      <c r="H34" s="8"/>
      <c r="I34" s="51">
        <v>-2968440</v>
      </c>
      <c r="J34" s="52"/>
      <c r="L34" s="105"/>
    </row>
    <row r="35" spans="1:12" s="53" customFormat="1" ht="16.5" customHeight="1">
      <c r="A35" s="42"/>
      <c r="B35" s="41" t="s">
        <v>82</v>
      </c>
      <c r="C35" s="42"/>
      <c r="D35" s="42"/>
      <c r="E35" s="18">
        <v>21</v>
      </c>
      <c r="F35" s="8"/>
      <c r="G35" s="49">
        <v>-2292467</v>
      </c>
      <c r="H35" s="8"/>
      <c r="I35" s="51">
        <v>-2360058</v>
      </c>
      <c r="J35" s="52"/>
      <c r="L35" s="105"/>
    </row>
    <row r="36" spans="1:12" s="53" customFormat="1" ht="16.5" customHeight="1">
      <c r="A36" s="42"/>
      <c r="B36" s="41" t="s">
        <v>24</v>
      </c>
      <c r="C36" s="42"/>
      <c r="D36" s="42"/>
      <c r="E36" s="18"/>
      <c r="F36" s="8"/>
      <c r="G36" s="50">
        <v>4752395</v>
      </c>
      <c r="H36" s="8"/>
      <c r="I36" s="63">
        <v>4264248</v>
      </c>
      <c r="J36" s="52"/>
      <c r="L36" s="105"/>
    </row>
    <row r="37" spans="1:12" s="53" customFormat="1" ht="16.5" customHeight="1">
      <c r="A37" s="42"/>
      <c r="B37" s="41"/>
      <c r="C37" s="42"/>
      <c r="D37" s="42"/>
      <c r="E37" s="18"/>
      <c r="F37" s="8"/>
      <c r="G37" s="48"/>
      <c r="H37" s="8"/>
      <c r="I37" s="51"/>
      <c r="J37" s="52"/>
      <c r="L37" s="105"/>
    </row>
    <row r="38" spans="1:12" s="53" customFormat="1" ht="16.5" customHeight="1">
      <c r="A38" s="8" t="s">
        <v>166</v>
      </c>
      <c r="C38" s="42"/>
      <c r="D38" s="42"/>
      <c r="E38" s="18"/>
      <c r="F38" s="8"/>
      <c r="G38" s="49">
        <f>SUM(G13:G36)</f>
        <v>156092832</v>
      </c>
      <c r="H38" s="8"/>
      <c r="I38" s="51">
        <f>SUM(I13:I36)</f>
        <v>214064049</v>
      </c>
      <c r="J38" s="52"/>
      <c r="L38" s="105"/>
    </row>
    <row r="39" spans="1:12" s="53" customFormat="1" ht="16.5" customHeight="1">
      <c r="A39" s="41" t="s">
        <v>66</v>
      </c>
      <c r="C39" s="42"/>
      <c r="D39" s="42"/>
      <c r="E39" s="18"/>
      <c r="F39" s="8"/>
      <c r="G39" s="48">
        <v>-14026240</v>
      </c>
      <c r="H39" s="8"/>
      <c r="I39" s="51">
        <v>-10810208</v>
      </c>
      <c r="J39" s="52"/>
      <c r="L39" s="105"/>
    </row>
    <row r="40" spans="1:12" s="53" customFormat="1" ht="16.5" customHeight="1">
      <c r="A40" s="41" t="s">
        <v>67</v>
      </c>
      <c r="C40" s="42"/>
      <c r="D40" s="42"/>
      <c r="E40" s="18"/>
      <c r="F40" s="8"/>
      <c r="G40" s="50">
        <v>-11789850</v>
      </c>
      <c r="H40" s="8"/>
      <c r="I40" s="63">
        <v>-32153440</v>
      </c>
      <c r="J40" s="52"/>
      <c r="L40" s="105"/>
    </row>
    <row r="41" spans="1:12" s="53" customFormat="1" ht="16.5" customHeight="1">
      <c r="A41" s="42"/>
      <c r="B41" s="41"/>
      <c r="C41" s="42"/>
      <c r="D41" s="42"/>
      <c r="E41" s="18"/>
      <c r="F41" s="8"/>
      <c r="G41" s="48"/>
      <c r="H41" s="8"/>
      <c r="I41" s="51"/>
      <c r="J41" s="52"/>
      <c r="L41" s="105"/>
    </row>
    <row r="42" spans="1:12" s="53" customFormat="1" ht="16.5" customHeight="1">
      <c r="A42" s="41" t="s">
        <v>167</v>
      </c>
      <c r="C42" s="42"/>
      <c r="D42" s="42"/>
      <c r="E42" s="18"/>
      <c r="F42" s="8"/>
      <c r="G42" s="50">
        <f>SUM(G38:G40)</f>
        <v>130276742</v>
      </c>
      <c r="H42" s="8"/>
      <c r="I42" s="63">
        <f>SUM(I38:I40)</f>
        <v>171100401</v>
      </c>
      <c r="J42" s="52"/>
      <c r="L42" s="105"/>
    </row>
    <row r="43" spans="1:12" s="53" customFormat="1" ht="16.5" customHeight="1">
      <c r="A43" s="42"/>
      <c r="B43" s="41"/>
      <c r="C43" s="42"/>
      <c r="D43" s="42"/>
      <c r="E43" s="54"/>
      <c r="F43" s="42"/>
      <c r="G43" s="36"/>
      <c r="H43" s="42"/>
      <c r="I43" s="36"/>
      <c r="J43" s="52"/>
      <c r="L43" s="105"/>
    </row>
    <row r="44" spans="1:12" s="53" customFormat="1" ht="16.5" customHeight="1">
      <c r="A44" s="42"/>
      <c r="B44" s="41"/>
      <c r="C44" s="42"/>
      <c r="D44" s="42"/>
      <c r="E44" s="54"/>
      <c r="F44" s="42"/>
      <c r="G44" s="36"/>
      <c r="H44" s="42"/>
      <c r="I44" s="36"/>
      <c r="J44" s="52"/>
      <c r="L44" s="105"/>
    </row>
    <row r="45" spans="1:12" s="53" customFormat="1" ht="16.5" customHeight="1">
      <c r="A45" s="42"/>
      <c r="B45" s="41"/>
      <c r="C45" s="42"/>
      <c r="D45" s="42"/>
      <c r="E45" s="54"/>
      <c r="F45" s="42"/>
      <c r="G45" s="36"/>
      <c r="H45" s="42"/>
      <c r="I45" s="36"/>
      <c r="J45" s="52"/>
      <c r="L45" s="105"/>
    </row>
    <row r="46" spans="1:12" s="53" customFormat="1" ht="16.5" customHeight="1">
      <c r="A46" s="42"/>
      <c r="B46" s="41"/>
      <c r="C46" s="42"/>
      <c r="D46" s="42"/>
      <c r="E46" s="54"/>
      <c r="F46" s="42"/>
      <c r="G46" s="36"/>
      <c r="H46" s="42"/>
      <c r="I46" s="36"/>
      <c r="J46" s="52"/>
      <c r="L46" s="105"/>
    </row>
    <row r="47" spans="1:12" s="53" customFormat="1" ht="16.5" customHeight="1">
      <c r="A47" s="42"/>
      <c r="B47" s="41"/>
      <c r="C47" s="42"/>
      <c r="D47" s="42"/>
      <c r="E47" s="54"/>
      <c r="F47" s="42"/>
      <c r="G47" s="36"/>
      <c r="H47" s="42"/>
      <c r="I47" s="36"/>
      <c r="J47" s="52"/>
      <c r="L47" s="105"/>
    </row>
    <row r="48" spans="1:12" s="53" customFormat="1" ht="6.75" customHeight="1">
      <c r="A48" s="42"/>
      <c r="B48" s="41"/>
      <c r="C48" s="42"/>
      <c r="D48" s="42"/>
      <c r="E48" s="54"/>
      <c r="F48" s="42"/>
      <c r="G48" s="36"/>
      <c r="H48" s="42"/>
      <c r="I48" s="36"/>
      <c r="J48" s="52"/>
      <c r="L48" s="105"/>
    </row>
    <row r="49" spans="1:12" s="53" customFormat="1" ht="21.9" customHeight="1">
      <c r="A49" s="12" t="s">
        <v>15</v>
      </c>
      <c r="B49" s="59"/>
      <c r="C49" s="59"/>
      <c r="D49" s="59"/>
      <c r="E49" s="58"/>
      <c r="F49" s="59"/>
      <c r="G49" s="43"/>
      <c r="H49" s="59"/>
      <c r="I49" s="43"/>
      <c r="J49" s="42"/>
      <c r="L49" s="105"/>
    </row>
    <row r="50" spans="1:12" s="53" customFormat="1" ht="16.5" customHeight="1">
      <c r="A50" s="56" t="str">
        <f>A1</f>
        <v>Window Asia Public Company Limited</v>
      </c>
      <c r="B50" s="56"/>
      <c r="C50" s="56"/>
      <c r="D50" s="56"/>
      <c r="E50" s="54"/>
      <c r="F50" s="42"/>
      <c r="G50" s="44"/>
      <c r="H50" s="42"/>
      <c r="I50" s="44"/>
      <c r="J50" s="42"/>
      <c r="L50" s="105"/>
    </row>
    <row r="51" spans="1:12" s="53" customFormat="1" ht="16.5" customHeight="1">
      <c r="A51" s="56" t="str">
        <f>A2</f>
        <v>Statements of Cash Flows</v>
      </c>
      <c r="B51" s="56"/>
      <c r="C51" s="56"/>
      <c r="D51" s="56"/>
      <c r="E51" s="54"/>
      <c r="F51" s="42"/>
      <c r="G51" s="45"/>
      <c r="H51" s="42"/>
      <c r="I51" s="45"/>
      <c r="J51" s="42"/>
      <c r="L51" s="105"/>
    </row>
    <row r="52" spans="1:12" s="53" customFormat="1" ht="16.5" customHeight="1">
      <c r="A52" s="57" t="str">
        <f>A3</f>
        <v>For the year ended 31 December 2023</v>
      </c>
      <c r="B52" s="57"/>
      <c r="C52" s="57"/>
      <c r="D52" s="57"/>
      <c r="E52" s="58"/>
      <c r="F52" s="59"/>
      <c r="G52" s="43"/>
      <c r="H52" s="59"/>
      <c r="I52" s="43"/>
      <c r="J52" s="42"/>
      <c r="L52" s="105"/>
    </row>
    <row r="53" spans="1:12" s="54" customFormat="1" ht="16.5" customHeight="1">
      <c r="A53" s="42"/>
      <c r="B53" s="42"/>
      <c r="C53" s="42"/>
      <c r="D53" s="42"/>
      <c r="F53" s="42"/>
      <c r="G53" s="45"/>
      <c r="H53" s="42"/>
      <c r="I53" s="45"/>
      <c r="J53" s="42"/>
      <c r="L53" s="106"/>
    </row>
    <row r="54" spans="1:12" s="54" customFormat="1" ht="16.5" customHeight="1">
      <c r="A54" s="42"/>
      <c r="B54" s="42"/>
      <c r="C54" s="42"/>
      <c r="D54" s="42"/>
      <c r="F54" s="42"/>
      <c r="G54" s="40"/>
      <c r="H54" s="42"/>
      <c r="I54" s="40"/>
      <c r="J54" s="42"/>
      <c r="L54" s="106"/>
    </row>
    <row r="55" spans="1:12" s="54" customFormat="1" ht="16.5" customHeight="1">
      <c r="A55" s="42"/>
      <c r="B55" s="42"/>
      <c r="C55" s="42"/>
      <c r="D55" s="42"/>
      <c r="F55" s="42"/>
      <c r="G55" s="100" t="s">
        <v>111</v>
      </c>
      <c r="H55" s="99"/>
      <c r="I55" s="100" t="s">
        <v>111</v>
      </c>
      <c r="J55" s="42"/>
      <c r="L55" s="106"/>
    </row>
    <row r="56" spans="1:12" s="54" customFormat="1" ht="16.5" customHeight="1">
      <c r="A56" s="42"/>
      <c r="B56" s="42"/>
      <c r="C56" s="42"/>
      <c r="D56" s="42"/>
      <c r="F56" s="42"/>
      <c r="G56" s="100" t="s">
        <v>115</v>
      </c>
      <c r="H56" s="99"/>
      <c r="I56" s="100" t="s">
        <v>115</v>
      </c>
      <c r="J56" s="42"/>
      <c r="L56" s="106"/>
    </row>
    <row r="57" spans="1:12" s="54" customFormat="1" ht="16.5" customHeight="1">
      <c r="A57" s="42"/>
      <c r="B57" s="42"/>
      <c r="C57" s="42"/>
      <c r="D57" s="42"/>
      <c r="F57" s="42"/>
      <c r="G57" s="101" t="s">
        <v>128</v>
      </c>
      <c r="H57" s="99"/>
      <c r="I57" s="101" t="s">
        <v>128</v>
      </c>
      <c r="J57" s="42"/>
      <c r="L57" s="106"/>
    </row>
    <row r="58" spans="1:12" s="54" customFormat="1" ht="16.5" customHeight="1">
      <c r="A58" s="42"/>
      <c r="B58" s="42"/>
      <c r="C58" s="42"/>
      <c r="D58" s="42"/>
      <c r="E58" s="60"/>
      <c r="F58" s="56"/>
      <c r="G58" s="38" t="s">
        <v>147</v>
      </c>
      <c r="H58" s="56"/>
      <c r="I58" s="38" t="s">
        <v>105</v>
      </c>
      <c r="J58" s="42"/>
      <c r="L58" s="106"/>
    </row>
    <row r="59" spans="1:12" s="54" customFormat="1" ht="16.5" customHeight="1">
      <c r="A59" s="42"/>
      <c r="B59" s="42"/>
      <c r="C59" s="42"/>
      <c r="D59" s="42"/>
      <c r="E59" s="61" t="s">
        <v>0</v>
      </c>
      <c r="F59" s="56"/>
      <c r="G59" s="39" t="s">
        <v>1</v>
      </c>
      <c r="H59" s="56"/>
      <c r="I59" s="39" t="s">
        <v>1</v>
      </c>
      <c r="J59" s="42"/>
      <c r="L59" s="106"/>
    </row>
    <row r="60" spans="1:12" s="54" customFormat="1" ht="16.5" customHeight="1">
      <c r="A60" s="42"/>
      <c r="B60" s="42"/>
      <c r="C60" s="42"/>
      <c r="D60" s="42"/>
      <c r="E60" s="60"/>
      <c r="F60" s="56"/>
      <c r="G60" s="71"/>
      <c r="H60" s="56"/>
      <c r="I60" s="40"/>
      <c r="J60" s="42"/>
      <c r="L60" s="106"/>
    </row>
    <row r="61" spans="1:12" s="54" customFormat="1" ht="16.5" customHeight="1">
      <c r="A61" s="1" t="s">
        <v>58</v>
      </c>
      <c r="B61" s="42"/>
      <c r="C61" s="42"/>
      <c r="D61" s="42"/>
      <c r="F61" s="42"/>
      <c r="G61" s="72"/>
      <c r="H61" s="42"/>
      <c r="I61" s="36"/>
      <c r="J61" s="42"/>
      <c r="L61" s="106"/>
    </row>
    <row r="62" spans="1:12" s="54" customFormat="1" ht="16.5" customHeight="1">
      <c r="A62" s="8" t="s">
        <v>116</v>
      </c>
      <c r="C62" s="42"/>
      <c r="D62" s="42"/>
      <c r="F62" s="42"/>
      <c r="G62" s="72"/>
      <c r="H62" s="42"/>
      <c r="J62" s="42"/>
      <c r="L62" s="106"/>
    </row>
    <row r="63" spans="1:12" s="54" customFormat="1" ht="16.5" customHeight="1">
      <c r="A63" s="8"/>
      <c r="B63" s="102" t="s">
        <v>117</v>
      </c>
      <c r="C63" s="42"/>
      <c r="D63" s="42"/>
      <c r="F63" s="42"/>
      <c r="G63" s="72">
        <v>-157897753</v>
      </c>
      <c r="H63" s="42"/>
      <c r="I63" s="36">
        <v>-118307377</v>
      </c>
      <c r="J63" s="42"/>
      <c r="L63" s="106"/>
    </row>
    <row r="64" spans="1:12" s="54" customFormat="1" ht="16.5" customHeight="1">
      <c r="A64" s="8" t="s">
        <v>95</v>
      </c>
      <c r="C64" s="42"/>
      <c r="D64" s="42"/>
      <c r="F64" s="42"/>
      <c r="G64" s="72">
        <v>-403346</v>
      </c>
      <c r="H64" s="42"/>
      <c r="I64" s="36">
        <v>-402363</v>
      </c>
      <c r="J64" s="42"/>
      <c r="L64" s="106"/>
    </row>
    <row r="65" spans="1:13" s="54" customFormat="1" ht="16.5" customHeight="1">
      <c r="A65" s="8" t="s">
        <v>68</v>
      </c>
      <c r="C65" s="42"/>
      <c r="D65" s="42"/>
      <c r="F65" s="42"/>
      <c r="G65" s="73">
        <v>-489802</v>
      </c>
      <c r="H65" s="42"/>
      <c r="I65" s="37">
        <v>-385000</v>
      </c>
      <c r="J65" s="42"/>
      <c r="L65" s="106"/>
    </row>
    <row r="66" spans="1:13" s="54" customFormat="1" ht="16.5" customHeight="1">
      <c r="B66" s="42"/>
      <c r="C66" s="42"/>
      <c r="D66" s="42"/>
      <c r="F66" s="42"/>
      <c r="G66" s="72"/>
      <c r="H66" s="42"/>
      <c r="I66" s="36"/>
      <c r="J66" s="42"/>
      <c r="L66" s="106"/>
    </row>
    <row r="67" spans="1:13" s="54" customFormat="1" ht="16.5" customHeight="1">
      <c r="A67" s="8" t="s">
        <v>83</v>
      </c>
      <c r="B67" s="42"/>
      <c r="C67" s="42"/>
      <c r="D67" s="42"/>
      <c r="F67" s="42"/>
      <c r="G67" s="73">
        <f>SUM(G62:G65)</f>
        <v>-158790901</v>
      </c>
      <c r="H67" s="42"/>
      <c r="I67" s="37">
        <f>SUM(I62:I65)</f>
        <v>-119094740</v>
      </c>
      <c r="J67" s="42"/>
      <c r="L67" s="106"/>
    </row>
    <row r="68" spans="1:13" s="54" customFormat="1" ht="16.5" customHeight="1">
      <c r="A68" s="42"/>
      <c r="B68" s="42"/>
      <c r="C68" s="42"/>
      <c r="D68" s="42"/>
      <c r="F68" s="42"/>
      <c r="G68" s="72"/>
      <c r="H68" s="42"/>
      <c r="I68" s="36"/>
      <c r="J68" s="42"/>
      <c r="L68" s="106"/>
    </row>
    <row r="69" spans="1:13" ht="16.5" customHeight="1">
      <c r="A69" s="1" t="s">
        <v>87</v>
      </c>
      <c r="G69" s="72"/>
    </row>
    <row r="70" spans="1:13" ht="16.5" customHeight="1">
      <c r="A70" s="8" t="s">
        <v>102</v>
      </c>
      <c r="E70" s="54">
        <v>22</v>
      </c>
      <c r="G70" s="72">
        <v>494024208</v>
      </c>
      <c r="I70" s="36">
        <v>41900000</v>
      </c>
      <c r="M70" s="108"/>
    </row>
    <row r="71" spans="1:13" ht="16.5" customHeight="1">
      <c r="A71" s="8" t="s">
        <v>118</v>
      </c>
      <c r="G71" s="72"/>
      <c r="M71" s="108"/>
    </row>
    <row r="72" spans="1:13" ht="16.5" customHeight="1">
      <c r="A72" s="8"/>
      <c r="B72" s="42" t="s">
        <v>104</v>
      </c>
      <c r="E72" s="54">
        <v>19</v>
      </c>
      <c r="G72" s="72">
        <v>585835836</v>
      </c>
      <c r="I72" s="36">
        <v>544181900</v>
      </c>
      <c r="M72" s="108"/>
    </row>
    <row r="73" spans="1:13" ht="16.5" customHeight="1">
      <c r="A73" s="64" t="s">
        <v>119</v>
      </c>
      <c r="G73" s="72"/>
      <c r="M73" s="108"/>
    </row>
    <row r="74" spans="1:13" ht="16.5" customHeight="1">
      <c r="A74" s="64"/>
      <c r="B74" s="42" t="s">
        <v>104</v>
      </c>
      <c r="E74" s="54">
        <v>19</v>
      </c>
      <c r="G74" s="72">
        <v>-773388609</v>
      </c>
      <c r="I74" s="36">
        <v>-610958948</v>
      </c>
      <c r="M74" s="108"/>
    </row>
    <row r="75" spans="1:13" ht="16.5" customHeight="1">
      <c r="A75" s="64" t="s">
        <v>120</v>
      </c>
      <c r="G75" s="72"/>
      <c r="M75" s="108"/>
    </row>
    <row r="76" spans="1:13" ht="16.5" customHeight="1">
      <c r="A76" s="64"/>
      <c r="B76" s="42" t="s">
        <v>104</v>
      </c>
      <c r="E76" s="54">
        <v>19</v>
      </c>
      <c r="G76" s="72">
        <v>168478416</v>
      </c>
      <c r="I76" s="36">
        <v>118362000</v>
      </c>
      <c r="M76" s="108"/>
    </row>
    <row r="77" spans="1:13" ht="16.5" customHeight="1">
      <c r="A77" s="64" t="s">
        <v>121</v>
      </c>
      <c r="G77" s="72"/>
      <c r="M77" s="108"/>
    </row>
    <row r="78" spans="1:13" ht="16.5" customHeight="1">
      <c r="A78" s="64"/>
      <c r="B78" s="42" t="s">
        <v>104</v>
      </c>
      <c r="E78" s="54">
        <v>19</v>
      </c>
      <c r="G78" s="72">
        <v>-218310001</v>
      </c>
      <c r="I78" s="36">
        <v>-67920000</v>
      </c>
    </row>
    <row r="79" spans="1:13" ht="16.5" customHeight="1">
      <c r="A79" s="64" t="s">
        <v>122</v>
      </c>
      <c r="E79" s="42"/>
      <c r="G79" s="72"/>
    </row>
    <row r="80" spans="1:13" ht="16.5" customHeight="1">
      <c r="A80" s="64"/>
      <c r="B80" s="42" t="s">
        <v>123</v>
      </c>
      <c r="E80" s="54" t="s">
        <v>168</v>
      </c>
      <c r="G80" s="72">
        <v>0</v>
      </c>
      <c r="I80" s="36">
        <v>130000000</v>
      </c>
    </row>
    <row r="81" spans="1:9" ht="16.5" customHeight="1">
      <c r="A81" s="64" t="s">
        <v>124</v>
      </c>
      <c r="E81" s="42"/>
      <c r="G81" s="72"/>
    </row>
    <row r="82" spans="1:9" ht="16.5" customHeight="1">
      <c r="A82" s="64"/>
      <c r="B82" s="42" t="s">
        <v>123</v>
      </c>
      <c r="E82" s="54" t="s">
        <v>168</v>
      </c>
      <c r="G82" s="72">
        <v>0</v>
      </c>
      <c r="I82" s="36">
        <v>-130000000</v>
      </c>
    </row>
    <row r="83" spans="1:9" ht="16.5" customHeight="1">
      <c r="A83" s="64" t="s">
        <v>69</v>
      </c>
      <c r="E83" s="54">
        <v>19</v>
      </c>
      <c r="G83" s="72">
        <v>-10922930</v>
      </c>
      <c r="I83" s="36">
        <v>-9794843</v>
      </c>
    </row>
    <row r="84" spans="1:9" ht="16.5" customHeight="1">
      <c r="A84" s="8" t="s">
        <v>80</v>
      </c>
      <c r="E84" s="54">
        <v>29</v>
      </c>
      <c r="G84" s="73">
        <v>-148074000</v>
      </c>
      <c r="I84" s="37">
        <v>0</v>
      </c>
    </row>
    <row r="85" spans="1:9" ht="16.5" customHeight="1">
      <c r="G85" s="72"/>
    </row>
    <row r="86" spans="1:9" ht="16.5" customHeight="1">
      <c r="A86" s="42" t="s">
        <v>126</v>
      </c>
      <c r="G86" s="73">
        <f>SUM(G70:G84)</f>
        <v>97642920</v>
      </c>
      <c r="I86" s="37">
        <f>SUM(I70:I84)</f>
        <v>15770109</v>
      </c>
    </row>
    <row r="87" spans="1:9" ht="16.5" customHeight="1">
      <c r="G87" s="74"/>
      <c r="I87" s="46"/>
    </row>
    <row r="88" spans="1:9" ht="16.5" customHeight="1">
      <c r="A88" s="56" t="s">
        <v>170</v>
      </c>
      <c r="G88" s="74"/>
      <c r="I88" s="46"/>
    </row>
    <row r="89" spans="1:9" ht="16.5" customHeight="1">
      <c r="B89" s="1" t="s">
        <v>136</v>
      </c>
      <c r="G89" s="72">
        <f>SUM(G42,G67,G86)</f>
        <v>69128761</v>
      </c>
      <c r="I89" s="36">
        <f>SUM(I42,I67,I86)</f>
        <v>67775770</v>
      </c>
    </row>
    <row r="90" spans="1:9" ht="16.5" customHeight="1">
      <c r="A90" s="8" t="s">
        <v>88</v>
      </c>
      <c r="G90" s="73">
        <v>87059119</v>
      </c>
      <c r="I90" s="37">
        <v>19283349</v>
      </c>
    </row>
    <row r="91" spans="1:9" ht="16.5" customHeight="1">
      <c r="G91" s="72"/>
    </row>
    <row r="92" spans="1:9" ht="16.5" customHeight="1" thickBot="1">
      <c r="A92" s="56" t="s">
        <v>89</v>
      </c>
      <c r="G92" s="75">
        <f>SUM(G89:G90)</f>
        <v>156187880</v>
      </c>
      <c r="I92" s="47">
        <f>SUM(I89:I90)</f>
        <v>87059119</v>
      </c>
    </row>
    <row r="93" spans="1:9" ht="16.5" customHeight="1" thickTop="1">
      <c r="A93" s="56"/>
    </row>
    <row r="94" spans="1:9" ht="16.5" customHeight="1">
      <c r="A94" s="56"/>
    </row>
    <row r="95" spans="1:9" ht="16.5" customHeight="1">
      <c r="A95" s="56"/>
    </row>
    <row r="96" spans="1:9" ht="22.5" customHeight="1">
      <c r="A96" s="56"/>
    </row>
    <row r="97" spans="1:12" ht="21.9" customHeight="1">
      <c r="A97" s="59" t="str">
        <f>A49</f>
        <v>The accompanying notes are an integral part of these financial statements.</v>
      </c>
      <c r="B97" s="59"/>
      <c r="C97" s="59"/>
      <c r="D97" s="59"/>
      <c r="E97" s="58"/>
      <c r="F97" s="59"/>
      <c r="G97" s="37"/>
      <c r="H97" s="59"/>
      <c r="I97" s="37"/>
    </row>
    <row r="98" spans="1:12" s="53" customFormat="1" ht="16.5" customHeight="1">
      <c r="A98" s="56" t="str">
        <f>A50</f>
        <v>Window Asia Public Company Limited</v>
      </c>
      <c r="B98" s="56"/>
      <c r="C98" s="56"/>
      <c r="D98" s="56"/>
      <c r="E98" s="54"/>
      <c r="F98" s="42"/>
      <c r="G98" s="44"/>
      <c r="H98" s="42"/>
      <c r="I98" s="44"/>
      <c r="J98" s="42"/>
      <c r="L98" s="105"/>
    </row>
    <row r="99" spans="1:12" s="53" customFormat="1" ht="16.5" customHeight="1">
      <c r="A99" s="56" t="str">
        <f>A51</f>
        <v>Statements of Cash Flows</v>
      </c>
      <c r="B99" s="56"/>
      <c r="C99" s="56"/>
      <c r="D99" s="56"/>
      <c r="E99" s="54"/>
      <c r="F99" s="42"/>
      <c r="G99" s="45"/>
      <c r="H99" s="42"/>
      <c r="I99" s="45"/>
      <c r="J99" s="42"/>
      <c r="L99" s="105"/>
    </row>
    <row r="100" spans="1:12" s="53" customFormat="1" ht="16.5" customHeight="1">
      <c r="A100" s="57" t="str">
        <f>A52</f>
        <v>For the year ended 31 December 2023</v>
      </c>
      <c r="B100" s="57"/>
      <c r="C100" s="57"/>
      <c r="D100" s="57"/>
      <c r="E100" s="58"/>
      <c r="F100" s="59"/>
      <c r="G100" s="43"/>
      <c r="H100" s="59"/>
      <c r="I100" s="43"/>
      <c r="J100" s="42"/>
      <c r="L100" s="105"/>
    </row>
    <row r="101" spans="1:12" s="54" customFormat="1" ht="16.5" customHeight="1">
      <c r="A101" s="42"/>
      <c r="B101" s="42"/>
      <c r="C101" s="42"/>
      <c r="D101" s="42"/>
      <c r="F101" s="42"/>
      <c r="G101" s="45"/>
      <c r="H101" s="42"/>
      <c r="I101" s="45"/>
      <c r="J101" s="42"/>
      <c r="L101" s="106"/>
    </row>
    <row r="102" spans="1:12" s="54" customFormat="1" ht="16.5" customHeight="1">
      <c r="A102" s="42"/>
      <c r="B102" s="42"/>
      <c r="C102" s="42"/>
      <c r="D102" s="42"/>
      <c r="F102" s="42"/>
      <c r="G102" s="40"/>
      <c r="H102" s="42"/>
      <c r="I102" s="40"/>
      <c r="J102" s="42"/>
      <c r="L102" s="106"/>
    </row>
    <row r="103" spans="1:12" s="54" customFormat="1" ht="16.5" customHeight="1">
      <c r="A103" s="42"/>
      <c r="B103" s="42"/>
      <c r="C103" s="42"/>
      <c r="D103" s="42"/>
      <c r="F103" s="42"/>
      <c r="G103" s="100" t="s">
        <v>111</v>
      </c>
      <c r="H103" s="99"/>
      <c r="I103" s="100" t="s">
        <v>111</v>
      </c>
      <c r="J103" s="42"/>
      <c r="L103" s="106"/>
    </row>
    <row r="104" spans="1:12" s="54" customFormat="1" ht="16.5" customHeight="1">
      <c r="A104" s="42"/>
      <c r="B104" s="42"/>
      <c r="C104" s="42"/>
      <c r="D104" s="42"/>
      <c r="F104" s="42"/>
      <c r="G104" s="100" t="s">
        <v>115</v>
      </c>
      <c r="H104" s="99"/>
      <c r="I104" s="100" t="s">
        <v>115</v>
      </c>
      <c r="J104" s="42"/>
      <c r="L104" s="106"/>
    </row>
    <row r="105" spans="1:12" s="54" customFormat="1" ht="16.5" customHeight="1">
      <c r="A105" s="42"/>
      <c r="B105" s="42"/>
      <c r="C105" s="42"/>
      <c r="D105" s="42"/>
      <c r="F105" s="42"/>
      <c r="G105" s="101" t="s">
        <v>128</v>
      </c>
      <c r="H105" s="99"/>
      <c r="I105" s="101" t="s">
        <v>128</v>
      </c>
      <c r="J105" s="42"/>
      <c r="L105" s="106"/>
    </row>
    <row r="106" spans="1:12" s="54" customFormat="1" ht="16.5" customHeight="1">
      <c r="A106" s="42"/>
      <c r="B106" s="42"/>
      <c r="C106" s="42"/>
      <c r="D106" s="42"/>
      <c r="E106" s="60"/>
      <c r="F106" s="56"/>
      <c r="G106" s="38" t="s">
        <v>147</v>
      </c>
      <c r="H106" s="56"/>
      <c r="I106" s="38" t="s">
        <v>105</v>
      </c>
      <c r="J106" s="42"/>
      <c r="L106" s="106"/>
    </row>
    <row r="107" spans="1:12" s="54" customFormat="1" ht="16.5" customHeight="1">
      <c r="A107" s="42"/>
      <c r="B107" s="42"/>
      <c r="C107" s="42"/>
      <c r="D107" s="42"/>
      <c r="E107" s="61" t="s">
        <v>0</v>
      </c>
      <c r="F107" s="56"/>
      <c r="G107" s="39" t="s">
        <v>1</v>
      </c>
      <c r="H107" s="56"/>
      <c r="I107" s="39" t="s">
        <v>1</v>
      </c>
      <c r="J107" s="42"/>
      <c r="L107" s="106"/>
    </row>
    <row r="108" spans="1:12" ht="16.5" customHeight="1">
      <c r="A108" s="56"/>
      <c r="G108" s="72"/>
    </row>
    <row r="109" spans="1:12" ht="16.5" customHeight="1">
      <c r="A109" s="65" t="s">
        <v>84</v>
      </c>
      <c r="B109" s="46"/>
      <c r="C109" s="46"/>
      <c r="D109" s="46"/>
      <c r="E109" s="46"/>
      <c r="F109" s="55"/>
      <c r="G109" s="74"/>
      <c r="H109" s="55"/>
      <c r="I109" s="46"/>
    </row>
    <row r="110" spans="1:12" ht="16.5" customHeight="1">
      <c r="A110" s="46"/>
      <c r="B110" s="46"/>
      <c r="C110" s="46"/>
      <c r="D110" s="46"/>
      <c r="E110" s="46"/>
      <c r="F110" s="55"/>
      <c r="G110" s="74"/>
      <c r="H110" s="55"/>
      <c r="I110" s="46"/>
    </row>
    <row r="111" spans="1:12" ht="16.5" customHeight="1">
      <c r="A111" s="64" t="s">
        <v>85</v>
      </c>
      <c r="B111" s="46"/>
      <c r="C111" s="46"/>
      <c r="D111" s="46"/>
      <c r="E111" s="46"/>
      <c r="F111" s="55"/>
      <c r="G111" s="72">
        <v>14103991</v>
      </c>
      <c r="H111" s="36"/>
      <c r="I111" s="36">
        <v>3729695</v>
      </c>
    </row>
    <row r="112" spans="1:12" ht="16.5" customHeight="1">
      <c r="A112" s="64" t="s">
        <v>112</v>
      </c>
      <c r="B112" s="46"/>
      <c r="C112" s="46"/>
      <c r="D112" s="46"/>
      <c r="E112" s="46"/>
      <c r="F112" s="55"/>
      <c r="G112" s="72">
        <v>7811</v>
      </c>
      <c r="H112" s="36"/>
      <c r="I112" s="36">
        <v>29917</v>
      </c>
    </row>
    <row r="113" spans="1:9" ht="16.5" customHeight="1">
      <c r="A113" s="64" t="s">
        <v>86</v>
      </c>
      <c r="B113" s="46"/>
      <c r="C113" s="46"/>
      <c r="D113" s="46"/>
      <c r="F113" s="55"/>
      <c r="G113" s="72">
        <v>2807413</v>
      </c>
      <c r="H113" s="36"/>
      <c r="I113" s="36">
        <v>9114659</v>
      </c>
    </row>
    <row r="114" spans="1:9" ht="16.5" customHeight="1">
      <c r="A114" s="42" t="s">
        <v>96</v>
      </c>
      <c r="E114" s="54">
        <v>15</v>
      </c>
      <c r="G114" s="72">
        <v>267903</v>
      </c>
      <c r="I114" s="36">
        <v>0</v>
      </c>
    </row>
    <row r="115" spans="1:9" ht="16.5" customHeight="1">
      <c r="A115" s="42" t="s">
        <v>97</v>
      </c>
      <c r="E115" s="54">
        <v>19</v>
      </c>
      <c r="G115" s="72">
        <v>275195</v>
      </c>
      <c r="I115" s="36">
        <v>0</v>
      </c>
    </row>
    <row r="116" spans="1:9" ht="16.5" customHeight="1">
      <c r="A116" s="42" t="s">
        <v>113</v>
      </c>
      <c r="G116" s="72"/>
    </row>
    <row r="117" spans="1:9" ht="16.5" customHeight="1">
      <c r="B117" s="42" t="s">
        <v>114</v>
      </c>
      <c r="E117" s="54">
        <v>13</v>
      </c>
      <c r="G117" s="72">
        <v>0</v>
      </c>
      <c r="I117" s="36">
        <v>55000000</v>
      </c>
    </row>
    <row r="145" spans="1:12" ht="7.5" customHeight="1"/>
    <row r="146" spans="1:12" s="53" customFormat="1" ht="21.9" customHeight="1">
      <c r="A146" s="59" t="str">
        <f>+A49</f>
        <v>The accompanying notes are an integral part of these financial statements.</v>
      </c>
      <c r="B146" s="59"/>
      <c r="C146" s="59"/>
      <c r="D146" s="59"/>
      <c r="E146" s="58"/>
      <c r="F146" s="59"/>
      <c r="G146" s="43"/>
      <c r="H146" s="59"/>
      <c r="I146" s="43"/>
      <c r="J146" s="52"/>
      <c r="K146" s="42"/>
      <c r="L146" s="105"/>
    </row>
    <row r="147" spans="1:12" s="53" customFormat="1" ht="16.5" customHeight="1">
      <c r="A147" s="42"/>
      <c r="B147" s="42"/>
      <c r="C147" s="42"/>
      <c r="D147" s="42"/>
      <c r="E147" s="54"/>
      <c r="F147" s="42"/>
      <c r="G147" s="36"/>
      <c r="H147" s="42"/>
      <c r="I147" s="36"/>
      <c r="J147" s="66"/>
      <c r="L147" s="105"/>
    </row>
    <row r="148" spans="1:12" s="53" customFormat="1" ht="16.5" customHeight="1">
      <c r="A148" s="42"/>
      <c r="B148" s="42"/>
      <c r="C148" s="42"/>
      <c r="D148" s="42"/>
      <c r="E148" s="54"/>
      <c r="F148" s="42"/>
      <c r="G148" s="36"/>
      <c r="H148" s="42"/>
      <c r="I148" s="36"/>
      <c r="J148" s="66"/>
      <c r="L148" s="105"/>
    </row>
    <row r="149" spans="1:12" s="53" customFormat="1" ht="16.5" customHeight="1">
      <c r="A149" s="42"/>
      <c r="B149" s="42"/>
      <c r="C149" s="42"/>
      <c r="D149" s="42"/>
      <c r="E149" s="54"/>
      <c r="F149" s="42"/>
      <c r="G149" s="36"/>
      <c r="H149" s="42"/>
      <c r="I149" s="36"/>
      <c r="J149" s="66"/>
      <c r="L149" s="105"/>
    </row>
  </sheetData>
  <pageMargins left="0.8" right="0.75" top="0.5" bottom="0.6" header="0.49" footer="0.4"/>
  <pageSetup paperSize="9" scale="94" firstPageNumber="10" orientation="portrait" useFirstPageNumber="1" r:id="rId1"/>
  <headerFooter>
    <oddFooter>&amp;R&amp;"Arial,Regular"&amp;10&amp;P</oddFooter>
  </headerFooter>
  <rowBreaks count="2" manualBreakCount="2">
    <brk id="49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Eng 5-7</vt:lpstr>
      <vt:lpstr>Eng 8 (PL)</vt:lpstr>
      <vt:lpstr>Eng 9</vt:lpstr>
      <vt:lpstr>Eng 10-12</vt:lpstr>
      <vt:lpstr>'Eng 5-7'!Print_Area</vt:lpstr>
      <vt:lpstr>ฤๅ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Teeradon Jidaruck</dc:creator>
  <cp:lastModifiedBy>Phatta Uraisakul</cp:lastModifiedBy>
  <cp:lastPrinted>2024-02-27T05:16:50Z</cp:lastPrinted>
  <dcterms:created xsi:type="dcterms:W3CDTF">2020-11-30T02:53:13Z</dcterms:created>
  <dcterms:modified xsi:type="dcterms:W3CDTF">2024-02-27T05:17:02Z</dcterms:modified>
</cp:coreProperties>
</file>