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409083\Documents\Nana\Working บริษัทต่างๆ DIA\NL\NL ปี 66\งบ Eng NL\ฝ่ายคอม\"/>
    </mc:Choice>
  </mc:AlternateContent>
  <xr:revisionPtr revIDLastSave="0" documentId="13_ncr:1_{492C0E3B-1488-4916-BE87-41478CCD6405}" xr6:coauthVersionLast="47" xr6:coauthVersionMax="47" xr10:uidLastSave="{00000000-0000-0000-0000-000000000000}"/>
  <bookViews>
    <workbookView xWindow="-108" yWindow="-108" windowWidth="23256" windowHeight="12456" tabRatio="665" xr2:uid="{0BDFFCF0-FDB5-4C59-BB8A-9050A6184C6C}"/>
  </bookViews>
  <sheets>
    <sheet name="งบแสดงฐานะการเงิน" sheetId="1" r:id="rId1"/>
    <sheet name="งบกำไรขาดทุนเบ็ดเสร็จ" sheetId="2" r:id="rId2"/>
    <sheet name="งบเปลี่ยนแปลงรวม" sheetId="3" r:id="rId3"/>
    <sheet name="งบเปลี่ยนแปลงเฉพาะ" sheetId="4" r:id="rId4"/>
    <sheet name="กระแสเงินสด" sheetId="5" r:id="rId5"/>
  </sheets>
  <definedNames>
    <definedName name="\q">#N/A</definedName>
    <definedName name="_109">#N/A</definedName>
    <definedName name="A">#N/A</definedName>
    <definedName name="aaa" localSheetId="4">#REF!</definedName>
    <definedName name="aaa" localSheetId="1">#REF!</definedName>
    <definedName name="aaa" localSheetId="2">#REF!</definedName>
    <definedName name="aaa" localSheetId="0">#REF!</definedName>
    <definedName name="aaa">#REF!</definedName>
    <definedName name="aaaaaaaaaaaa">#REF!</definedName>
    <definedName name="APR_91">#N/A</definedName>
    <definedName name="APR_92">#N/A</definedName>
    <definedName name="APR_93">#N/A</definedName>
    <definedName name="APR_94">#N/A</definedName>
    <definedName name="AREA">#N/A</definedName>
    <definedName name="AREA_T">#N/A</definedName>
    <definedName name="ARP_Threshold" localSheetId="4">#REF!</definedName>
    <definedName name="ARP_Threshold">#REF!</definedName>
    <definedName name="AS">#REF!</definedName>
    <definedName name="AUG_91">#N/A</definedName>
    <definedName name="AUG_92">#N/A</definedName>
    <definedName name="AUG_93">#N/A</definedName>
    <definedName name="AUG_94">#N/A</definedName>
    <definedName name="b" localSheetId="4">#REF!</definedName>
    <definedName name="b" localSheetId="1">#REF!</definedName>
    <definedName name="b" localSheetId="2">#REF!</definedName>
    <definedName name="b" localSheetId="0">#REF!</definedName>
    <definedName name="b">#REF!</definedName>
    <definedName name="bbb" localSheetId="4">#REF!</definedName>
    <definedName name="bbb" localSheetId="1">#REF!</definedName>
    <definedName name="bbb" localSheetId="2">#REF!</definedName>
    <definedName name="bbb" localSheetId="0">#REF!</definedName>
    <definedName name="bbb">#REF!</definedName>
    <definedName name="BCExport" localSheetId="4">#REF!</definedName>
    <definedName name="BCExport" localSheetId="1">#REF!</definedName>
    <definedName name="BCExport" localSheetId="0">#REF!</definedName>
    <definedName name="BCExport">#REF!</definedName>
    <definedName name="Code">#REF!</definedName>
    <definedName name="COUNT">#N/A</definedName>
    <definedName name="d" localSheetId="4">#REF!</definedName>
    <definedName name="d" localSheetId="1">#REF!</definedName>
    <definedName name="d" localSheetId="0">#REF!</definedName>
    <definedName name="d">#REF!</definedName>
    <definedName name="_xlnm.Database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POSIT">#N/A</definedName>
    <definedName name="FEB_91">#N/A</definedName>
    <definedName name="FEB_92">#N/A</definedName>
    <definedName name="FEB_93">#N/A</definedName>
    <definedName name="FEB_94">#N/A</definedName>
    <definedName name="fre" localSheetId="4">#REF!</definedName>
    <definedName name="fre" localSheetId="1">#REF!</definedName>
    <definedName name="fre" localSheetId="0">#REF!</definedName>
    <definedName name="fre">#REF!</definedName>
    <definedName name="GRAND_TT">#N/A</definedName>
    <definedName name="h">#REF!</definedName>
    <definedName name="JAN_91">#N/A</definedName>
    <definedName name="JAN_92">#N/A</definedName>
    <definedName name="JAN_93">#N/A</definedName>
    <definedName name="JAN_94">#N/A</definedName>
    <definedName name="JUL_91">#N/A</definedName>
    <definedName name="JUL_92">#N/A</definedName>
    <definedName name="JUL_93">#N/A</definedName>
    <definedName name="JUL_94">#N/A</definedName>
    <definedName name="JUN_91">#N/A</definedName>
    <definedName name="JUN_92">#N/A</definedName>
    <definedName name="JUN_93">#N/A</definedName>
    <definedName name="JUN_94">#N/A</definedName>
    <definedName name="L_Adjust" localSheetId="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MAR_91">#N/A</definedName>
    <definedName name="MAR_92">#N/A</definedName>
    <definedName name="MAR_93">#N/A</definedName>
    <definedName name="MAR_94">#N/A</definedName>
    <definedName name="MAY_91">#N/A</definedName>
    <definedName name="MAY_92">#N/A</definedName>
    <definedName name="MAY_93">#N/A</definedName>
    <definedName name="MAY_94">#N/A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_xlnm.Print_Area" localSheetId="4">กระแสเงินสด!$A$1:$N$93</definedName>
    <definedName name="_xlnm.Print_Area" localSheetId="1">งบกำไรขาดทุนเบ็ดเสร็จ!$A$1:$M$44</definedName>
    <definedName name="_xlnm.Print_Area" localSheetId="3">งบเปลี่ยนแปลงเฉพาะ!$A$1:$N$32</definedName>
    <definedName name="_xlnm.Print_Area" localSheetId="2">งบเปลี่ยนแปลงรวม!$A$1:$V$30</definedName>
    <definedName name="_xlnm.Print_Area" localSheetId="0">งบแสดงฐานะการเงิน!$A$1:$O$80</definedName>
    <definedName name="_xlnm.Print_Area">#N/A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>#REF!</definedName>
    <definedName name="qq">#REF!</definedName>
    <definedName name="S_Adjust_Data" localSheetId="4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_P">#N/A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TOTAL">#N/A</definedName>
    <definedName name="แ" localSheetId="4">#REF!</definedName>
    <definedName name="แ" localSheetId="1">#REF!</definedName>
    <definedName name="แ" localSheetId="2">#REF!</definedName>
    <definedName name="แ" localSheetId="0">#REF!</definedName>
    <definedName name="แ">#REF!</definedName>
    <definedName name="ก513">#REF!</definedName>
    <definedName name="ค่าน้ำมันเตา">#REF!</definedName>
    <definedName name="สรุปสัญญา">#REF!</definedName>
    <definedName name="สรุปสัญญาที่เพิ่มขึ้น">#REF!</definedName>
    <definedName name="สารบั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5" l="1"/>
  <c r="I31" i="5"/>
  <c r="I59" i="5" s="1"/>
  <c r="I63" i="5" s="1"/>
  <c r="I82" i="5" s="1"/>
  <c r="I86" i="5" s="1"/>
  <c r="K31" i="5"/>
  <c r="K59" i="5" s="1"/>
  <c r="K63" i="5" s="1"/>
  <c r="K82" i="5" s="1"/>
  <c r="K86" i="5" s="1"/>
  <c r="M31" i="5"/>
  <c r="M59" i="5" s="1"/>
  <c r="M63" i="5" s="1"/>
  <c r="M82" i="5" s="1"/>
  <c r="M86" i="5" s="1"/>
  <c r="G39" i="5"/>
  <c r="I39" i="5"/>
  <c r="K39" i="5"/>
  <c r="M39" i="5"/>
  <c r="A49" i="5"/>
  <c r="G58" i="5"/>
  <c r="I58" i="5"/>
  <c r="K58" i="5"/>
  <c r="M58" i="5"/>
  <c r="G59" i="5"/>
  <c r="G63" i="5" s="1"/>
  <c r="G82" i="5" s="1"/>
  <c r="G86" i="5" s="1"/>
  <c r="G74" i="5"/>
  <c r="I74" i="5"/>
  <c r="K74" i="5"/>
  <c r="M74" i="5"/>
  <c r="G81" i="5"/>
  <c r="I81" i="5"/>
  <c r="K81" i="5"/>
  <c r="M81" i="5"/>
  <c r="N9" i="4"/>
  <c r="N10" i="4"/>
  <c r="F13" i="4"/>
  <c r="H13" i="4"/>
  <c r="J13" i="4"/>
  <c r="J14" i="4" s="1"/>
  <c r="F14" i="4"/>
  <c r="H14" i="4"/>
  <c r="H22" i="4" s="1"/>
  <c r="L66" i="1" s="1"/>
  <c r="N15" i="4"/>
  <c r="N16" i="4"/>
  <c r="N17" i="4"/>
  <c r="L18" i="4"/>
  <c r="N18" i="4"/>
  <c r="L20" i="4"/>
  <c r="N20" i="4"/>
  <c r="F21" i="4"/>
  <c r="F22" i="4" s="1"/>
  <c r="L64" i="1" s="1"/>
  <c r="H21" i="4"/>
  <c r="J21" i="4"/>
  <c r="Q10" i="3"/>
  <c r="U10" i="3" s="1"/>
  <c r="T10" i="3"/>
  <c r="Q11" i="3"/>
  <c r="U11" i="3" s="1"/>
  <c r="S12" i="3"/>
  <c r="S14" i="3" s="1"/>
  <c r="S15" i="3" s="1"/>
  <c r="J73" i="1" s="1"/>
  <c r="O13" i="3"/>
  <c r="Q13" i="3"/>
  <c r="U13" i="3"/>
  <c r="G14" i="3"/>
  <c r="G15" i="3" s="1"/>
  <c r="J65" i="1" s="1"/>
  <c r="I14" i="3"/>
  <c r="I15" i="3" s="1"/>
  <c r="K14" i="3"/>
  <c r="M14" i="3"/>
  <c r="K15" i="3"/>
  <c r="J67" i="1" s="1"/>
  <c r="M15" i="3"/>
  <c r="J70" i="1" s="1"/>
  <c r="Q16" i="3"/>
  <c r="U16" i="3" s="1"/>
  <c r="Q17" i="3"/>
  <c r="U17" i="3"/>
  <c r="Q18" i="3"/>
  <c r="U18" i="3"/>
  <c r="Q19" i="3"/>
  <c r="U19" i="3"/>
  <c r="Q20" i="3"/>
  <c r="U20" i="3" s="1"/>
  <c r="S20" i="3"/>
  <c r="O21" i="3"/>
  <c r="Q21" i="3" s="1"/>
  <c r="U21" i="3" s="1"/>
  <c r="S22" i="3"/>
  <c r="S24" i="3" s="1"/>
  <c r="O23" i="3"/>
  <c r="Q23" i="3"/>
  <c r="U23" i="3"/>
  <c r="G24" i="3"/>
  <c r="I24" i="3"/>
  <c r="K24" i="3"/>
  <c r="M24" i="3"/>
  <c r="K25" i="3"/>
  <c r="M25" i="3"/>
  <c r="H70" i="1" s="1"/>
  <c r="F9" i="2"/>
  <c r="H9" i="2"/>
  <c r="J9" i="2"/>
  <c r="L9" i="2"/>
  <c r="F11" i="2"/>
  <c r="H11" i="2"/>
  <c r="H13" i="2" s="1"/>
  <c r="H15" i="2" s="1"/>
  <c r="H17" i="2" s="1"/>
  <c r="J11" i="2"/>
  <c r="J13" i="2" s="1"/>
  <c r="J15" i="2" s="1"/>
  <c r="J17" i="2" s="1"/>
  <c r="J19" i="2" s="1"/>
  <c r="L11" i="2"/>
  <c r="L13" i="2" s="1"/>
  <c r="L15" i="2" s="1"/>
  <c r="L17" i="2" s="1"/>
  <c r="L19" i="2" s="1"/>
  <c r="F13" i="2"/>
  <c r="F15" i="2" s="1"/>
  <c r="F17" i="2" s="1"/>
  <c r="F24" i="2"/>
  <c r="H24" i="2"/>
  <c r="J24" i="2"/>
  <c r="L24" i="2"/>
  <c r="L12" i="4" s="1"/>
  <c r="N12" i="4" s="1"/>
  <c r="F28" i="2"/>
  <c r="F32" i="2"/>
  <c r="F37" i="2"/>
  <c r="H37" i="2"/>
  <c r="H14" i="1"/>
  <c r="J14" i="1"/>
  <c r="L14" i="1"/>
  <c r="N14" i="1"/>
  <c r="H28" i="1"/>
  <c r="J28" i="1"/>
  <c r="J29" i="1" s="1"/>
  <c r="L28" i="1"/>
  <c r="L29" i="1" s="1"/>
  <c r="N28" i="1"/>
  <c r="N29" i="1" s="1"/>
  <c r="H29" i="1"/>
  <c r="H51" i="1"/>
  <c r="J51" i="1"/>
  <c r="L51" i="1"/>
  <c r="N51" i="1"/>
  <c r="H56" i="1"/>
  <c r="J56" i="1"/>
  <c r="J57" i="1" s="1"/>
  <c r="L56" i="1"/>
  <c r="L57" i="1" s="1"/>
  <c r="N56" i="1"/>
  <c r="N57" i="1" s="1"/>
  <c r="H57" i="1"/>
  <c r="H67" i="1"/>
  <c r="L11" i="4" l="1"/>
  <c r="L25" i="2"/>
  <c r="L33" i="2" s="1"/>
  <c r="L31" i="2" s="1"/>
  <c r="L27" i="2"/>
  <c r="G25" i="3"/>
  <c r="H64" i="1" s="1"/>
  <c r="F19" i="2"/>
  <c r="F36" i="2"/>
  <c r="F38" i="2" s="1"/>
  <c r="N70" i="1"/>
  <c r="J22" i="4"/>
  <c r="L70" i="1" s="1"/>
  <c r="I25" i="3"/>
  <c r="H66" i="1" s="1"/>
  <c r="J66" i="1"/>
  <c r="J27" i="2"/>
  <c r="J25" i="2"/>
  <c r="J33" i="2" s="1"/>
  <c r="J31" i="2" s="1"/>
  <c r="L19" i="4"/>
  <c r="H19" i="2"/>
  <c r="H36" i="2"/>
  <c r="H38" i="2" s="1"/>
  <c r="S25" i="3"/>
  <c r="H73" i="1" s="1"/>
  <c r="N66" i="1"/>
  <c r="N65" i="1"/>
  <c r="J29" i="2" l="1"/>
  <c r="J38" i="2" s="1"/>
  <c r="J36" i="2"/>
  <c r="L29" i="2"/>
  <c r="L38" i="2" s="1"/>
  <c r="L36" i="2"/>
  <c r="H25" i="2"/>
  <c r="H33" i="2" s="1"/>
  <c r="H31" i="2" s="1"/>
  <c r="H29" i="2"/>
  <c r="H27" i="2" s="1"/>
  <c r="O12" i="3"/>
  <c r="N19" i="4"/>
  <c r="N21" i="4" s="1"/>
  <c r="L21" i="4"/>
  <c r="L22" i="4" s="1"/>
  <c r="L71" i="1" s="1"/>
  <c r="L72" i="1" s="1"/>
  <c r="L74" i="1" s="1"/>
  <c r="L75" i="1" s="1"/>
  <c r="F25" i="2"/>
  <c r="F33" i="2" s="1"/>
  <c r="F31" i="2" s="1"/>
  <c r="F29" i="2"/>
  <c r="F27" i="2" s="1"/>
  <c r="O22" i="3"/>
  <c r="N11" i="4"/>
  <c r="N13" i="4" s="1"/>
  <c r="L13" i="4"/>
  <c r="L14" i="4" s="1"/>
  <c r="N22" i="4" l="1"/>
  <c r="N71" i="1"/>
  <c r="N72" i="1" s="1"/>
  <c r="N74" i="1" s="1"/>
  <c r="N75" i="1" s="1"/>
  <c r="N14" i="4"/>
  <c r="O14" i="3"/>
  <c r="O15" i="3" s="1"/>
  <c r="J71" i="1" s="1"/>
  <c r="J72" i="1" s="1"/>
  <c r="J74" i="1" s="1"/>
  <c r="J75" i="1" s="1"/>
  <c r="Q12" i="3"/>
  <c r="O24" i="3"/>
  <c r="O25" i="3" s="1"/>
  <c r="H71" i="1" s="1"/>
  <c r="H72" i="1" s="1"/>
  <c r="H74" i="1" s="1"/>
  <c r="H75" i="1" s="1"/>
  <c r="Q22" i="3"/>
  <c r="U12" i="3" l="1"/>
  <c r="U14" i="3" s="1"/>
  <c r="U15" i="3" s="1"/>
  <c r="Q14" i="3"/>
  <c r="Q15" i="3" s="1"/>
  <c r="Q24" i="3"/>
  <c r="Q25" i="3" s="1"/>
  <c r="U22" i="3"/>
  <c r="U24" i="3" s="1"/>
  <c r="U25" i="3" s="1"/>
</calcChain>
</file>

<file path=xl/sharedStrings.xml><?xml version="1.0" encoding="utf-8"?>
<sst xmlns="http://schemas.openxmlformats.org/spreadsheetml/2006/main" count="294" uniqueCount="207">
  <si>
    <t xml:space="preserve">                (         นายภูมิสัน  โรจน์เลิศจรรยา และ นายศรันย์  โรจน์เลิศจรรยา         )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</si>
  <si>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</si>
  <si>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</si>
  <si>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</si>
  <si>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 xml:space="preserve">     รวมส่วนของผู้ถือหุ้น</t>
  </si>
  <si>
    <t xml:space="preserve">     ส่วนที่เป็นของส่วนได้เสียที่ไม่มีอำนาจควบคุม </t>
  </si>
  <si>
    <t xml:space="preserve">     รวมส่วนของบริษัทใหญ่ </t>
  </si>
  <si>
    <t xml:space="preserve">          ยังไม่ได้จัดสรร</t>
  </si>
  <si>
    <t>สำรองตามกฎหมาย</t>
  </si>
  <si>
    <t xml:space="preserve">          จัดสรรแล้ว</t>
  </si>
  <si>
    <t xml:space="preserve">     กำไรสะสม</t>
  </si>
  <si>
    <t xml:space="preserve">          กำไรที่ยังไม่เกิดขึ้นจากการเปลี่ยนแปลงสัดส่วนเงินลงทุน</t>
  </si>
  <si>
    <t xml:space="preserve">          ส่วนต่างจากการรวมธุรกิจภายใต้การควบคุมเดียวกัน </t>
  </si>
  <si>
    <t xml:space="preserve">               หุ้นสามัญ 70,000,000 หุ้น หุ้นละ 5 บาท</t>
  </si>
  <si>
    <t xml:space="preserve">               หุ้นสามัญ 74,000,000 หุ้น หุ้นละ 5 บาท</t>
  </si>
  <si>
    <t xml:space="preserve">          ทุนที่ชำระแล้ว</t>
  </si>
  <si>
    <t xml:space="preserve">               หุ้นสามัญ 70,000,000 หุ้น มูลค่าหุ้นละ 5 บาท</t>
  </si>
  <si>
    <t xml:space="preserve">               หุ้นสามัญ 74,000,000 หุ้น มูลค่าหุ้นละ 5 บาท</t>
  </si>
  <si>
    <t xml:space="preserve">          ทุนจดทะเบียน</t>
  </si>
  <si>
    <t xml:space="preserve">     ทุนเรือนหุ้น</t>
  </si>
  <si>
    <t>ส่วนของผู้ถือหุ้น</t>
  </si>
  <si>
    <t xml:space="preserve">     รวมหนี้สิน</t>
  </si>
  <si>
    <t xml:space="preserve">     รวมหนี้สินไม่หมุนเวียน</t>
  </si>
  <si>
    <t xml:space="preserve">     ประมาณการหนี้สินไม่หมุนเวียนสำหรับผลประโยชน์พนักงาน</t>
  </si>
  <si>
    <t xml:space="preserve">     หนี้สินตามสัญญาเช่า</t>
  </si>
  <si>
    <t xml:space="preserve">     เจ้าหนี้เงินประกันผลงาน</t>
  </si>
  <si>
    <t>หนี้สินไม่หมุนวียน</t>
  </si>
  <si>
    <t xml:space="preserve">     รวมหนี้สินหมุนเวียน</t>
  </si>
  <si>
    <t xml:space="preserve">     ภาษีเงินได้นิติบุคคลค้างจ่าย</t>
  </si>
  <si>
    <t xml:space="preserve">     หนี้สินที่เกิดจากสัญญา - หมุนเวียน</t>
  </si>
  <si>
    <t xml:space="preserve">     ส่วนของหนี้สินตามสัญญาเช่าที่ถึงกำหนดชำระภายในหนึ่งปี</t>
  </si>
  <si>
    <t xml:space="preserve">     เจ้าหนี้การค้าและเจ้าหนี้หมุนเวียนอื่น </t>
  </si>
  <si>
    <t>หนี้สินหมุนเวียน</t>
  </si>
  <si>
    <t>2564</t>
  </si>
  <si>
    <t>2565</t>
  </si>
  <si>
    <t>หมายเหตุ</t>
  </si>
  <si>
    <t>หนี้สินและส่วนของผู้ถือหุ้น</t>
  </si>
  <si>
    <t>งบการเงินเฉพาะกิจการ (บาท)</t>
  </si>
  <si>
    <t>งบการเงินรวม (บาท)</t>
  </si>
  <si>
    <t>ณ วันที่ 31 ธันวาคม 2565</t>
  </si>
  <si>
    <t>งบแสดงฐานะการเงิน (ต่อ)</t>
  </si>
  <si>
    <t>บริษัท เอ็นแอล ดีเวลลอปเมนต์ จำกัด (มหาชน) และบริษัทย่อย</t>
  </si>
  <si>
    <t>- 2 -</t>
  </si>
  <si>
    <t>รวมสินทรัพย์</t>
  </si>
  <si>
    <t xml:space="preserve">     รวมสินทรัพย์ไม่หมุนเวียน</t>
  </si>
  <si>
    <t xml:space="preserve">          อื่น ๆ</t>
  </si>
  <si>
    <t xml:space="preserve">          ภาษีถูกหัก ณ ที่จ่าย</t>
  </si>
  <si>
    <t xml:space="preserve">     สินทรัพย์ไม่หมุนเวียนอื่น</t>
  </si>
  <si>
    <t xml:space="preserve">     สินทรัพย์ที่เกิดจากสัญญา - ไม่หมุนเวียน</t>
  </si>
  <si>
    <t xml:space="preserve">     เงินฝากธนาคารที่ติดภาระค้ำประกัน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</si>
  <si>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</si>
  <si>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</si>
  <si>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สินทรัพย์สิทธิการใช้ </t>
  </si>
  <si>
    <t xml:space="preserve">     ที่ดิน อาคารและอุปกรณ์ </t>
  </si>
  <si>
    <t xml:space="preserve">     อสังหาริมทรัพย์เพื่อการลงทุน</t>
  </si>
  <si>
    <t xml:space="preserve">     เงินลงทุนในบริษัทย่อย </t>
  </si>
  <si>
    <t xml:space="preserve">     สินทรัพย์ทางการเงินไม่หมุนเวียนอื่น</t>
  </si>
  <si>
    <t>สินทรัพย์ไม่หมุนเวียน</t>
  </si>
  <si>
    <t xml:space="preserve">     รวมสินทรัพย์หมุนเวียน</t>
  </si>
  <si>
    <t xml:space="preserve">     สินทรัพย์ทางการเงินหมุนเวียนอื่น</t>
  </si>
  <si>
    <t xml:space="preserve">     สินค้าคงเหลือ</t>
  </si>
  <si>
    <t xml:space="preserve">     สินทรัพย์ที่เกิดจากสัญญา - หมุนเวียน</t>
  </si>
  <si>
    <t xml:space="preserve">     ลูกหนี้การค้าและลูกหนี้หมุนเวียนอื่น </t>
  </si>
  <si>
    <t xml:space="preserve">     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</si>
  <si>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</si>
  <si>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</si>
  <si>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</si>
  <si>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 xml:space="preserve">             (         นายภูมิสัน  โรจน์เลิศจรรยา และ นายศรันย์  โรจน์เลิศจรรยา         )</t>
  </si>
  <si>
    <t xml:space="preserve">          จำนวนหุ้นสามัญถัวเฉลี่ยถ่วงน้ำหนักต่อหุ้น (หุ้น)</t>
  </si>
  <si>
    <t xml:space="preserve">          กำไร(ขาดทุน)ต่อหุ้นขั้นพื้นฐานรวม</t>
  </si>
  <si>
    <t>จากการดำเนินงานที่ยกเลิก</t>
  </si>
  <si>
    <t>จากการดำเนินงานต่อเนื่องของบริษัทใหญ่</t>
  </si>
  <si>
    <t xml:space="preserve">          กำไร(ขาดทุน)ต่อหุ้นขั้นพื้นฐาน</t>
  </si>
  <si>
    <t>กำไร(ขาดทุน)ต่อหุ้น -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</si>
  <si>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</si>
  <si>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ส่วนที่เป็นของบริษัทใหญ่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</si>
  <si>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</si>
  <si>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</si>
  <si>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กำไร(ขาดทุน)เบ็ดเสร็จรวมสำหรับปี</t>
  </si>
  <si>
    <t>กำไร(ขาดทุน)เบ็ดเสร็จอื่นสำหรับปี - สุทธิจากภาษี</t>
  </si>
  <si>
    <t xml:space="preserve">               พนักงานที่กำหนดไว้</t>
  </si>
  <si>
    <t xml:space="preserve">          ผลกำไร(ขาดทุน)จากการวัดมูลค่าใหม่ของผลประโยชน์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</si>
  <si>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</si>
  <si>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</si>
  <si>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>กำไร(ขาดทุน)สำหรับปี</t>
  </si>
  <si>
    <t>กำไร(ขาดทุน)สำหรับปีจากการดำเนินงานที่ยกเลิก</t>
  </si>
  <si>
    <t>กำไร(ขาดทุน)สำหรับปีจากการดำเนินงานต่อเนื่อง</t>
  </si>
  <si>
    <t xml:space="preserve">ค่าใช้จ่ายภาษีเงินได้ </t>
  </si>
  <si>
    <t xml:space="preserve">กำไร(ขาดทุน)ก่อนภาษีเงินได้ </t>
  </si>
  <si>
    <t xml:space="preserve">ต้นทุนทางการเงิน </t>
  </si>
  <si>
    <t>กำไร(ขาดทุน)ก่อนต้นทุนทางการเงินและภาษีเงินได้</t>
  </si>
  <si>
    <t>ค่าใช้จ่ายในการบริหาร</t>
  </si>
  <si>
    <t xml:space="preserve">กำไรก่อนค่าใช้จ่าย </t>
  </si>
  <si>
    <t xml:space="preserve">รายได้อื่น </t>
  </si>
  <si>
    <t>กำไรขั้นต้น</t>
  </si>
  <si>
    <t>ต้นทุนจากการรับเหมาก่อสร้าง</t>
  </si>
  <si>
    <t>รายได้จากการรับเหมาก่อสร้าง</t>
  </si>
  <si>
    <t xml:space="preserve">สำหรับปี สิ้นสุดวันที่ 31 ธันวาคม 2565 </t>
  </si>
  <si>
    <t>งบกำไรขาดทุนเบ็ดเสร็จ</t>
  </si>
  <si>
    <t>ยอดคงเหลือ ณ วันที่ 31 ธันวาคม 2565</t>
  </si>
  <si>
    <t xml:space="preserve">        กำไร(ขาดทุน)เบ็ดเสร็จรวมสำหรับปี</t>
  </si>
  <si>
    <t xml:space="preserve">        กำไร(ขาดทุน)เบ็ดเสร็จอื่น</t>
  </si>
  <si>
    <t xml:space="preserve">        กำไร(ขาดทุน)สำหรับปี</t>
  </si>
  <si>
    <r>
      <t xml:space="preserve">        </t>
    </r>
    <r>
      <rPr>
        <sz val="15"/>
        <rFont val="Angsana New"/>
        <family val="1"/>
      </rPr>
      <t>จัดสรรสำรองตามกฎหมาย</t>
    </r>
  </si>
  <si>
    <r>
      <t xml:space="preserve">        </t>
    </r>
    <r>
      <rPr>
        <sz val="15"/>
        <rFont val="Angsana New"/>
        <family val="1"/>
      </rPr>
      <t>เพิ่ม(ลด)จากบริษัทย่อยเลิกกิจการ</t>
    </r>
  </si>
  <si>
    <t xml:space="preserve">        เงินปันผลจ่ายระหว่างกาล</t>
  </si>
  <si>
    <t xml:space="preserve">        เงินปันผลจ่าย</t>
  </si>
  <si>
    <r>
      <t xml:space="preserve">        </t>
    </r>
    <r>
      <rPr>
        <sz val="15"/>
        <rFont val="Angsana New"/>
        <family val="1"/>
      </rPr>
      <t>เพิ่มทุน</t>
    </r>
  </si>
  <si>
    <t xml:space="preserve">       ออกหุ้นสามัญในบริษัทย่อย</t>
  </si>
  <si>
    <t>ยอดคงเหลือ ณ วันที่ 31 ธันวาคม 2564</t>
  </si>
  <si>
    <t>ยอดคงเหลือ ณ วันที่ 1 มกราคม 2564</t>
  </si>
  <si>
    <t>ผู้ถือหุ้น</t>
  </si>
  <si>
    <t>อำนาจควบคุม</t>
  </si>
  <si>
    <t>ของบริษัทใหญ่</t>
  </si>
  <si>
    <t>ยังไม่ได้จัดสรร</t>
  </si>
  <si>
    <t>สัดส่วนเงินลงทุน</t>
  </si>
  <si>
    <t>การควบคุมเดียวกัน</t>
  </si>
  <si>
    <t>ชำระแล้ว</t>
  </si>
  <si>
    <t>รวมส่วนของ</t>
  </si>
  <si>
    <t>ส่วนได้เสียที่ไม่มี</t>
  </si>
  <si>
    <t>รวมส่วนที่เป็น</t>
  </si>
  <si>
    <t>จัดสรรแล้ว</t>
  </si>
  <si>
    <t>จากการเปลี่ยนแปลง</t>
  </si>
  <si>
    <t>รวมธุรกิจภายใต้</t>
  </si>
  <si>
    <t>ทุนที่</t>
  </si>
  <si>
    <t>ส่วนที่เป็นของ</t>
  </si>
  <si>
    <t>กำไรสะสม</t>
  </si>
  <si>
    <t>กำไรที่ยังไม่เกิดขึ้น</t>
  </si>
  <si>
    <t>ส่วนต่างจากการ</t>
  </si>
  <si>
    <t>ส่วนที่เป็นของบริษัทใหญ่</t>
  </si>
  <si>
    <t>งบการเงินรวม  (บาท)</t>
  </si>
  <si>
    <t>งบแสดงการเปลี่ยนแปลงส่วนของผู้ถือหุ้น</t>
  </si>
  <si>
    <t xml:space="preserve">        จัดสรรสำรองตามกฎหมาย</t>
  </si>
  <si>
    <t xml:space="preserve">        เพิ่มทุน</t>
  </si>
  <si>
    <t xml:space="preserve">        กำไร(ขาดทุน)เบ็ดเสร็จอื่นสำหรับปี</t>
  </si>
  <si>
    <t xml:space="preserve">          (         นายภูมิสัน  โรจน์เลิศจรรยา และ นายศรันย์  โรจน์เลิศจรรยา         )</t>
  </si>
  <si>
    <t>(ลงชื่อ)..........................................................................................................กรรมการตามอำนาจหนังสือรับรองบริษัท</t>
  </si>
  <si>
    <t>การเปิดเผยข้อมูลเกี่ยวกับกระแสเงินสดเพิ่มเติมดูหมายเหตุประกอบงบการเงินข้อ 28</t>
  </si>
  <si>
    <t>เงินสดและรายการเทียบเท่าเงินสด ณ วันที่ 31 ธันวาคม</t>
  </si>
  <si>
    <t xml:space="preserve">         ณ วันเลิกกิจการ</t>
  </si>
  <si>
    <t xml:space="preserve">หัก   : เงินสดและรายการเทียบเท่าเงินคงเหลือในบริษัทย่อย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</si>
  <si>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</si>
  <si>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เพิ่มขึ้น(ลดลง)สุทธิ</t>
  </si>
  <si>
    <t>เงินสดสุทธิได้มาจาก(ใช้ไปใน)กิจกรรมจัดหาเงิน</t>
  </si>
  <si>
    <t xml:space="preserve">       จากการออกหุ้นสามัญของบริษัทย่อย</t>
  </si>
  <si>
    <t xml:space="preserve">เงินสดรับจากส่วนได้เสียที่ไม่มีอำนาจควบคุม   </t>
  </si>
  <si>
    <t>เงินสดรับจากการเพิ่มทุน</t>
  </si>
  <si>
    <t>เงินสดจ่ายเงินปันผล</t>
  </si>
  <si>
    <t>เงินสดจ่ายเจ้าหนี้ตามสัญญาเช่า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</si>
  <si>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</si>
  <si>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</si>
  <si>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เงินสดรับ(จ่าย)เงินฝากประจำมีภาระผูกพัน</t>
  </si>
  <si>
    <t>เงินสดรับจากดอกเบี้ยรับ</t>
  </si>
  <si>
    <t>เงินสดจ่ายซื้อสินทรัพย์ไม่มีตัวตนอื่น</t>
  </si>
  <si>
    <t>เงินสดรับจากการขายอสังหาริมทรัพย์เพื่อการลงทุน</t>
  </si>
  <si>
    <t>เงินสดรับจากการขายสินทรัพย์ถาวร</t>
  </si>
  <si>
    <t>เงินสดจ่ายซื้อสินทรัพย์ถาวร</t>
  </si>
  <si>
    <t>เงินสดรับจากการเลิกกิจการบริษัทย่อยและกิจการร่วมค้า</t>
  </si>
  <si>
    <t>เงินลงทุนในบริษัทย่อย</t>
  </si>
  <si>
    <t xml:space="preserve">เงินให้กู้ยืมระยะสั้นแก่กิจการที่เกี่ยวข้องกัน 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</si>
  <si>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</si>
  <si>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</si>
  <si>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จ่ายภาษีเงินได้นิติบุคคล</t>
  </si>
  <si>
    <t>รับคืนภาษีเงินได้นิติบุคคล</t>
  </si>
  <si>
    <t xml:space="preserve">จ่ายดอกเบี้ย </t>
  </si>
  <si>
    <t>เงินสดรับ(จ่าย)จากการดำเนินงาน</t>
  </si>
  <si>
    <t xml:space="preserve">     หนี้สินจากการดำเนินงาน(เพิ่มขึ้น)ลดลง</t>
  </si>
  <si>
    <t>จ่ายผลประโยชน์พนักงาน</t>
  </si>
  <si>
    <t>เจ้าหนี้เงินประกันผลงาน</t>
  </si>
  <si>
    <t>เงินรับล่วงหน้าจากลูกค้า</t>
  </si>
  <si>
    <t>เจ้าหนี้การค้าและเจ้าหนี้หมุนเวียนอื่น</t>
  </si>
  <si>
    <t xml:space="preserve">     การเปลี่ยนแปลงในส่วนประกอบของหนี้สินดำเนินงานเพิ่มขึ้น(ลดลง)</t>
  </si>
  <si>
    <t>งบกระแสเงินสด (ต่อ)</t>
  </si>
  <si>
    <t xml:space="preserve">     สินทรัพย์จากการดำเนินงาน(เพิ่มขึ้น)ลดลง</t>
  </si>
  <si>
    <t>สินทรัพย์ไม่หมุนเวียนอื่น</t>
  </si>
  <si>
    <t>สินทรัพย์ที่เกิดจากสัญญา - ไม่หมุนเวียน</t>
  </si>
  <si>
    <t>สินทรัพย์ทางการเงินหมุนเวียนอื่น</t>
  </si>
  <si>
    <t>สินค้าคงเหลือ</t>
  </si>
  <si>
    <t>สินทรัพย์ที่เกิดจากสัญญา - หมุนเวียน</t>
  </si>
  <si>
    <t>ลูกหนี้การค้าและลูกหนี้หมุนเวียนอื่น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</si>
  <si>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</si>
  <si>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              ในสินทรัพย์และหนี้สินดำเนินงาน</t>
  </si>
  <si>
    <t xml:space="preserve">     กำไรจากการดำเนินงานงานก่อนการเปลียนแปลง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</si>
  <si>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</si>
  <si>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</si>
  <si>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ค่าใช้จ่ายต้องห้าม</t>
  </si>
  <si>
    <t>ดอกเบี้ยรับ</t>
  </si>
  <si>
    <t>โอนกลับค่าเผื่อด้อยค่าอสังหาริมทรัพย์เพื่อการลงทุน</t>
  </si>
  <si>
    <t>โอนกลับค่าเผื่อด้อยค่าเงินลงทุน</t>
  </si>
  <si>
    <t>หนี้สงสัยจะสูญ</t>
  </si>
  <si>
    <t>ขาดทุนจากการเลิกใช้ทรัพย์สินชำรุด</t>
  </si>
  <si>
    <t>ขาดทุนจากการเลิกกิจการบริษัทย่อยและกิจการร่วมค้า</t>
  </si>
  <si>
    <t>กำไรจากการขายสินทรัพย์ถาวร</t>
  </si>
  <si>
    <t>กำไรจากการขายอสังหาริมทรัพย์เพื่อการลงทุน</t>
  </si>
  <si>
    <t>กำไรจากการขายสินทรัพย์ทางการเงินหมุนเวียนอื่น</t>
  </si>
  <si>
    <t>กำไรจากการปรับมูลค่ายุติธรรม</t>
  </si>
  <si>
    <t>ค่าเสื่อมราคาอสังหาริมทรัพย์เพื่อการลงทุน</t>
  </si>
  <si>
    <t>สินทรัพย์ไม่มีตัวตนอื่นตัดจ่าย</t>
  </si>
  <si>
    <t>ค่าเสื่อมราคาสินทรัพย์สิทธิการใช้</t>
  </si>
  <si>
    <t>ค่าเสื่อมราคาที่ดิน อาคารและอุปกรณ์</t>
  </si>
  <si>
    <t>การปรับปรุงค่าใช้จ่ายภาษีเงินได้</t>
  </si>
  <si>
    <t xml:space="preserve">     ปรับกระทบกำไร(ขาดทุน) เป็นเงินสดรับ (จ่าย) จากกิจกรรมดำเนินงาน</t>
  </si>
  <si>
    <t xml:space="preserve">     การดำเนินงานที่ยกเลิก</t>
  </si>
  <si>
    <t xml:space="preserve">     การดำเนินงานต่อเนื่อง</t>
  </si>
  <si>
    <t xml:space="preserve">     กำไร(ขาดทุน)สำหรับปี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</si>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</sst>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ack]\(#,##0.00\)"/>
    <numFmt numFmtId="165" formatCode="_(* #,##0.00_);_(* \(#,##0.00\);_(* &quot;-&quot;??_);_(@_)"/>
    <numFmt numFmtId="166" formatCode="#,##0.00_);[Blue]\(#,##0.00\)"/>
    <numFmt numFmtId="167" formatCode="#,##0.00000_);[Black]\(#,##0.00000\)"/>
    <numFmt numFmtId="168" formatCode="_(* #,##0_);_(* \(#,##0\);_(* &quot;-&quot;??_);_(@_)"/>
    <numFmt numFmtId="169" formatCode="#,##0.0000_);[Black]\(#,##0.0000\)"/>
    <numFmt numFmtId="170" formatCode="#,##0.00;\(#,##0.00\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3"/>
      <color theme="1"/>
      <name val="Arial"/>
      <family val="2"/>
    </font>
    <font>
      <sz val="13"/>
      <color rgb="FF000000"/>
      <name val="Arial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b/>
      <sz val="13"/>
      <color theme="1"/>
      <name val="Angsana New"/>
      <family val="1"/>
    </font>
    <font>
      <b/>
      <sz val="13"/>
      <color rgb="FF000000"/>
      <name val="Angsana New"/>
      <family val="1"/>
    </font>
    <font>
      <sz val="13"/>
      <name val="Angsana New"/>
      <family val="1"/>
    </font>
    <font>
      <sz val="13"/>
      <name val="Arial"/>
      <family val="2"/>
    </font>
    <font>
      <sz val="14"/>
      <name val="Angsana New"/>
      <family val="1"/>
    </font>
    <font>
      <sz val="10"/>
      <name val="ApFont"/>
      <charset val="222"/>
    </font>
    <font>
      <strike/>
      <sz val="14"/>
      <name val="Angsana New"/>
      <family val="1"/>
    </font>
    <font>
      <sz val="14"/>
      <color rgb="FF000000"/>
      <name val="Angsana New"/>
      <family val="1"/>
    </font>
    <font>
      <b/>
      <sz val="14"/>
      <name val="Angsana New"/>
      <family val="1"/>
    </font>
    <font>
      <sz val="15"/>
      <name val="Arial"/>
      <family val="2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</font>
    <font>
      <b/>
      <sz val="15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6" fillId="0" borderId="0" applyFont="0" applyFill="0" applyBorder="0" applyAlignment="0" applyProtection="0"/>
    <xf numFmtId="0" fontId="28" fillId="0" borderId="0"/>
  </cellStyleXfs>
  <cellXfs count="190">
    <xf numFmtId="0" fontId="0" fillId="0" borderId="0" xfId="0"/>
    <xf numFmtId="0" fontId="2" fillId="0" borderId="0" xfId="1" applyFont="1"/>
    <xf numFmtId="0" fontId="3" fillId="0" borderId="0" xfId="1" applyFont="1"/>
    <xf numFmtId="43" fontId="2" fillId="0" borderId="0" xfId="1" applyNumberFormat="1" applyFont="1"/>
    <xf numFmtId="164" fontId="4" fillId="0" borderId="0" xfId="1" applyNumberFormat="1" applyFont="1"/>
    <xf numFmtId="165" fontId="4" fillId="0" borderId="0" xfId="1" applyNumberFormat="1" applyFont="1"/>
    <xf numFmtId="0" fontId="4" fillId="0" borderId="0" xfId="1" applyFont="1"/>
    <xf numFmtId="165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164" fontId="5" fillId="0" borderId="0" xfId="1" applyNumberFormat="1" applyFont="1"/>
    <xf numFmtId="165" fontId="6" fillId="0" borderId="0" xfId="1" applyNumberFormat="1" applyFont="1"/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164" fontId="6" fillId="0" borderId="0" xfId="1" applyNumberFormat="1" applyFont="1"/>
    <xf numFmtId="164" fontId="5" fillId="0" borderId="0" xfId="1" applyNumberFormat="1" applyFont="1" applyAlignment="1">
      <alignment horizontal="left"/>
    </xf>
    <xf numFmtId="165" fontId="2" fillId="0" borderId="0" xfId="1" applyNumberFormat="1" applyFont="1"/>
    <xf numFmtId="164" fontId="7" fillId="0" borderId="0" xfId="1" applyNumberFormat="1" applyFont="1"/>
    <xf numFmtId="164" fontId="8" fillId="0" borderId="0" xfId="1" applyNumberFormat="1" applyFont="1" applyAlignment="1">
      <alignment horizontal="left"/>
    </xf>
    <xf numFmtId="165" fontId="4" fillId="0" borderId="1" xfId="1" applyNumberFormat="1" applyFont="1" applyBorder="1"/>
    <xf numFmtId="164" fontId="4" fillId="0" borderId="1" xfId="1" applyNumberFormat="1" applyFont="1" applyBorder="1"/>
    <xf numFmtId="165" fontId="4" fillId="0" borderId="2" xfId="1" applyNumberFormat="1" applyFont="1" applyBorder="1"/>
    <xf numFmtId="164" fontId="4" fillId="0" borderId="2" xfId="1" applyNumberFormat="1" applyFont="1" applyBorder="1"/>
    <xf numFmtId="164" fontId="7" fillId="0" borderId="0" xfId="1" applyNumberFormat="1" applyFont="1" applyAlignment="1">
      <alignment horizontal="left"/>
    </xf>
    <xf numFmtId="164" fontId="8" fillId="0" borderId="0" xfId="1" applyNumberFormat="1" applyFont="1"/>
    <xf numFmtId="164" fontId="4" fillId="0" borderId="3" xfId="1" applyNumberFormat="1" applyFont="1" applyBorder="1"/>
    <xf numFmtId="164" fontId="4" fillId="0" borderId="0" xfId="1" applyNumberFormat="1" applyFont="1" applyAlignment="1">
      <alignment horizontal="left"/>
    </xf>
    <xf numFmtId="43" fontId="4" fillId="0" borderId="0" xfId="2" applyFont="1" applyFill="1" applyBorder="1"/>
    <xf numFmtId="164" fontId="9" fillId="0" borderId="3" xfId="1" applyNumberFormat="1" applyFont="1" applyBorder="1"/>
    <xf numFmtId="0" fontId="4" fillId="0" borderId="0" xfId="1" quotePrefix="1" applyFont="1" applyAlignment="1">
      <alignment horizontal="center"/>
    </xf>
    <xf numFmtId="164" fontId="4" fillId="0" borderId="4" xfId="1" applyNumberFormat="1" applyFont="1" applyBorder="1"/>
    <xf numFmtId="165" fontId="9" fillId="0" borderId="0" xfId="1" applyNumberFormat="1" applyFont="1"/>
    <xf numFmtId="165" fontId="7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37" fontId="4" fillId="0" borderId="0" xfId="1" applyNumberFormat="1" applyFont="1"/>
    <xf numFmtId="164" fontId="4" fillId="0" borderId="0" xfId="1" applyNumberFormat="1" applyFont="1" applyAlignment="1">
      <alignment horizontal="right"/>
    </xf>
    <xf numFmtId="4" fontId="2" fillId="0" borderId="0" xfId="1" applyNumberFormat="1" applyFont="1"/>
    <xf numFmtId="0" fontId="4" fillId="0" borderId="0" xfId="1" applyFont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5" fillId="0" borderId="2" xfId="1" applyNumberFormat="1" applyFont="1" applyBorder="1" applyAlignment="1">
      <alignment horizontal="right"/>
    </xf>
    <xf numFmtId="43" fontId="5" fillId="0" borderId="0" xfId="2" applyFont="1" applyFill="1" applyBorder="1"/>
    <xf numFmtId="165" fontId="5" fillId="0" borderId="0" xfId="1" applyNumberFormat="1" applyFont="1"/>
    <xf numFmtId="0" fontId="11" fillId="0" borderId="0" xfId="3" applyFont="1"/>
    <xf numFmtId="164" fontId="11" fillId="0" borderId="0" xfId="3" applyNumberFormat="1" applyFont="1"/>
    <xf numFmtId="165" fontId="11" fillId="0" borderId="0" xfId="3" applyNumberFormat="1" applyFont="1"/>
    <xf numFmtId="0" fontId="11" fillId="0" borderId="0" xfId="3" applyFont="1" applyAlignment="1">
      <alignment horizontal="left"/>
    </xf>
    <xf numFmtId="0" fontId="11" fillId="0" borderId="0" xfId="1" applyFont="1" applyAlignment="1">
      <alignment horizontal="left"/>
    </xf>
    <xf numFmtId="165" fontId="11" fillId="0" borderId="0" xfId="3" applyNumberFormat="1" applyFont="1" applyAlignment="1">
      <alignment horizontal="left"/>
    </xf>
    <xf numFmtId="0" fontId="11" fillId="0" borderId="0" xfId="3" applyFont="1" applyAlignment="1">
      <alignment horizontal="center"/>
    </xf>
    <xf numFmtId="43" fontId="11" fillId="0" borderId="0" xfId="2" applyFont="1" applyFill="1" applyBorder="1"/>
    <xf numFmtId="164" fontId="11" fillId="0" borderId="0" xfId="3" applyNumberFormat="1" applyFont="1" applyAlignment="1">
      <alignment horizontal="left"/>
    </xf>
    <xf numFmtId="167" fontId="11" fillId="0" borderId="0" xfId="3" applyNumberFormat="1" applyFont="1"/>
    <xf numFmtId="168" fontId="11" fillId="0" borderId="0" xfId="3" applyNumberFormat="1" applyFont="1"/>
    <xf numFmtId="169" fontId="11" fillId="0" borderId="5" xfId="3" applyNumberFormat="1" applyFont="1" applyBorder="1" applyAlignment="1">
      <alignment horizontal="right"/>
    </xf>
    <xf numFmtId="169" fontId="11" fillId="0" borderId="0" xfId="3" applyNumberFormat="1" applyFont="1"/>
    <xf numFmtId="0" fontId="11" fillId="0" borderId="0" xfId="1" quotePrefix="1" applyFont="1" applyAlignment="1">
      <alignment horizontal="center"/>
    </xf>
    <xf numFmtId="39" fontId="11" fillId="0" borderId="0" xfId="4" applyNumberFormat="1" applyFont="1" applyAlignment="1">
      <alignment horizontal="left"/>
    </xf>
    <xf numFmtId="169" fontId="11" fillId="0" borderId="0" xfId="3" applyNumberFormat="1" applyFont="1" applyAlignment="1">
      <alignment horizontal="right"/>
    </xf>
    <xf numFmtId="165" fontId="13" fillId="0" borderId="0" xfId="3" applyNumberFormat="1" applyFont="1"/>
    <xf numFmtId="164" fontId="13" fillId="0" borderId="0" xfId="3" applyNumberFormat="1" applyFont="1"/>
    <xf numFmtId="165" fontId="11" fillId="0" borderId="1" xfId="3" applyNumberFormat="1" applyFont="1" applyBorder="1"/>
    <xf numFmtId="164" fontId="11" fillId="0" borderId="1" xfId="3" applyNumberFormat="1" applyFont="1" applyBorder="1"/>
    <xf numFmtId="39" fontId="11" fillId="0" borderId="0" xfId="3" applyNumberFormat="1" applyFont="1"/>
    <xf numFmtId="39" fontId="11" fillId="0" borderId="0" xfId="3" applyNumberFormat="1" applyFont="1" applyAlignment="1">
      <alignment horizontal="center"/>
    </xf>
    <xf numFmtId="39" fontId="11" fillId="0" borderId="0" xfId="3" applyNumberFormat="1" applyFont="1" applyAlignment="1">
      <alignment horizontal="left"/>
    </xf>
    <xf numFmtId="164" fontId="11" fillId="0" borderId="3" xfId="3" applyNumberFormat="1" applyFont="1" applyBorder="1"/>
    <xf numFmtId="164" fontId="11" fillId="0" borderId="0" xfId="1" applyNumberFormat="1" applyFont="1"/>
    <xf numFmtId="164" fontId="11" fillId="0" borderId="6" xfId="1" applyNumberFormat="1" applyFont="1" applyBorder="1"/>
    <xf numFmtId="164" fontId="11" fillId="0" borderId="6" xfId="3" applyNumberFormat="1" applyFont="1" applyBorder="1"/>
    <xf numFmtId="165" fontId="11" fillId="0" borderId="3" xfId="3" applyNumberFormat="1" applyFont="1" applyBorder="1"/>
    <xf numFmtId="164" fontId="14" fillId="0" borderId="0" xfId="3" applyNumberFormat="1" applyFont="1"/>
    <xf numFmtId="165" fontId="11" fillId="0" borderId="7" xfId="3" applyNumberFormat="1" applyFont="1" applyBorder="1"/>
    <xf numFmtId="164" fontId="11" fillId="0" borderId="7" xfId="3" applyNumberFormat="1" applyFont="1" applyBorder="1"/>
    <xf numFmtId="164" fontId="11" fillId="0" borderId="0" xfId="3" applyNumberFormat="1" applyFont="1" applyAlignment="1">
      <alignment horizontal="center"/>
    </xf>
    <xf numFmtId="165" fontId="15" fillId="0" borderId="0" xfId="3" quotePrefix="1" applyNumberFormat="1" applyFont="1" applyAlignment="1">
      <alignment horizontal="center"/>
    </xf>
    <xf numFmtId="49" fontId="15" fillId="0" borderId="0" xfId="3" applyNumberFormat="1" applyFont="1" applyAlignment="1">
      <alignment horizontal="center"/>
    </xf>
    <xf numFmtId="164" fontId="1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164" fontId="15" fillId="0" borderId="0" xfId="3" applyNumberFormat="1" applyFont="1"/>
    <xf numFmtId="0" fontId="16" fillId="0" borderId="0" xfId="1" applyFont="1"/>
    <xf numFmtId="164" fontId="17" fillId="0" borderId="0" xfId="1" applyNumberFormat="1" applyFont="1"/>
    <xf numFmtId="164" fontId="18" fillId="0" borderId="0" xfId="3" applyNumberFormat="1" applyFont="1"/>
    <xf numFmtId="0" fontId="18" fillId="0" borderId="0" xfId="3" applyFont="1" applyAlignment="1">
      <alignment horizontal="left"/>
    </xf>
    <xf numFmtId="0" fontId="16" fillId="0" borderId="0" xfId="3" applyFont="1"/>
    <xf numFmtId="0" fontId="17" fillId="0" borderId="0" xfId="1" applyFont="1" applyAlignment="1">
      <alignment horizontal="left"/>
    </xf>
    <xf numFmtId="0" fontId="18" fillId="0" borderId="0" xfId="3" applyFont="1" applyAlignment="1">
      <alignment horizontal="center"/>
    </xf>
    <xf numFmtId="164" fontId="17" fillId="0" borderId="0" xfId="1" applyNumberFormat="1" applyFont="1" applyAlignment="1">
      <alignment horizontal="left"/>
    </xf>
    <xf numFmtId="43" fontId="17" fillId="0" borderId="0" xfId="2" applyFont="1" applyFill="1" applyBorder="1"/>
    <xf numFmtId="165" fontId="16" fillId="0" borderId="0" xfId="1" applyNumberFormat="1" applyFont="1"/>
    <xf numFmtId="165" fontId="17" fillId="0" borderId="0" xfId="1" applyNumberFormat="1" applyFont="1"/>
    <xf numFmtId="11" fontId="17" fillId="0" borderId="0" xfId="1" applyNumberFormat="1" applyFont="1"/>
    <xf numFmtId="164" fontId="17" fillId="0" borderId="1" xfId="1" applyNumberFormat="1" applyFont="1" applyBorder="1"/>
    <xf numFmtId="164" fontId="17" fillId="0" borderId="4" xfId="1" applyNumberFormat="1" applyFont="1" applyBorder="1"/>
    <xf numFmtId="164" fontId="17" fillId="0" borderId="3" xfId="1" applyNumberFormat="1" applyFont="1" applyBorder="1"/>
    <xf numFmtId="0" fontId="17" fillId="0" borderId="0" xfId="1" applyFont="1" applyAlignment="1">
      <alignment horizontal="center"/>
    </xf>
    <xf numFmtId="164" fontId="18" fillId="0" borderId="0" xfId="1" applyNumberFormat="1" applyFont="1"/>
    <xf numFmtId="0" fontId="17" fillId="0" borderId="0" xfId="1" applyFont="1"/>
    <xf numFmtId="4" fontId="17" fillId="0" borderId="0" xfId="1" applyNumberFormat="1" applyFont="1"/>
    <xf numFmtId="164" fontId="17" fillId="0" borderId="7" xfId="1" applyNumberFormat="1" applyFont="1" applyBorder="1"/>
    <xf numFmtId="164" fontId="17" fillId="0" borderId="3" xfId="1" applyNumberFormat="1" applyFont="1" applyBorder="1" applyAlignment="1">
      <alignment horizontal="center"/>
    </xf>
    <xf numFmtId="164" fontId="17" fillId="0" borderId="0" xfId="1" applyNumberFormat="1" applyFont="1" applyAlignment="1">
      <alignment horizontal="center"/>
    </xf>
    <xf numFmtId="164" fontId="17" fillId="0" borderId="0" xfId="1" applyNumberFormat="1" applyFont="1" applyAlignment="1">
      <alignment horizontal="right"/>
    </xf>
    <xf numFmtId="0" fontId="21" fillId="0" borderId="0" xfId="1" applyFont="1"/>
    <xf numFmtId="165" fontId="21" fillId="0" borderId="0" xfId="1" applyNumberFormat="1" applyFont="1"/>
    <xf numFmtId="164" fontId="21" fillId="0" borderId="0" xfId="1" applyNumberFormat="1" applyFont="1"/>
    <xf numFmtId="164" fontId="21" fillId="0" borderId="0" xfId="1" applyNumberFormat="1" applyFont="1" applyAlignment="1">
      <alignment horizontal="left"/>
    </xf>
    <xf numFmtId="164" fontId="21" fillId="0" borderId="0" xfId="3" applyNumberFormat="1" applyFont="1"/>
    <xf numFmtId="0" fontId="21" fillId="0" borderId="0" xfId="3" applyFont="1" applyAlignment="1">
      <alignment horizontal="left"/>
    </xf>
    <xf numFmtId="0" fontId="21" fillId="0" borderId="0" xfId="3" applyFont="1"/>
    <xf numFmtId="0" fontId="21" fillId="0" borderId="0" xfId="1" applyFont="1" applyAlignment="1">
      <alignment horizontal="left"/>
    </xf>
    <xf numFmtId="164" fontId="21" fillId="0" borderId="0" xfId="1" applyNumberFormat="1" applyFont="1" applyAlignment="1">
      <alignment horizontal="center"/>
    </xf>
    <xf numFmtId="0" fontId="21" fillId="0" borderId="0" xfId="3" applyFont="1" applyAlignment="1">
      <alignment horizontal="center"/>
    </xf>
    <xf numFmtId="43" fontId="21" fillId="0" borderId="0" xfId="2" applyFont="1" applyFill="1" applyBorder="1"/>
    <xf numFmtId="164" fontId="21" fillId="0" borderId="1" xfId="1" applyNumberFormat="1" applyFont="1" applyBorder="1"/>
    <xf numFmtId="164" fontId="19" fillId="0" borderId="0" xfId="1" applyNumberFormat="1" applyFont="1"/>
    <xf numFmtId="164" fontId="22" fillId="0" borderId="0" xfId="1" applyNumberFormat="1" applyFont="1"/>
    <xf numFmtId="165" fontId="22" fillId="0" borderId="0" xfId="1" applyNumberFormat="1" applyFont="1"/>
    <xf numFmtId="164" fontId="21" fillId="0" borderId="3" xfId="1" applyNumberFormat="1" applyFont="1" applyBorder="1"/>
    <xf numFmtId="0" fontId="21" fillId="0" borderId="0" xfId="1" applyFont="1" applyAlignment="1">
      <alignment horizontal="center"/>
    </xf>
    <xf numFmtId="164" fontId="21" fillId="0" borderId="7" xfId="1" applyNumberFormat="1" applyFont="1" applyBorder="1"/>
    <xf numFmtId="11" fontId="21" fillId="0" borderId="0" xfId="1" applyNumberFormat="1" applyFont="1"/>
    <xf numFmtId="164" fontId="21" fillId="0" borderId="3" xfId="1" applyNumberFormat="1" applyFont="1" applyBorder="1" applyAlignment="1">
      <alignment horizontal="center"/>
    </xf>
    <xf numFmtId="164" fontId="21" fillId="0" borderId="0" xfId="1" applyNumberFormat="1" applyFont="1" applyAlignment="1">
      <alignment horizontal="right"/>
    </xf>
    <xf numFmtId="164" fontId="21" fillId="0" borderId="2" xfId="1" applyNumberFormat="1" applyFont="1" applyBorder="1"/>
    <xf numFmtId="164" fontId="21" fillId="0" borderId="2" xfId="1" applyNumberFormat="1" applyFont="1" applyBorder="1" applyAlignment="1">
      <alignment horizontal="center"/>
    </xf>
    <xf numFmtId="164" fontId="21" fillId="0" borderId="7" xfId="1" applyNumberFormat="1" applyFont="1" applyBorder="1" applyAlignment="1">
      <alignment horizontal="center"/>
    </xf>
    <xf numFmtId="164" fontId="23" fillId="0" borderId="3" xfId="1" applyNumberFormat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164" fontId="23" fillId="0" borderId="0" xfId="1" applyNumberFormat="1" applyFont="1"/>
    <xf numFmtId="164" fontId="23" fillId="0" borderId="3" xfId="1" applyNumberFormat="1" applyFont="1" applyBorder="1"/>
    <xf numFmtId="0" fontId="19" fillId="0" borderId="0" xfId="5" applyFont="1"/>
    <xf numFmtId="0" fontId="22" fillId="0" borderId="0" xfId="5" applyFont="1"/>
    <xf numFmtId="164" fontId="19" fillId="0" borderId="0" xfId="5" applyNumberFormat="1" applyFont="1"/>
    <xf numFmtId="164" fontId="22" fillId="0" borderId="0" xfId="5" applyNumberFormat="1" applyFont="1"/>
    <xf numFmtId="164" fontId="19" fillId="0" borderId="0" xfId="5" applyNumberFormat="1" applyFont="1" applyAlignment="1">
      <alignment horizontal="left"/>
    </xf>
    <xf numFmtId="164" fontId="19" fillId="0" borderId="0" xfId="3" applyNumberFormat="1" applyFont="1"/>
    <xf numFmtId="0" fontId="19" fillId="0" borderId="0" xfId="3" applyFont="1" applyAlignment="1">
      <alignment horizontal="left"/>
    </xf>
    <xf numFmtId="0" fontId="19" fillId="0" borderId="0" xfId="3" applyFont="1"/>
    <xf numFmtId="0" fontId="19" fillId="0" borderId="0" xfId="5" applyFont="1" applyAlignment="1">
      <alignment horizontal="left"/>
    </xf>
    <xf numFmtId="164" fontId="19" fillId="0" borderId="0" xfId="5" applyNumberFormat="1" applyFont="1" applyAlignment="1">
      <alignment horizontal="center"/>
    </xf>
    <xf numFmtId="0" fontId="19" fillId="0" borderId="0" xfId="3" applyFont="1" applyAlignment="1">
      <alignment horizontal="center"/>
    </xf>
    <xf numFmtId="43" fontId="22" fillId="0" borderId="0" xfId="6" applyFont="1" applyFill="1" applyBorder="1"/>
    <xf numFmtId="43" fontId="22" fillId="0" borderId="0" xfId="2" applyFont="1" applyFill="1" applyBorder="1"/>
    <xf numFmtId="164" fontId="22" fillId="0" borderId="0" xfId="7" applyNumberFormat="1" applyFont="1"/>
    <xf numFmtId="164" fontId="19" fillId="0" borderId="1" xfId="5" applyNumberFormat="1" applyFont="1" applyBorder="1"/>
    <xf numFmtId="164" fontId="24" fillId="0" borderId="1" xfId="5" applyNumberFormat="1" applyFont="1" applyBorder="1"/>
    <xf numFmtId="164" fontId="25" fillId="0" borderId="0" xfId="5" applyNumberFormat="1" applyFont="1"/>
    <xf numFmtId="164" fontId="24" fillId="0" borderId="0" xfId="5" applyNumberFormat="1" applyFont="1"/>
    <xf numFmtId="164" fontId="22" fillId="0" borderId="2" xfId="5" applyNumberFormat="1" applyFont="1" applyBorder="1"/>
    <xf numFmtId="164" fontId="19" fillId="0" borderId="2" xfId="5" applyNumberFormat="1" applyFont="1" applyBorder="1"/>
    <xf numFmtId="164" fontId="24" fillId="0" borderId="2" xfId="5" applyNumberFormat="1" applyFont="1" applyBorder="1"/>
    <xf numFmtId="170" fontId="19" fillId="0" borderId="0" xfId="5" applyNumberFormat="1" applyFont="1"/>
    <xf numFmtId="164" fontId="19" fillId="0" borderId="7" xfId="5" applyNumberFormat="1" applyFont="1" applyBorder="1"/>
    <xf numFmtId="164" fontId="24" fillId="0" borderId="7" xfId="5" applyNumberFormat="1" applyFont="1" applyBorder="1"/>
    <xf numFmtId="164" fontId="25" fillId="0" borderId="0" xfId="5" applyNumberFormat="1" applyFont="1" applyAlignment="1">
      <alignment horizontal="center"/>
    </xf>
    <xf numFmtId="164" fontId="25" fillId="0" borderId="0" xfId="5" quotePrefix="1" applyNumberFormat="1" applyFont="1" applyAlignment="1">
      <alignment horizontal="center"/>
    </xf>
    <xf numFmtId="164" fontId="22" fillId="0" borderId="0" xfId="5" applyNumberFormat="1" applyFont="1" applyAlignment="1">
      <alignment horizontal="center"/>
    </xf>
    <xf numFmtId="4" fontId="27" fillId="0" borderId="0" xfId="8" applyNumberFormat="1" applyFont="1" applyFill="1"/>
    <xf numFmtId="43" fontId="19" fillId="0" borderId="0" xfId="6" applyFont="1" applyFill="1" applyBorder="1"/>
    <xf numFmtId="43" fontId="19" fillId="0" borderId="0" xfId="5" applyNumberFormat="1" applyFont="1"/>
    <xf numFmtId="164" fontId="19" fillId="0" borderId="0" xfId="5" applyNumberFormat="1" applyFont="1" applyAlignment="1">
      <alignment horizontal="right"/>
    </xf>
    <xf numFmtId="164" fontId="22" fillId="0" borderId="0" xfId="5" applyNumberFormat="1" applyFont="1" applyAlignment="1">
      <alignment horizontal="right"/>
    </xf>
    <xf numFmtId="39" fontId="19" fillId="0" borderId="0" xfId="9" applyNumberFormat="1" applyFont="1" applyAlignment="1">
      <alignment horizontal="left" indent="2"/>
    </xf>
    <xf numFmtId="164" fontId="19" fillId="0" borderId="0" xfId="5" applyNumberFormat="1" applyFont="1" applyAlignment="1">
      <alignment horizontal="left" indent="2"/>
    </xf>
    <xf numFmtId="164" fontId="27" fillId="0" borderId="0" xfId="5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0" fontId="2" fillId="0" borderId="0" xfId="1" applyFont="1"/>
    <xf numFmtId="164" fontId="7" fillId="0" borderId="3" xfId="1" applyNumberFormat="1" applyFont="1" applyBorder="1" applyAlignment="1">
      <alignment horizontal="center"/>
    </xf>
    <xf numFmtId="0" fontId="10" fillId="0" borderId="3" xfId="1" applyFont="1" applyBorder="1"/>
    <xf numFmtId="164" fontId="4" fillId="0" borderId="0" xfId="1" quotePrefix="1" applyNumberFormat="1" applyFont="1" applyAlignment="1">
      <alignment horizontal="center"/>
    </xf>
    <xf numFmtId="164" fontId="15" fillId="0" borderId="0" xfId="3" applyNumberFormat="1" applyFont="1" applyAlignment="1">
      <alignment horizontal="center"/>
    </xf>
    <xf numFmtId="164" fontId="15" fillId="0" borderId="3" xfId="3" applyNumberFormat="1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0" fontId="16" fillId="0" borderId="0" xfId="1" applyFont="1"/>
    <xf numFmtId="164" fontId="20" fillId="0" borderId="3" xfId="1" applyNumberFormat="1" applyFont="1" applyBorder="1" applyAlignment="1">
      <alignment horizontal="center"/>
    </xf>
    <xf numFmtId="0" fontId="16" fillId="0" borderId="3" xfId="1" applyFont="1" applyBorder="1"/>
    <xf numFmtId="164" fontId="17" fillId="0" borderId="2" xfId="1" applyNumberFormat="1" applyFont="1" applyBorder="1" applyAlignment="1">
      <alignment horizontal="center"/>
    </xf>
    <xf numFmtId="0" fontId="16" fillId="0" borderId="2" xfId="1" applyFont="1" applyBorder="1"/>
    <xf numFmtId="164" fontId="23" fillId="0" borderId="0" xfId="1" applyNumberFormat="1" applyFont="1" applyAlignment="1">
      <alignment horizontal="center"/>
    </xf>
    <xf numFmtId="0" fontId="21" fillId="0" borderId="0" xfId="1" applyFont="1"/>
    <xf numFmtId="164" fontId="25" fillId="0" borderId="0" xfId="5" applyNumberFormat="1" applyFont="1" applyAlignment="1">
      <alignment horizontal="center"/>
    </xf>
    <xf numFmtId="0" fontId="19" fillId="0" borderId="0" xfId="5" applyFont="1"/>
    <xf numFmtId="164" fontId="25" fillId="0" borderId="3" xfId="5" applyNumberFormat="1" applyFont="1" applyBorder="1" applyAlignment="1">
      <alignment horizontal="center"/>
    </xf>
    <xf numFmtId="0" fontId="19" fillId="0" borderId="3" xfId="5" applyFont="1" applyBorder="1"/>
    <xf numFmtId="164" fontId="19" fillId="0" borderId="0" xfId="5" quotePrefix="1" applyNumberFormat="1" applyFont="1" applyAlignment="1">
      <alignment horizontal="center"/>
    </xf>
  </cellXfs>
  <cellStyles count="10">
    <cellStyle name="Comma 102" xfId="8" xr:uid="{FDA77841-BD0F-41C5-A185-E1BB4B24647D}"/>
    <cellStyle name="Comma 5 6" xfId="6" xr:uid="{ADE3A06A-6C43-4D6B-AEF6-8146EF35EE14}"/>
    <cellStyle name="Normal" xfId="0" builtinId="0"/>
    <cellStyle name="Normal 2" xfId="7" xr:uid="{43390546-321D-4DE9-8F8F-49590CCDEEF7}"/>
    <cellStyle name="Normal 4 3 3" xfId="9" xr:uid="{F7866DA8-9163-45A0-BC4B-C443918D3A29}"/>
    <cellStyle name="จุลภาค 2" xfId="2" xr:uid="{D64A6F7D-45D4-4B09-8C7F-E3C76817653E}"/>
    <cellStyle name="ปกติ 2" xfId="1" xr:uid="{55BCE871-665B-4AD0-945D-297FE6A2BB23}"/>
    <cellStyle name="ปกติ 2 3 5" xfId="5" xr:uid="{80F8A0E6-F638-459E-99D1-356BE320AA9D}"/>
    <cellStyle name="ปกติ 6 80" xfId="3" xr:uid="{8B78934B-D874-411B-82F4-D440CDF86E5A}"/>
    <cellStyle name="ปกติ_bsplt new1" xfId="4" xr:uid="{87E03330-05DB-4C00-8CB9-47FB47EEC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B145E-9820-46E0-BBB6-9F768F250695}">
  <dimension ref="A1:T84"/>
  <sheetViews>
    <sheetView tabSelected="1" zoomScale="90" zoomScaleNormal="90" zoomScaleSheetLayoutView="80" workbookViewId="0">
      <selection activeCell="Q3" sqref="Q3"/>
    </sheetView>
  </sheetViews>
  <sheetFormatPr defaultColWidth="15.5546875" defaultRowHeight="15" customHeight="1"/>
  <cols>
    <col min="1" max="1" width="6.77734375" style="2" customWidth="1"/>
    <col min="2" max="3" width="10" style="1" customWidth="1"/>
    <col min="4" max="4" width="9.109375" style="1" customWidth="1"/>
    <col min="5" max="5" width="10" style="1" customWidth="1"/>
    <col min="6" max="6" width="7.6640625" style="1" bestFit="1" customWidth="1"/>
    <col min="7" max="7" width="1.21875" style="1" customWidth="1"/>
    <col min="8" max="8" width="14" style="1" customWidth="1"/>
    <col min="9" max="9" width="1.21875" style="1" customWidth="1"/>
    <col min="10" max="10" width="14" style="1" customWidth="1"/>
    <col min="11" max="11" width="1.21875" style="1" customWidth="1"/>
    <col min="12" max="12" width="14" style="1" customWidth="1"/>
    <col min="13" max="13" width="1.21875" style="1" customWidth="1"/>
    <col min="14" max="14" width="14" style="1" customWidth="1"/>
    <col min="15" max="15" width="0.6640625" style="1" customWidth="1"/>
    <col min="16" max="16" width="17.44140625" style="1" bestFit="1" customWidth="1"/>
    <col min="17" max="17" width="15.5546875" style="1"/>
    <col min="18" max="19" width="19.33203125" style="1" bestFit="1" customWidth="1"/>
    <col min="20" max="16384" width="15.5546875" style="1"/>
  </cols>
  <sheetData>
    <row r="1" spans="1:17" ht="27" customHeight="1">
      <c r="A1" s="170" t="s">
        <v>41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"/>
    </row>
    <row r="2" spans="1:17" ht="27" customHeight="1">
      <c r="A2" s="170" t="s">
        <v>66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"/>
    </row>
    <row r="3" spans="1:17" ht="27" customHeight="1">
      <c r="A3" s="170" t="s">
        <v>39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4"/>
    </row>
    <row r="4" spans="1:17" ht="27" customHeight="1">
      <c r="A4" s="9"/>
      <c r="C4" s="4"/>
      <c r="D4" s="4"/>
      <c r="E4" s="4"/>
      <c r="F4" s="4"/>
      <c r="G4" s="4"/>
      <c r="H4" s="5"/>
      <c r="I4" s="4"/>
      <c r="J4" s="4"/>
      <c r="K4" s="4"/>
      <c r="L4" s="5"/>
      <c r="M4" s="4"/>
      <c r="N4" s="4"/>
      <c r="O4" s="4"/>
      <c r="P4" s="3"/>
    </row>
    <row r="5" spans="1:17" ht="27" customHeight="1">
      <c r="A5" s="9"/>
      <c r="B5" s="4"/>
      <c r="C5" s="4"/>
      <c r="D5" s="4"/>
      <c r="E5" s="4"/>
      <c r="F5" s="4"/>
      <c r="G5" s="34"/>
      <c r="H5" s="172" t="s">
        <v>38</v>
      </c>
      <c r="I5" s="173"/>
      <c r="J5" s="173"/>
      <c r="K5" s="35"/>
      <c r="L5" s="172" t="s">
        <v>37</v>
      </c>
      <c r="M5" s="173"/>
      <c r="N5" s="173"/>
      <c r="O5" s="4"/>
      <c r="P5" s="3"/>
    </row>
    <row r="6" spans="1:17" ht="27" customHeight="1">
      <c r="A6" s="170" t="s">
        <v>65</v>
      </c>
      <c r="B6" s="171"/>
      <c r="C6" s="171"/>
      <c r="D6" s="171"/>
      <c r="E6" s="16"/>
      <c r="F6" s="35" t="s">
        <v>35</v>
      </c>
      <c r="G6" s="34"/>
      <c r="H6" s="37" t="s">
        <v>34</v>
      </c>
      <c r="I6" s="32"/>
      <c r="J6" s="37" t="s">
        <v>33</v>
      </c>
      <c r="K6" s="33"/>
      <c r="L6" s="37" t="s">
        <v>34</v>
      </c>
      <c r="M6" s="32"/>
      <c r="N6" s="37" t="s">
        <v>33</v>
      </c>
      <c r="O6" s="4"/>
    </row>
    <row r="7" spans="1:17" ht="27" customHeight="1">
      <c r="A7" s="36"/>
      <c r="B7" s="35"/>
      <c r="C7" s="35"/>
      <c r="D7" s="35"/>
      <c r="E7" s="35"/>
      <c r="F7" s="35"/>
      <c r="G7" s="34"/>
      <c r="H7" s="31"/>
      <c r="I7" s="32"/>
      <c r="J7" s="31"/>
      <c r="K7" s="33"/>
      <c r="L7" s="31"/>
      <c r="M7" s="32"/>
      <c r="N7" s="31"/>
      <c r="O7" s="4"/>
    </row>
    <row r="8" spans="1:17" ht="27" customHeight="1">
      <c r="A8" s="17" t="s">
        <v>64</v>
      </c>
      <c r="B8" s="16"/>
      <c r="C8" s="16"/>
      <c r="D8" s="16"/>
      <c r="E8" s="16"/>
      <c r="F8" s="16"/>
      <c r="G8" s="4"/>
      <c r="H8" s="5"/>
      <c r="I8" s="5"/>
      <c r="J8" s="5"/>
      <c r="K8" s="5"/>
      <c r="L8" s="5"/>
      <c r="M8" s="5"/>
      <c r="N8" s="5"/>
      <c r="O8" s="4"/>
      <c r="P8" s="15"/>
    </row>
    <row r="9" spans="1:17" ht="27" customHeight="1">
      <c r="A9" s="14" t="s">
        <v>63</v>
      </c>
      <c r="B9" s="4"/>
      <c r="C9" s="4"/>
      <c r="D9" s="4"/>
      <c r="E9" s="4"/>
      <c r="F9" s="28">
        <v>6</v>
      </c>
      <c r="G9" s="34"/>
      <c r="H9" s="5">
        <v>61656360.550000004</v>
      </c>
      <c r="I9" s="4"/>
      <c r="J9" s="5">
        <v>80525098.379999995</v>
      </c>
      <c r="K9" s="34"/>
      <c r="L9" s="46">
        <v>55308528.740000002</v>
      </c>
      <c r="M9" s="4"/>
      <c r="N9" s="5">
        <v>80287987.120000005</v>
      </c>
      <c r="O9" s="4"/>
    </row>
    <row r="10" spans="1:17" ht="27" customHeight="1">
      <c r="A10" s="14" t="s">
        <v>62</v>
      </c>
      <c r="B10" s="4"/>
      <c r="C10" s="4"/>
      <c r="D10" s="4"/>
      <c r="E10" s="4"/>
      <c r="F10" s="28">
        <v>7</v>
      </c>
      <c r="G10" s="34"/>
      <c r="H10" s="30">
        <v>341880159.27000004</v>
      </c>
      <c r="I10" s="4"/>
      <c r="J10" s="30">
        <v>326879696.92000002</v>
      </c>
      <c r="K10" s="34"/>
      <c r="L10" s="46">
        <v>341984397.32000005</v>
      </c>
      <c r="M10" s="4"/>
      <c r="N10" s="30">
        <v>326879696.92000002</v>
      </c>
      <c r="O10" s="4"/>
    </row>
    <row r="11" spans="1:17" ht="27" customHeight="1">
      <c r="A11" s="14" t="s">
        <v>61</v>
      </c>
      <c r="B11" s="4"/>
      <c r="C11" s="4"/>
      <c r="D11" s="4"/>
      <c r="E11" s="4"/>
      <c r="F11" s="28">
        <v>8</v>
      </c>
      <c r="G11" s="34"/>
      <c r="H11" s="5">
        <v>408736339.17000002</v>
      </c>
      <c r="I11" s="4"/>
      <c r="J11" s="5">
        <v>411750705.49000001</v>
      </c>
      <c r="K11" s="34"/>
      <c r="L11" s="46">
        <v>408736339.17000002</v>
      </c>
      <c r="M11" s="4"/>
      <c r="N11" s="5">
        <v>411750705.49000001</v>
      </c>
      <c r="O11" s="4"/>
      <c r="P11" s="15"/>
    </row>
    <row r="12" spans="1:17" ht="27" customHeight="1">
      <c r="A12" s="14" t="s">
        <v>60</v>
      </c>
      <c r="B12" s="4"/>
      <c r="C12" s="4"/>
      <c r="D12" s="25"/>
      <c r="E12" s="4"/>
      <c r="F12" s="28">
        <v>9</v>
      </c>
      <c r="G12" s="34"/>
      <c r="H12" s="5">
        <v>77469168.890000001</v>
      </c>
      <c r="I12" s="4"/>
      <c r="J12" s="26">
        <v>86870597.019999996</v>
      </c>
      <c r="K12" s="34"/>
      <c r="L12" s="46">
        <v>77469168.890000001</v>
      </c>
      <c r="M12" s="4"/>
      <c r="N12" s="5">
        <v>86870597.019999996</v>
      </c>
      <c r="O12" s="4"/>
    </row>
    <row r="13" spans="1:17" ht="27" customHeight="1">
      <c r="A13" s="14" t="s">
        <v>59</v>
      </c>
      <c r="B13" s="4"/>
      <c r="C13" s="4"/>
      <c r="D13" s="4"/>
      <c r="E13" s="4"/>
      <c r="F13" s="28">
        <v>10</v>
      </c>
      <c r="G13" s="34"/>
      <c r="H13" s="26">
        <v>158055758.66000003</v>
      </c>
      <c r="I13" s="4"/>
      <c r="J13" s="26">
        <v>107295597.64</v>
      </c>
      <c r="K13" s="34"/>
      <c r="L13" s="45">
        <v>158055758.66000003</v>
      </c>
      <c r="M13" s="4"/>
      <c r="N13" s="26">
        <v>105672692.05</v>
      </c>
      <c r="O13" s="4"/>
    </row>
    <row r="14" spans="1:17" ht="27" customHeight="1">
      <c r="A14" s="23"/>
      <c r="B14" s="22" t="s">
        <v>58</v>
      </c>
      <c r="C14" s="16"/>
      <c r="D14" s="16"/>
      <c r="E14" s="4"/>
      <c r="F14" s="42"/>
      <c r="G14" s="40"/>
      <c r="H14" s="43">
        <f>SUM(H9:H13)</f>
        <v>1047797786.54</v>
      </c>
      <c r="I14" s="40"/>
      <c r="J14" s="43">
        <f>SUM(J9:J13)</f>
        <v>1013321695.4499999</v>
      </c>
      <c r="K14" s="40"/>
      <c r="L14" s="44">
        <f>SUM(L9:L13)</f>
        <v>1041554192.78</v>
      </c>
      <c r="M14" s="4"/>
      <c r="N14" s="43">
        <f>SUM(N9:N13)</f>
        <v>1011461678.5999999</v>
      </c>
      <c r="O14" s="4"/>
    </row>
    <row r="15" spans="1:17" ht="27" customHeight="1">
      <c r="A15" s="17" t="s">
        <v>57</v>
      </c>
      <c r="B15" s="22"/>
      <c r="C15" s="16"/>
      <c r="D15" s="16"/>
      <c r="E15" s="4"/>
      <c r="F15" s="42"/>
      <c r="G15" s="40"/>
      <c r="H15" s="5"/>
      <c r="I15" s="40"/>
      <c r="J15" s="5"/>
      <c r="K15" s="40"/>
      <c r="L15" s="5"/>
      <c r="M15" s="4"/>
      <c r="N15" s="5"/>
      <c r="O15" s="4"/>
    </row>
    <row r="16" spans="1:17" ht="27" customHeight="1">
      <c r="A16" s="14" t="s">
        <v>56</v>
      </c>
      <c r="B16" s="25"/>
      <c r="C16" s="4"/>
      <c r="D16" s="4"/>
      <c r="E16" s="4"/>
      <c r="F16" s="28">
        <v>11</v>
      </c>
      <c r="G16" s="34"/>
      <c r="H16" s="4">
        <v>0</v>
      </c>
      <c r="I16" s="4"/>
      <c r="J16" s="4">
        <v>0</v>
      </c>
      <c r="K16" s="34"/>
      <c r="L16" s="4">
        <v>0</v>
      </c>
      <c r="M16" s="4"/>
      <c r="N16" s="4">
        <v>0</v>
      </c>
      <c r="O16" s="4"/>
      <c r="P16" s="41"/>
      <c r="Q16" s="41"/>
    </row>
    <row r="17" spans="1:15" ht="27" customHeight="1">
      <c r="A17" s="14" t="s">
        <v>55</v>
      </c>
      <c r="B17" s="25"/>
      <c r="C17" s="4"/>
      <c r="D17" s="4"/>
      <c r="E17" s="4"/>
      <c r="F17" s="28">
        <v>12</v>
      </c>
      <c r="G17" s="34"/>
      <c r="H17" s="4">
        <v>0</v>
      </c>
      <c r="I17" s="4"/>
      <c r="J17" s="4">
        <v>0</v>
      </c>
      <c r="K17" s="34"/>
      <c r="L17" s="5">
        <v>9999970</v>
      </c>
      <c r="M17" s="4"/>
      <c r="N17" s="5">
        <v>999700</v>
      </c>
      <c r="O17" s="4"/>
    </row>
    <row r="18" spans="1:15" ht="27" customHeight="1">
      <c r="A18" s="14" t="s">
        <v>54</v>
      </c>
      <c r="B18" s="25"/>
      <c r="C18" s="4"/>
      <c r="D18" s="4"/>
      <c r="E18" s="4"/>
      <c r="F18" s="28">
        <v>14</v>
      </c>
      <c r="G18" s="34"/>
      <c r="H18" s="5">
        <v>12545230.68</v>
      </c>
      <c r="I18" s="4"/>
      <c r="J18" s="5">
        <v>13874760</v>
      </c>
      <c r="K18" s="34"/>
      <c r="L18" s="5">
        <v>12545230.68</v>
      </c>
      <c r="M18" s="4"/>
      <c r="N18" s="5">
        <v>13874760</v>
      </c>
      <c r="O18" s="4"/>
    </row>
    <row r="19" spans="1:15" ht="27" customHeight="1">
      <c r="A19" s="14" t="s">
        <v>53</v>
      </c>
      <c r="B19" s="4"/>
      <c r="C19" s="4"/>
      <c r="D19" s="4"/>
      <c r="E19" s="4"/>
      <c r="F19" s="28">
        <v>15</v>
      </c>
      <c r="G19" s="34"/>
      <c r="H19" s="5">
        <v>173720528.99000001</v>
      </c>
      <c r="I19" s="4"/>
      <c r="J19" s="5">
        <v>195139666.33000001</v>
      </c>
      <c r="K19" s="34"/>
      <c r="L19" s="5">
        <v>173720528.99000001</v>
      </c>
      <c r="M19" s="4"/>
      <c r="N19" s="5">
        <v>195139666.33000001</v>
      </c>
      <c r="O19" s="4"/>
    </row>
    <row r="20" spans="1:15" ht="27" customHeight="1">
      <c r="A20" s="14" t="s">
        <v>52</v>
      </c>
      <c r="B20" s="4"/>
      <c r="C20" s="4"/>
      <c r="D20" s="4"/>
      <c r="E20" s="4"/>
      <c r="F20" s="28">
        <v>16</v>
      </c>
      <c r="G20" s="34"/>
      <c r="H20" s="30">
        <v>11441955.57</v>
      </c>
      <c r="I20" s="4"/>
      <c r="J20" s="30">
        <v>3873889.28</v>
      </c>
      <c r="K20" s="34"/>
      <c r="L20" s="30">
        <v>8640194.4800000004</v>
      </c>
      <c r="M20" s="4"/>
      <c r="N20" s="30">
        <v>3873889.28</v>
      </c>
      <c r="O20" s="4"/>
    </row>
    <row r="21" spans="1:15" ht="27" customHeight="1">
      <c r="A21" s="14" t="s">
        <v>51</v>
      </c>
      <c r="B21" s="4"/>
      <c r="C21" s="4"/>
      <c r="D21" s="4"/>
      <c r="E21" s="4"/>
      <c r="F21" s="28">
        <v>17</v>
      </c>
      <c r="G21" s="34"/>
      <c r="H21" s="30">
        <v>448269.9</v>
      </c>
      <c r="I21" s="4"/>
      <c r="J21" s="30">
        <v>2806784.15</v>
      </c>
      <c r="K21" s="34"/>
      <c r="L21" s="30">
        <v>310402.12</v>
      </c>
      <c r="M21" s="4"/>
      <c r="N21" s="30">
        <v>2904744.15</v>
      </c>
      <c r="O21" s="4"/>
    </row>
    <row r="22" spans="1:15" ht="27" customHeight="1">
      <c r="A22" s="14" t="s">
        <v>50</v>
      </c>
      <c r="B22" s="4"/>
      <c r="C22" s="4"/>
      <c r="D22" s="4"/>
      <c r="E22" s="4"/>
      <c r="F22" s="28">
        <v>18</v>
      </c>
      <c r="G22" s="34"/>
      <c r="H22" s="30">
        <v>12402156.029999999</v>
      </c>
      <c r="I22" s="4"/>
      <c r="J22" s="30">
        <v>13690636.960000001</v>
      </c>
      <c r="K22" s="34"/>
      <c r="L22" s="30">
        <v>12402156.029999999</v>
      </c>
      <c r="M22" s="4"/>
      <c r="N22" s="30">
        <v>13690636.960000001</v>
      </c>
      <c r="O22" s="4"/>
    </row>
    <row r="23" spans="1:15" ht="27" customHeight="1">
      <c r="A23" s="14" t="s">
        <v>49</v>
      </c>
      <c r="B23" s="4"/>
      <c r="C23" s="4"/>
      <c r="D23" s="4"/>
      <c r="E23" s="4"/>
      <c r="F23" s="28">
        <v>19</v>
      </c>
      <c r="G23" s="34"/>
      <c r="H23" s="4">
        <v>22287251.699999999</v>
      </c>
      <c r="I23" s="4"/>
      <c r="J23" s="5">
        <v>37873903.659999996</v>
      </c>
      <c r="K23" s="34"/>
      <c r="L23" s="5">
        <v>22099599.530000001</v>
      </c>
      <c r="M23" s="4"/>
      <c r="N23" s="5">
        <v>37873903.659999996</v>
      </c>
      <c r="O23" s="4"/>
    </row>
    <row r="24" spans="1:15" ht="27" customHeight="1">
      <c r="A24" s="14" t="s">
        <v>48</v>
      </c>
      <c r="B24" s="25"/>
      <c r="C24" s="4"/>
      <c r="D24" s="4"/>
      <c r="E24" s="4"/>
      <c r="F24" s="28">
        <v>8</v>
      </c>
      <c r="G24" s="40"/>
      <c r="H24" s="5">
        <v>16176185.310000001</v>
      </c>
      <c r="I24" s="4"/>
      <c r="J24" s="5">
        <v>100362340.95</v>
      </c>
      <c r="K24" s="40"/>
      <c r="L24" s="5">
        <v>16176185.310000001</v>
      </c>
      <c r="M24" s="4"/>
      <c r="N24" s="5">
        <v>100362340.95</v>
      </c>
      <c r="O24" s="4"/>
    </row>
    <row r="25" spans="1:15" ht="27" customHeight="1">
      <c r="A25" s="14" t="s">
        <v>47</v>
      </c>
      <c r="B25" s="4"/>
      <c r="C25" s="4"/>
      <c r="D25" s="4"/>
      <c r="E25" s="4"/>
      <c r="F25" s="6"/>
      <c r="G25" s="4"/>
      <c r="H25" s="5"/>
      <c r="I25" s="4"/>
      <c r="J25" s="5"/>
      <c r="K25" s="4"/>
      <c r="L25" s="5"/>
      <c r="M25" s="4"/>
      <c r="N25" s="5"/>
      <c r="O25" s="4"/>
    </row>
    <row r="26" spans="1:15" ht="27" customHeight="1">
      <c r="A26" s="14" t="s">
        <v>46</v>
      </c>
      <c r="B26" s="4"/>
      <c r="C26" s="4"/>
      <c r="D26" s="5"/>
      <c r="E26" s="4"/>
      <c r="F26" s="6"/>
      <c r="G26" s="4"/>
      <c r="H26" s="5">
        <v>37116857.68</v>
      </c>
      <c r="I26" s="4"/>
      <c r="J26" s="5">
        <v>36352736.199999996</v>
      </c>
      <c r="K26" s="4"/>
      <c r="L26" s="5">
        <v>36352733.899999999</v>
      </c>
      <c r="M26" s="4"/>
      <c r="N26" s="5">
        <v>36352733.899999999</v>
      </c>
      <c r="O26" s="4"/>
    </row>
    <row r="27" spans="1:15" ht="27" customHeight="1">
      <c r="A27" s="9" t="s">
        <v>45</v>
      </c>
      <c r="B27" s="4"/>
      <c r="C27" s="4"/>
      <c r="D27" s="4"/>
      <c r="E27" s="4"/>
      <c r="F27" s="6"/>
      <c r="G27" s="4"/>
      <c r="H27" s="5">
        <v>614710</v>
      </c>
      <c r="I27" s="4"/>
      <c r="J27" s="5">
        <v>289710</v>
      </c>
      <c r="K27" s="4"/>
      <c r="L27" s="5">
        <v>289710</v>
      </c>
      <c r="M27" s="4"/>
      <c r="N27" s="5">
        <v>289710</v>
      </c>
      <c r="O27" s="4"/>
    </row>
    <row r="28" spans="1:15" ht="27" customHeight="1">
      <c r="A28" s="17"/>
      <c r="B28" s="22" t="s">
        <v>44</v>
      </c>
      <c r="C28" s="16"/>
      <c r="D28" s="16"/>
      <c r="E28" s="4"/>
      <c r="F28" s="6"/>
      <c r="G28" s="4"/>
      <c r="H28" s="20">
        <f>SUM(H17:H27)</f>
        <v>286753145.86000001</v>
      </c>
      <c r="I28" s="4"/>
      <c r="J28" s="20">
        <f>SUM(J17:J27)</f>
        <v>404264427.53000003</v>
      </c>
      <c r="K28" s="4"/>
      <c r="L28" s="20">
        <f>SUM(L17:L27)</f>
        <v>292536711.04000002</v>
      </c>
      <c r="M28" s="4"/>
      <c r="N28" s="20">
        <f>SUM(N17:N27)</f>
        <v>405362085.23000002</v>
      </c>
      <c r="O28" s="4"/>
    </row>
    <row r="29" spans="1:15" ht="27" customHeight="1" thickBot="1">
      <c r="A29" s="17" t="s">
        <v>43</v>
      </c>
      <c r="B29" s="16"/>
      <c r="C29" s="16"/>
      <c r="D29" s="16"/>
      <c r="E29" s="4"/>
      <c r="F29" s="6"/>
      <c r="G29" s="4"/>
      <c r="H29" s="18">
        <f>+H28+H14</f>
        <v>1334550932.4000001</v>
      </c>
      <c r="I29" s="4"/>
      <c r="J29" s="18">
        <f>+J28+J14</f>
        <v>1417586122.98</v>
      </c>
      <c r="K29" s="4"/>
      <c r="L29" s="18">
        <f>+L28+L14</f>
        <v>1334090903.8199999</v>
      </c>
      <c r="M29" s="4"/>
      <c r="N29" s="18">
        <f>+N28+N14</f>
        <v>1416823763.8299999</v>
      </c>
      <c r="O29" s="4"/>
    </row>
    <row r="30" spans="1:15" ht="27" customHeight="1" thickTop="1">
      <c r="A30" s="14"/>
      <c r="B30" s="4"/>
      <c r="C30" s="4"/>
      <c r="D30" s="4"/>
      <c r="E30" s="4"/>
      <c r="F30" s="6"/>
      <c r="G30" s="4"/>
      <c r="H30" s="5"/>
      <c r="I30" s="5"/>
      <c r="J30" s="5"/>
      <c r="K30" s="4"/>
      <c r="L30" s="5"/>
      <c r="M30" s="5"/>
      <c r="N30" s="5"/>
      <c r="O30" s="4"/>
    </row>
    <row r="31" spans="1:15" ht="27" customHeight="1">
      <c r="A31" s="14"/>
      <c r="B31" s="4"/>
      <c r="C31" s="4"/>
      <c r="D31" s="4"/>
      <c r="E31" s="4"/>
      <c r="F31" s="6"/>
      <c r="G31" s="4"/>
      <c r="H31" s="5"/>
      <c r="I31" s="4"/>
      <c r="J31" s="5"/>
      <c r="K31" s="4"/>
      <c r="L31" s="5"/>
      <c r="M31" s="4"/>
      <c r="N31" s="5"/>
      <c r="O31" s="4"/>
    </row>
    <row r="32" spans="1:15" ht="27" customHeight="1">
      <c r="A32" s="14" t="s">
        <v>2</v>
      </c>
      <c r="B32" s="4"/>
      <c r="C32" s="4"/>
      <c r="D32" s="4"/>
      <c r="E32" s="4"/>
      <c r="F32" s="6"/>
      <c r="G32" s="4"/>
      <c r="H32" s="5"/>
      <c r="I32" s="4"/>
      <c r="J32" s="4"/>
      <c r="K32" s="4"/>
      <c r="L32" s="5"/>
      <c r="M32" s="4"/>
      <c r="N32" s="4"/>
      <c r="O32" s="4"/>
    </row>
    <row r="33" spans="1:16" ht="27" customHeight="1">
      <c r="A33" s="14"/>
      <c r="B33" s="4"/>
      <c r="C33" s="4"/>
      <c r="D33" s="4"/>
      <c r="E33" s="4"/>
      <c r="F33" s="6"/>
      <c r="G33" s="4"/>
      <c r="H33" s="5"/>
      <c r="I33" s="4"/>
      <c r="J33" s="4"/>
      <c r="K33" s="4"/>
      <c r="L33" s="5"/>
      <c r="M33" s="4"/>
      <c r="N33" s="4"/>
      <c r="O33" s="4"/>
    </row>
    <row r="34" spans="1:16" ht="27" customHeight="1">
      <c r="A34" s="14"/>
      <c r="B34" s="4"/>
      <c r="C34" s="4"/>
      <c r="D34" s="4"/>
      <c r="E34" s="4"/>
      <c r="F34" s="6"/>
      <c r="G34" s="4"/>
      <c r="H34" s="5"/>
      <c r="I34" s="4"/>
      <c r="J34" s="4"/>
      <c r="K34" s="4"/>
      <c r="L34" s="5"/>
      <c r="M34" s="4"/>
      <c r="N34" s="4"/>
      <c r="O34" s="4"/>
    </row>
    <row r="35" spans="1:16" ht="27" customHeight="1">
      <c r="A35" s="14"/>
      <c r="B35" s="4"/>
      <c r="C35" s="39"/>
      <c r="D35" s="39"/>
      <c r="E35" s="4"/>
      <c r="F35" s="6"/>
      <c r="G35" s="4"/>
      <c r="H35" s="5"/>
      <c r="I35" s="4"/>
      <c r="J35" s="4"/>
      <c r="K35" s="4"/>
      <c r="L35" s="5"/>
      <c r="M35" s="4"/>
      <c r="N35" s="4"/>
      <c r="O35" s="4"/>
    </row>
    <row r="36" spans="1:16" ht="27" customHeight="1">
      <c r="A36" s="9"/>
      <c r="B36" s="4"/>
      <c r="C36" s="8" t="s">
        <v>1</v>
      </c>
      <c r="D36" s="12"/>
      <c r="F36" s="12"/>
      <c r="G36" s="11"/>
      <c r="H36" s="4"/>
      <c r="I36" s="6"/>
      <c r="J36" s="4"/>
      <c r="K36" s="4"/>
      <c r="L36" s="5"/>
      <c r="M36" s="4"/>
      <c r="N36" s="4"/>
      <c r="O36" s="4"/>
    </row>
    <row r="37" spans="1:16" ht="27" customHeight="1">
      <c r="A37" s="9"/>
      <c r="B37" s="4"/>
      <c r="C37" s="8" t="s">
        <v>0</v>
      </c>
      <c r="D37" s="8"/>
      <c r="F37" s="8"/>
      <c r="G37" s="7"/>
      <c r="H37" s="4"/>
      <c r="I37" s="6"/>
      <c r="J37" s="4"/>
      <c r="K37" s="4"/>
      <c r="L37" s="5"/>
      <c r="M37" s="4"/>
      <c r="N37" s="4"/>
      <c r="O37" s="4"/>
    </row>
    <row r="38" spans="1:16" ht="23.7" customHeight="1">
      <c r="A38" s="174" t="s">
        <v>42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4"/>
    </row>
    <row r="39" spans="1:16" ht="23.7" customHeight="1">
      <c r="A39" s="170" t="s">
        <v>41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4"/>
    </row>
    <row r="40" spans="1:16" ht="23.7" customHeight="1">
      <c r="A40" s="170" t="s">
        <v>40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4"/>
    </row>
    <row r="41" spans="1:16" ht="23.7" customHeight="1">
      <c r="A41" s="170" t="s">
        <v>39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4"/>
    </row>
    <row r="42" spans="1:16" ht="23.7" customHeight="1">
      <c r="A42" s="9"/>
      <c r="B42" s="4"/>
      <c r="C42" s="4"/>
      <c r="D42" s="4"/>
      <c r="E42" s="4"/>
      <c r="F42" s="4"/>
      <c r="G42" s="4"/>
      <c r="H42" s="5"/>
      <c r="I42" s="4"/>
      <c r="J42" s="4"/>
      <c r="K42" s="4"/>
      <c r="L42" s="5"/>
      <c r="M42" s="4"/>
      <c r="N42" s="4"/>
      <c r="O42" s="4"/>
    </row>
    <row r="43" spans="1:16" ht="23.7" customHeight="1">
      <c r="A43" s="38"/>
      <c r="B43" s="34"/>
      <c r="C43" s="34"/>
      <c r="D43" s="34"/>
      <c r="E43" s="34"/>
      <c r="F43" s="34"/>
      <c r="G43" s="34"/>
      <c r="H43" s="172" t="s">
        <v>38</v>
      </c>
      <c r="I43" s="173"/>
      <c r="J43" s="173"/>
      <c r="K43" s="35"/>
      <c r="L43" s="172" t="s">
        <v>37</v>
      </c>
      <c r="M43" s="173"/>
      <c r="N43" s="173"/>
      <c r="O43" s="4"/>
    </row>
    <row r="44" spans="1:16" ht="23.7" customHeight="1">
      <c r="A44" s="170" t="s">
        <v>36</v>
      </c>
      <c r="B44" s="171"/>
      <c r="C44" s="171"/>
      <c r="D44" s="171"/>
      <c r="E44" s="16"/>
      <c r="F44" s="35" t="s">
        <v>35</v>
      </c>
      <c r="G44" s="4"/>
      <c r="H44" s="37" t="s">
        <v>34</v>
      </c>
      <c r="I44" s="32"/>
      <c r="J44" s="37" t="s">
        <v>33</v>
      </c>
      <c r="K44" s="33"/>
      <c r="L44" s="37" t="s">
        <v>34</v>
      </c>
      <c r="M44" s="32"/>
      <c r="N44" s="37" t="s">
        <v>33</v>
      </c>
      <c r="O44" s="4"/>
    </row>
    <row r="45" spans="1:16" ht="23.7" customHeight="1">
      <c r="A45" s="36"/>
      <c r="B45" s="35"/>
      <c r="C45" s="35"/>
      <c r="D45" s="35"/>
      <c r="E45" s="35"/>
      <c r="F45" s="35"/>
      <c r="G45" s="34"/>
      <c r="H45" s="31"/>
      <c r="I45" s="32"/>
      <c r="J45" s="31"/>
      <c r="K45" s="33"/>
      <c r="L45" s="31"/>
      <c r="M45" s="32"/>
      <c r="N45" s="31"/>
      <c r="O45" s="4"/>
    </row>
    <row r="46" spans="1:16" ht="23.7" customHeight="1">
      <c r="A46" s="17" t="s">
        <v>32</v>
      </c>
      <c r="B46" s="16"/>
      <c r="C46" s="16"/>
      <c r="D46" s="16"/>
      <c r="E46" s="16"/>
      <c r="F46" s="16"/>
      <c r="G46" s="4"/>
      <c r="H46" s="31"/>
      <c r="I46" s="31"/>
      <c r="J46" s="31"/>
      <c r="K46" s="31"/>
      <c r="L46" s="31"/>
      <c r="M46" s="31"/>
      <c r="N46" s="31"/>
      <c r="O46" s="31"/>
    </row>
    <row r="47" spans="1:16" ht="23.7" customHeight="1">
      <c r="A47" s="14" t="s">
        <v>31</v>
      </c>
      <c r="B47" s="4"/>
      <c r="C47" s="4"/>
      <c r="D47" s="4"/>
      <c r="E47" s="4"/>
      <c r="F47" s="28">
        <v>20</v>
      </c>
      <c r="G47" s="4"/>
      <c r="H47" s="30">
        <v>553366943.23000002</v>
      </c>
      <c r="I47" s="4"/>
      <c r="J47" s="30">
        <v>489363080.76999998</v>
      </c>
      <c r="K47" s="4"/>
      <c r="L47" s="30">
        <v>553228930.96000004</v>
      </c>
      <c r="M47" s="4"/>
      <c r="N47" s="30">
        <v>489353080.76999998</v>
      </c>
      <c r="O47" s="4"/>
      <c r="P47" s="15"/>
    </row>
    <row r="48" spans="1:16" ht="23.7" customHeight="1">
      <c r="A48" s="14" t="s">
        <v>30</v>
      </c>
      <c r="B48" s="4"/>
      <c r="C48" s="4"/>
      <c r="D48" s="4"/>
      <c r="E48" s="4"/>
      <c r="F48" s="28">
        <v>22</v>
      </c>
      <c r="G48" s="4"/>
      <c r="H48" s="5">
        <v>1382419.2699999998</v>
      </c>
      <c r="I48" s="4"/>
      <c r="J48" s="5">
        <v>1580443.36</v>
      </c>
      <c r="K48" s="4"/>
      <c r="L48" s="5">
        <v>1050566.6000000001</v>
      </c>
      <c r="M48" s="4"/>
      <c r="N48" s="5">
        <v>1580443.36</v>
      </c>
      <c r="O48" s="4"/>
    </row>
    <row r="49" spans="1:18" ht="23.7" customHeight="1">
      <c r="A49" s="14" t="s">
        <v>29</v>
      </c>
      <c r="B49" s="4"/>
      <c r="C49" s="4"/>
      <c r="D49" s="4"/>
      <c r="E49" s="4"/>
      <c r="F49" s="28">
        <v>8</v>
      </c>
      <c r="G49" s="4"/>
      <c r="H49" s="5">
        <v>135315858.5</v>
      </c>
      <c r="I49" s="4"/>
      <c r="J49" s="5">
        <v>169665981.15000001</v>
      </c>
      <c r="K49" s="4"/>
      <c r="L49" s="5">
        <v>135315858.5</v>
      </c>
      <c r="M49" s="4"/>
      <c r="N49" s="5">
        <v>169665981.15000001</v>
      </c>
      <c r="O49" s="4"/>
    </row>
    <row r="50" spans="1:18" ht="23.7" customHeight="1">
      <c r="A50" s="14" t="s">
        <v>28</v>
      </c>
      <c r="B50" s="4"/>
      <c r="C50" s="4"/>
      <c r="D50" s="4"/>
      <c r="E50" s="4"/>
      <c r="F50" s="28"/>
      <c r="G50" s="4"/>
      <c r="H50" s="4">
        <v>1046762</v>
      </c>
      <c r="I50" s="4"/>
      <c r="J50" s="5">
        <v>2819036.43</v>
      </c>
      <c r="K50" s="4"/>
      <c r="L50" s="4">
        <v>1046762</v>
      </c>
      <c r="M50" s="4"/>
      <c r="N50" s="5">
        <v>2819036.43</v>
      </c>
      <c r="O50" s="4"/>
    </row>
    <row r="51" spans="1:18" ht="23.7" customHeight="1">
      <c r="A51" s="9"/>
      <c r="B51" s="22" t="s">
        <v>27</v>
      </c>
      <c r="C51" s="4"/>
      <c r="D51" s="4"/>
      <c r="E51" s="4"/>
      <c r="F51" s="6"/>
      <c r="G51" s="4"/>
      <c r="H51" s="20">
        <f>SUM(H47:H50)</f>
        <v>691111983</v>
      </c>
      <c r="I51" s="4"/>
      <c r="J51" s="20">
        <f>SUM(J47:J50)</f>
        <v>663428541.70999992</v>
      </c>
      <c r="K51" s="4"/>
      <c r="L51" s="20">
        <f>SUM(L47:L50)</f>
        <v>690642118.06000006</v>
      </c>
      <c r="M51" s="4"/>
      <c r="N51" s="20">
        <f>SUM(N47:N50)</f>
        <v>663418541.70999992</v>
      </c>
      <c r="O51" s="4"/>
    </row>
    <row r="52" spans="1:18" ht="23.7" customHeight="1">
      <c r="A52" s="17" t="s">
        <v>26</v>
      </c>
      <c r="B52" s="25"/>
      <c r="C52" s="4"/>
      <c r="D52" s="4"/>
      <c r="E52" s="4"/>
      <c r="F52" s="6"/>
      <c r="G52" s="4"/>
      <c r="H52" s="5"/>
      <c r="I52" s="4"/>
      <c r="J52" s="5"/>
      <c r="K52" s="4"/>
      <c r="L52" s="5"/>
      <c r="M52" s="4"/>
      <c r="N52" s="5"/>
      <c r="O52" s="4"/>
    </row>
    <row r="53" spans="1:18" ht="23.7" customHeight="1">
      <c r="A53" s="9" t="s">
        <v>25</v>
      </c>
      <c r="B53" s="25"/>
      <c r="C53" s="4"/>
      <c r="D53" s="4"/>
      <c r="E53" s="4"/>
      <c r="F53" s="6"/>
      <c r="G53" s="4"/>
      <c r="H53" s="30">
        <v>49773049.409999996</v>
      </c>
      <c r="I53" s="4"/>
      <c r="J53" s="30">
        <v>100691458.47</v>
      </c>
      <c r="K53" s="4"/>
      <c r="L53" s="30">
        <v>50099874.289999999</v>
      </c>
      <c r="M53" s="4"/>
      <c r="N53" s="30">
        <v>100691458.47</v>
      </c>
      <c r="O53" s="4"/>
      <c r="P53" s="15"/>
    </row>
    <row r="54" spans="1:18" ht="23.7" customHeight="1">
      <c r="A54" s="9" t="s">
        <v>24</v>
      </c>
      <c r="B54" s="25"/>
      <c r="C54" s="4"/>
      <c r="D54" s="4"/>
      <c r="E54" s="4"/>
      <c r="F54" s="28">
        <v>22</v>
      </c>
      <c r="G54" s="4"/>
      <c r="H54" s="4">
        <v>11835102.66</v>
      </c>
      <c r="I54" s="4"/>
      <c r="J54" s="4">
        <v>3918947.77</v>
      </c>
      <c r="K54" s="4"/>
      <c r="L54" s="4">
        <v>9292473.3599999994</v>
      </c>
      <c r="M54" s="4"/>
      <c r="N54" s="4">
        <v>3918947.77</v>
      </c>
      <c r="O54" s="4"/>
    </row>
    <row r="55" spans="1:18" ht="23.7" customHeight="1">
      <c r="A55" s="9" t="s">
        <v>23</v>
      </c>
      <c r="B55" s="25"/>
      <c r="C55" s="4"/>
      <c r="D55" s="4"/>
      <c r="E55" s="4"/>
      <c r="F55" s="28">
        <v>23</v>
      </c>
      <c r="G55" s="4"/>
      <c r="H55" s="30">
        <v>21729877</v>
      </c>
      <c r="I55" s="4"/>
      <c r="J55" s="30">
        <v>29877348.960000001</v>
      </c>
      <c r="K55" s="4"/>
      <c r="L55" s="30">
        <v>21113259</v>
      </c>
      <c r="M55" s="4"/>
      <c r="N55" s="30">
        <v>29877348.960000001</v>
      </c>
      <c r="O55" s="4"/>
      <c r="Q55" s="15"/>
      <c r="R55" s="15"/>
    </row>
    <row r="56" spans="1:18" ht="23.7" customHeight="1">
      <c r="A56" s="23"/>
      <c r="B56" s="22" t="s">
        <v>22</v>
      </c>
      <c r="C56" s="4"/>
      <c r="D56" s="4"/>
      <c r="E56" s="4"/>
      <c r="F56" s="6"/>
      <c r="G56" s="4"/>
      <c r="H56" s="20">
        <f>SUM(H53:H55)</f>
        <v>83338029.069999993</v>
      </c>
      <c r="I56" s="4"/>
      <c r="J56" s="20">
        <f>SUM(J53:J55)</f>
        <v>134487755.19999999</v>
      </c>
      <c r="K56" s="4"/>
      <c r="L56" s="20">
        <f>SUM(L53:L55)</f>
        <v>80505606.650000006</v>
      </c>
      <c r="M56" s="4"/>
      <c r="N56" s="20">
        <f>SUM(N53:N55)</f>
        <v>134487755.19999999</v>
      </c>
      <c r="O56" s="4"/>
    </row>
    <row r="57" spans="1:18" ht="23.7" customHeight="1">
      <c r="A57" s="23"/>
      <c r="B57" s="22" t="s">
        <v>21</v>
      </c>
      <c r="C57" s="4"/>
      <c r="D57" s="4"/>
      <c r="E57" s="4"/>
      <c r="F57" s="6"/>
      <c r="G57" s="4"/>
      <c r="H57" s="20">
        <f>+H56+H51</f>
        <v>774450012.06999993</v>
      </c>
      <c r="I57" s="4"/>
      <c r="J57" s="20">
        <f>+J56+J51</f>
        <v>797916296.90999985</v>
      </c>
      <c r="K57" s="4"/>
      <c r="L57" s="20">
        <f>+L56+L51</f>
        <v>771147724.71000004</v>
      </c>
      <c r="M57" s="4"/>
      <c r="N57" s="20">
        <f>+N56+N51</f>
        <v>797906296.90999985</v>
      </c>
      <c r="O57" s="4"/>
    </row>
    <row r="58" spans="1:18" ht="23.7" customHeight="1">
      <c r="A58" s="17" t="s">
        <v>20</v>
      </c>
      <c r="B58" s="16"/>
      <c r="C58" s="4"/>
      <c r="D58" s="4"/>
      <c r="E58" s="4"/>
      <c r="F58" s="6"/>
      <c r="G58" s="4"/>
      <c r="H58" s="5"/>
      <c r="I58" s="4"/>
      <c r="J58" s="5"/>
      <c r="K58" s="4"/>
      <c r="L58" s="5"/>
      <c r="M58" s="25"/>
      <c r="N58" s="5"/>
      <c r="O58" s="4"/>
    </row>
    <row r="59" spans="1:18" ht="23.7" customHeight="1">
      <c r="A59" s="14" t="s">
        <v>19</v>
      </c>
      <c r="B59" s="4"/>
      <c r="C59" s="4"/>
      <c r="D59" s="4"/>
      <c r="E59" s="4"/>
      <c r="F59" s="6"/>
      <c r="G59" s="4"/>
      <c r="H59" s="5"/>
      <c r="I59" s="4"/>
      <c r="J59" s="5"/>
      <c r="K59" s="4"/>
      <c r="L59" s="5"/>
      <c r="M59" s="4"/>
      <c r="N59" s="5"/>
      <c r="O59" s="4"/>
    </row>
    <row r="60" spans="1:18" ht="23.7" customHeight="1">
      <c r="A60" s="14" t="s">
        <v>18</v>
      </c>
      <c r="B60" s="4"/>
      <c r="C60" s="4"/>
      <c r="D60" s="4"/>
      <c r="E60" s="4"/>
      <c r="F60" s="6"/>
      <c r="G60" s="4"/>
      <c r="H60" s="5"/>
      <c r="I60" s="4"/>
      <c r="J60" s="5"/>
      <c r="K60" s="4"/>
      <c r="L60" s="5"/>
      <c r="M60" s="4"/>
      <c r="N60" s="5"/>
      <c r="O60" s="4"/>
    </row>
    <row r="61" spans="1:18" ht="23.7" customHeight="1" thickBot="1">
      <c r="A61" s="14" t="s">
        <v>17</v>
      </c>
      <c r="B61" s="4"/>
      <c r="C61" s="4"/>
      <c r="D61" s="4"/>
      <c r="E61" s="4"/>
      <c r="F61" s="28"/>
      <c r="G61" s="4"/>
      <c r="H61" s="29">
        <v>370000000</v>
      </c>
      <c r="I61" s="4"/>
      <c r="J61" s="5"/>
      <c r="K61" s="4"/>
      <c r="L61" s="29">
        <v>370000000</v>
      </c>
      <c r="M61" s="4"/>
      <c r="N61" s="5"/>
      <c r="O61" s="4"/>
    </row>
    <row r="62" spans="1:18" ht="23.7" customHeight="1" thickTop="1" thickBot="1">
      <c r="A62" s="14" t="s">
        <v>16</v>
      </c>
      <c r="B62" s="4"/>
      <c r="C62" s="4"/>
      <c r="D62" s="4"/>
      <c r="E62" s="4"/>
      <c r="F62" s="28"/>
      <c r="G62" s="4"/>
      <c r="H62" s="4"/>
      <c r="I62" s="4"/>
      <c r="J62" s="29">
        <v>350000000</v>
      </c>
      <c r="K62" s="4"/>
      <c r="L62" s="4"/>
      <c r="M62" s="4"/>
      <c r="N62" s="29">
        <v>350000000</v>
      </c>
      <c r="O62" s="4"/>
    </row>
    <row r="63" spans="1:18" ht="23.7" customHeight="1" thickTop="1">
      <c r="A63" s="14" t="s">
        <v>15</v>
      </c>
      <c r="B63" s="4"/>
      <c r="C63" s="4"/>
      <c r="D63" s="4"/>
      <c r="E63" s="4"/>
      <c r="F63" s="6"/>
      <c r="G63" s="4"/>
      <c r="H63" s="5"/>
      <c r="I63" s="4"/>
      <c r="J63" s="5"/>
      <c r="K63" s="4"/>
      <c r="L63" s="5"/>
      <c r="M63" s="4"/>
      <c r="N63" s="5"/>
      <c r="O63" s="4"/>
    </row>
    <row r="64" spans="1:18" ht="23.7" customHeight="1">
      <c r="A64" s="14" t="s">
        <v>14</v>
      </c>
      <c r="B64" s="4"/>
      <c r="C64" s="4"/>
      <c r="D64" s="4"/>
      <c r="E64" s="4"/>
      <c r="F64" s="28"/>
      <c r="G64" s="4"/>
      <c r="H64" s="5">
        <f>งบเปลี่ยนแปลงรวม!G25</f>
        <v>370000000</v>
      </c>
      <c r="I64" s="4"/>
      <c r="J64" s="5"/>
      <c r="K64" s="4"/>
      <c r="L64" s="5">
        <f>งบเปลี่ยนแปลงเฉพาะ!F22</f>
        <v>370000000</v>
      </c>
      <c r="M64" s="4"/>
      <c r="N64" s="5"/>
      <c r="O64" s="4"/>
    </row>
    <row r="65" spans="1:20" ht="23.7" customHeight="1">
      <c r="A65" s="14" t="s">
        <v>13</v>
      </c>
      <c r="B65" s="4"/>
      <c r="C65" s="4"/>
      <c r="D65" s="4"/>
      <c r="E65" s="4"/>
      <c r="F65" s="28"/>
      <c r="G65" s="4"/>
      <c r="H65" s="5"/>
      <c r="I65" s="4"/>
      <c r="J65" s="5">
        <f>งบเปลี่ยนแปลงรวม!G15</f>
        <v>350000000</v>
      </c>
      <c r="K65" s="4"/>
      <c r="L65" s="5"/>
      <c r="M65" s="4"/>
      <c r="N65" s="5">
        <f>งบเปลี่ยนแปลงเฉพาะ!F14</f>
        <v>350000000</v>
      </c>
      <c r="O65" s="4"/>
    </row>
    <row r="66" spans="1:20" ht="23.7" customHeight="1">
      <c r="A66" s="14" t="s">
        <v>12</v>
      </c>
      <c r="B66" s="4"/>
      <c r="C66" s="4"/>
      <c r="D66" s="4"/>
      <c r="E66" s="4"/>
      <c r="F66" s="12"/>
      <c r="G66" s="4"/>
      <c r="H66" s="5">
        <f>งบเปลี่ยนแปลงรวม!I25</f>
        <v>19415975.350000001</v>
      </c>
      <c r="I66" s="4"/>
      <c r="J66" s="5">
        <f>งบเปลี่ยนแปลงรวม!I15</f>
        <v>19415975.350000001</v>
      </c>
      <c r="K66" s="4"/>
      <c r="L66" s="5">
        <f>งบเปลี่ยนแปลงเฉพาะ!H22</f>
        <v>19415975.350000001</v>
      </c>
      <c r="M66" s="4"/>
      <c r="N66" s="5">
        <f>งบเปลี่ยนแปลงเฉพาะ!H14</f>
        <v>19415975.350000001</v>
      </c>
      <c r="O66" s="4"/>
    </row>
    <row r="67" spans="1:20" ht="23.7" customHeight="1">
      <c r="A67" s="14" t="s">
        <v>11</v>
      </c>
      <c r="B67" s="4"/>
      <c r="C67" s="4"/>
      <c r="D67" s="4"/>
      <c r="E67" s="4"/>
      <c r="F67" s="12"/>
      <c r="G67" s="4"/>
      <c r="H67" s="4">
        <f>งบเปลี่ยนแปลงรวม!K25</f>
        <v>0</v>
      </c>
      <c r="I67" s="4"/>
      <c r="J67" s="5">
        <f>งบเปลี่ยนแปลงรวม!K15</f>
        <v>30495.85</v>
      </c>
      <c r="K67" s="5"/>
      <c r="L67" s="4">
        <v>0</v>
      </c>
      <c r="M67" s="5"/>
      <c r="N67" s="4">
        <v>0</v>
      </c>
      <c r="O67" s="4"/>
    </row>
    <row r="68" spans="1:20" ht="23.7" customHeight="1">
      <c r="A68" s="14" t="s">
        <v>10</v>
      </c>
      <c r="B68" s="4"/>
      <c r="C68" s="4"/>
      <c r="D68" s="4"/>
      <c r="E68" s="4"/>
      <c r="F68" s="6"/>
      <c r="G68" s="4"/>
      <c r="H68" s="5"/>
      <c r="I68" s="4"/>
      <c r="J68" s="5"/>
      <c r="K68" s="4"/>
      <c r="L68" s="5"/>
      <c r="M68" s="4"/>
      <c r="N68" s="5"/>
      <c r="O68" s="4"/>
    </row>
    <row r="69" spans="1:20" ht="23.7" customHeight="1">
      <c r="A69" s="14" t="s">
        <v>9</v>
      </c>
      <c r="B69" s="4"/>
      <c r="C69" s="4"/>
      <c r="D69" s="4"/>
      <c r="E69" s="4"/>
      <c r="F69" s="6"/>
      <c r="G69" s="4"/>
      <c r="H69" s="5"/>
      <c r="I69" s="4"/>
      <c r="J69" s="5"/>
      <c r="K69" s="4"/>
      <c r="L69" s="5"/>
      <c r="M69" s="4"/>
      <c r="N69" s="5"/>
      <c r="O69" s="4"/>
    </row>
    <row r="70" spans="1:20" ht="23.7" customHeight="1">
      <c r="A70" s="9"/>
      <c r="B70" s="25" t="s">
        <v>8</v>
      </c>
      <c r="C70" s="4"/>
      <c r="D70" s="4"/>
      <c r="E70" s="4"/>
      <c r="F70" s="12">
        <v>26</v>
      </c>
      <c r="G70" s="4"/>
      <c r="H70" s="5">
        <f>งบเปลี่ยนแปลงรวม!M25</f>
        <v>37000000</v>
      </c>
      <c r="I70" s="4"/>
      <c r="J70" s="5">
        <f>งบเปลี่ยนแปลงรวม!M15</f>
        <v>35000000</v>
      </c>
      <c r="K70" s="4"/>
      <c r="L70" s="5">
        <f>งบเปลี่ยนแปลงเฉพาะ!J22</f>
        <v>37000000</v>
      </c>
      <c r="M70" s="4"/>
      <c r="N70" s="5">
        <f>งบเปลี่ยนแปลงเฉพาะ!J14</f>
        <v>35000000</v>
      </c>
      <c r="O70" s="4"/>
    </row>
    <row r="71" spans="1:20" ht="23.7" customHeight="1">
      <c r="A71" s="14" t="s">
        <v>7</v>
      </c>
      <c r="B71" s="25"/>
      <c r="C71" s="4"/>
      <c r="D71" s="4"/>
      <c r="E71" s="4"/>
      <c r="G71" s="4"/>
      <c r="H71" s="27">
        <f>งบเปลี่ยนแปลงรวม!O25</f>
        <v>133684928.4500002</v>
      </c>
      <c r="I71" s="4"/>
      <c r="J71" s="27">
        <f>งบเปลี่ยนแปลงรวม!O15</f>
        <v>214852557.1500001</v>
      </c>
      <c r="K71" s="4"/>
      <c r="L71" s="27">
        <f>งบเปลี่ยนแปลงเฉพาะ!L22</f>
        <v>136527203.76000017</v>
      </c>
      <c r="M71" s="5"/>
      <c r="N71" s="27">
        <f>งบเปลี่ยนแปลงเฉพาะ!L14</f>
        <v>214501491.57000005</v>
      </c>
      <c r="O71" s="4"/>
    </row>
    <row r="72" spans="1:20" ht="23.7" customHeight="1">
      <c r="A72" s="9"/>
      <c r="B72" s="25" t="s">
        <v>6</v>
      </c>
      <c r="C72" s="4"/>
      <c r="D72" s="4"/>
      <c r="E72" s="4"/>
      <c r="F72" s="6"/>
      <c r="G72" s="4"/>
      <c r="H72" s="5">
        <f>SUM(H64:H71)</f>
        <v>560100903.80000019</v>
      </c>
      <c r="I72" s="4"/>
      <c r="J72" s="5">
        <f>SUM(J64:J71)</f>
        <v>619299028.35000014</v>
      </c>
      <c r="K72" s="4"/>
      <c r="L72" s="26">
        <f>SUM(L64:L71)</f>
        <v>562943179.11000013</v>
      </c>
      <c r="M72" s="4"/>
      <c r="N72" s="5">
        <f>SUM(N64:N71)</f>
        <v>618917466.92000008</v>
      </c>
      <c r="O72" s="4"/>
      <c r="R72" s="15"/>
      <c r="S72" s="15"/>
      <c r="T72" s="15"/>
    </row>
    <row r="73" spans="1:20" ht="23.7" customHeight="1">
      <c r="A73" s="14" t="s">
        <v>5</v>
      </c>
      <c r="B73" s="25"/>
      <c r="C73" s="4"/>
      <c r="D73" s="4"/>
      <c r="E73" s="4"/>
      <c r="F73" s="6"/>
      <c r="G73" s="4"/>
      <c r="H73" s="24">
        <f>งบเปลี่ยนแปลงรวม!S25</f>
        <v>16.530000000033397</v>
      </c>
      <c r="I73" s="4"/>
      <c r="J73" s="24">
        <f>งบเปลี่ยนแปลงรวม!S15</f>
        <v>370797.72000000003</v>
      </c>
      <c r="K73" s="4"/>
      <c r="L73" s="24">
        <v>0</v>
      </c>
      <c r="M73" s="5"/>
      <c r="N73" s="24">
        <v>0</v>
      </c>
      <c r="O73" s="4"/>
      <c r="R73" s="15"/>
      <c r="S73" s="15"/>
      <c r="T73" s="15"/>
    </row>
    <row r="74" spans="1:20" ht="23.7" customHeight="1">
      <c r="A74" s="23"/>
      <c r="B74" s="22" t="s">
        <v>4</v>
      </c>
      <c r="C74" s="16"/>
      <c r="D74" s="4"/>
      <c r="E74" s="4"/>
      <c r="F74" s="4"/>
      <c r="G74" s="4"/>
      <c r="H74" s="21">
        <f>SUM(H72:H73)</f>
        <v>560100920.33000016</v>
      </c>
      <c r="I74" s="4"/>
      <c r="J74" s="21">
        <f>SUM(J72:J73)</f>
        <v>619669826.07000017</v>
      </c>
      <c r="K74" s="4"/>
      <c r="L74" s="20">
        <f>SUM(L72:L73)</f>
        <v>562943179.11000013</v>
      </c>
      <c r="M74" s="4"/>
      <c r="N74" s="20">
        <f>SUM(N72:N73)</f>
        <v>618917466.92000008</v>
      </c>
      <c r="O74" s="4"/>
      <c r="T74" s="15"/>
    </row>
    <row r="75" spans="1:20" ht="23.7" customHeight="1" thickBot="1">
      <c r="A75" s="17" t="s">
        <v>3</v>
      </c>
      <c r="B75" s="16"/>
      <c r="C75" s="16"/>
      <c r="D75" s="4"/>
      <c r="E75" s="4"/>
      <c r="F75" s="4"/>
      <c r="G75" s="4"/>
      <c r="H75" s="19">
        <f>+H74+H57</f>
        <v>1334550932.4000001</v>
      </c>
      <c r="I75" s="4"/>
      <c r="J75" s="19">
        <f>+J74+J57</f>
        <v>1417586122.98</v>
      </c>
      <c r="K75" s="4"/>
      <c r="L75" s="18">
        <f>+L74+L57</f>
        <v>1334090903.8200002</v>
      </c>
      <c r="M75" s="4"/>
      <c r="N75" s="18">
        <f>+N74+N57</f>
        <v>1416823763.8299999</v>
      </c>
      <c r="O75" s="4"/>
    </row>
    <row r="76" spans="1:20" ht="23.7" customHeight="1" thickTop="1">
      <c r="A76" s="17"/>
      <c r="B76" s="16"/>
      <c r="C76" s="16"/>
      <c r="D76" s="4"/>
      <c r="E76" s="4"/>
      <c r="F76" s="4"/>
      <c r="G76" s="4"/>
      <c r="H76" s="5"/>
      <c r="I76" s="5"/>
      <c r="J76" s="5"/>
      <c r="K76" s="5"/>
      <c r="L76" s="5"/>
      <c r="M76" s="5"/>
      <c r="N76" s="5"/>
      <c r="O76" s="4"/>
    </row>
    <row r="77" spans="1:20" ht="23.7" customHeight="1">
      <c r="A77" s="14" t="s">
        <v>2</v>
      </c>
      <c r="B77" s="4"/>
      <c r="C77" s="4"/>
      <c r="D77" s="4"/>
      <c r="E77" s="4"/>
      <c r="F77" s="4"/>
      <c r="G77" s="13"/>
      <c r="H77" s="15"/>
      <c r="J77" s="15"/>
      <c r="L77" s="15"/>
      <c r="N77" s="15"/>
      <c r="O77" s="13"/>
    </row>
    <row r="78" spans="1:20" ht="23.7" customHeight="1">
      <c r="A78" s="14"/>
      <c r="B78" s="4"/>
      <c r="C78" s="4"/>
      <c r="D78" s="4"/>
      <c r="E78" s="4"/>
      <c r="F78" s="4"/>
      <c r="G78" s="13"/>
      <c r="O78" s="13"/>
    </row>
    <row r="79" spans="1:20" ht="23.7" customHeight="1">
      <c r="A79" s="9"/>
      <c r="B79" s="4"/>
      <c r="C79" s="8" t="s">
        <v>1</v>
      </c>
      <c r="D79" s="12"/>
      <c r="E79" s="8"/>
      <c r="F79" s="12"/>
      <c r="G79" s="11"/>
      <c r="H79" s="4"/>
      <c r="I79" s="6"/>
      <c r="J79" s="4"/>
      <c r="K79" s="4"/>
      <c r="L79" s="10"/>
      <c r="M79" s="4"/>
      <c r="N79" s="4"/>
      <c r="O79" s="4"/>
    </row>
    <row r="80" spans="1:20" ht="23.7" customHeight="1">
      <c r="A80" s="9"/>
      <c r="B80" s="4"/>
      <c r="C80" s="8" t="s">
        <v>0</v>
      </c>
      <c r="D80" s="8"/>
      <c r="E80" s="8"/>
      <c r="F80" s="8"/>
      <c r="G80" s="7"/>
      <c r="H80" s="4"/>
      <c r="I80" s="6"/>
      <c r="J80" s="4"/>
      <c r="K80" s="4"/>
      <c r="L80" s="5"/>
      <c r="M80" s="4"/>
      <c r="N80" s="4"/>
      <c r="O80" s="4"/>
    </row>
    <row r="81" spans="12:14" ht="15" customHeight="1">
      <c r="L81" s="3"/>
      <c r="M81" s="3"/>
      <c r="N81" s="3"/>
    </row>
    <row r="82" spans="12:14" ht="16.8"/>
    <row r="83" spans="12:14" ht="16.8"/>
    <row r="84" spans="12:14" ht="16.8"/>
  </sheetData>
  <mergeCells count="13">
    <mergeCell ref="A44:D44"/>
    <mergeCell ref="A38:N38"/>
    <mergeCell ref="A39:N39"/>
    <mergeCell ref="A40:N40"/>
    <mergeCell ref="A41:N41"/>
    <mergeCell ref="H43:J43"/>
    <mergeCell ref="L43:N43"/>
    <mergeCell ref="A6:D6"/>
    <mergeCell ref="A1:N1"/>
    <mergeCell ref="A2:N2"/>
    <mergeCell ref="A3:N3"/>
    <mergeCell ref="H5:J5"/>
    <mergeCell ref="L5:N5"/>
  </mergeCells>
  <pageMargins left="0.78740157480314965" right="0.23622047244094491" top="0.43307086614173229" bottom="0.39370078740157483" header="0" footer="0"/>
  <pageSetup paperSize="9" scale="80" fitToHeight="0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37AF0-1C74-4082-AEFD-166527AF8EEC}">
  <dimension ref="A1:N1001"/>
  <sheetViews>
    <sheetView topLeftCell="A31" zoomScale="89" zoomScaleNormal="89" workbookViewId="0">
      <selection activeCell="A33" sqref="A33"/>
    </sheetView>
  </sheetViews>
  <sheetFormatPr defaultColWidth="14" defaultRowHeight="23.7" customHeight="1"/>
  <cols>
    <col min="1" max="2" width="10" style="47" customWidth="1"/>
    <col min="3" max="3" width="13.44140625" style="47" customWidth="1"/>
    <col min="4" max="5" width="7.88671875" style="47" customWidth="1"/>
    <col min="6" max="6" width="15.5546875" style="47" bestFit="1" customWidth="1"/>
    <col min="7" max="7" width="1.21875" style="47" customWidth="1"/>
    <col min="8" max="8" width="15.5546875" style="47" bestFit="1" customWidth="1"/>
    <col min="9" max="9" width="1.21875" style="47" customWidth="1"/>
    <col min="10" max="10" width="15.5546875" style="47" bestFit="1" customWidth="1"/>
    <col min="11" max="11" width="1.21875" style="47" customWidth="1"/>
    <col min="12" max="12" width="16.21875" style="47" bestFit="1" customWidth="1"/>
    <col min="13" max="13" width="0.5546875" style="47" customWidth="1"/>
    <col min="14" max="14" width="8.33203125" style="47" customWidth="1"/>
    <col min="15" max="17" width="14" style="47"/>
    <col min="18" max="18" width="20.6640625" style="47" bestFit="1" customWidth="1"/>
    <col min="19" max="16384" width="14" style="47"/>
  </cols>
  <sheetData>
    <row r="1" spans="1:14" ht="23.7" customHeight="1">
      <c r="A1" s="175" t="s">
        <v>41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83"/>
      <c r="N1" s="83"/>
    </row>
    <row r="2" spans="1:14" ht="23.7" customHeight="1">
      <c r="A2" s="175" t="s">
        <v>98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83"/>
      <c r="N2" s="83"/>
    </row>
    <row r="3" spans="1:14" ht="23.7" customHeight="1">
      <c r="A3" s="175" t="s">
        <v>97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83"/>
      <c r="N3" s="83"/>
    </row>
    <row r="4" spans="1:14" ht="12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82"/>
      <c r="M4" s="48"/>
      <c r="N4" s="48"/>
    </row>
    <row r="5" spans="1:14" ht="23.7" customHeight="1">
      <c r="A5" s="78"/>
      <c r="B5" s="78"/>
      <c r="C5" s="78"/>
      <c r="D5" s="78"/>
      <c r="E5" s="78"/>
      <c r="F5" s="176" t="s">
        <v>38</v>
      </c>
      <c r="G5" s="176"/>
      <c r="H5" s="176"/>
      <c r="I5" s="48"/>
      <c r="J5" s="176" t="s">
        <v>37</v>
      </c>
      <c r="K5" s="176"/>
      <c r="L5" s="176"/>
      <c r="M5" s="48"/>
      <c r="N5" s="48"/>
    </row>
    <row r="6" spans="1:14" ht="23.7" customHeight="1">
      <c r="A6" s="48"/>
      <c r="B6" s="48"/>
      <c r="C6" s="48"/>
      <c r="D6" s="48"/>
      <c r="E6" s="81" t="s">
        <v>35</v>
      </c>
      <c r="F6" s="79" t="s">
        <v>34</v>
      </c>
      <c r="G6" s="80"/>
      <c r="H6" s="79" t="s">
        <v>33</v>
      </c>
      <c r="I6" s="48"/>
      <c r="J6" s="79" t="s">
        <v>34</v>
      </c>
      <c r="K6" s="80"/>
      <c r="L6" s="79" t="s">
        <v>33</v>
      </c>
      <c r="M6" s="48"/>
      <c r="N6" s="48"/>
    </row>
    <row r="7" spans="1:14" ht="23.7" customHeight="1">
      <c r="A7" s="55" t="s">
        <v>96</v>
      </c>
      <c r="B7" s="48"/>
      <c r="C7" s="48"/>
      <c r="D7" s="48"/>
      <c r="E7" s="48"/>
      <c r="F7" s="49">
        <v>1218786231.9300001</v>
      </c>
      <c r="G7" s="48"/>
      <c r="H7" s="48">
        <v>1384792980.9000001</v>
      </c>
      <c r="I7" s="48"/>
      <c r="J7" s="49">
        <v>1218707097.9300001</v>
      </c>
      <c r="K7" s="78"/>
      <c r="L7" s="49">
        <v>1384792980.9000001</v>
      </c>
      <c r="M7" s="48"/>
      <c r="N7" s="48"/>
    </row>
    <row r="8" spans="1:14" ht="23.7" customHeight="1">
      <c r="A8" s="55" t="s">
        <v>95</v>
      </c>
      <c r="B8" s="48"/>
      <c r="C8" s="48"/>
      <c r="D8" s="48"/>
      <c r="E8" s="48"/>
      <c r="F8" s="49">
        <v>-980803065.02999997</v>
      </c>
      <c r="G8" s="48"/>
      <c r="H8" s="48">
        <v>-1151017873.95</v>
      </c>
      <c r="I8" s="48"/>
      <c r="J8" s="49">
        <v>-977305056.16999996</v>
      </c>
      <c r="K8" s="78"/>
      <c r="L8" s="49">
        <v>-1151017873.95</v>
      </c>
      <c r="M8" s="48"/>
      <c r="N8" s="48"/>
    </row>
    <row r="9" spans="1:14" ht="23.7" customHeight="1">
      <c r="A9" s="48" t="s">
        <v>94</v>
      </c>
      <c r="B9" s="55"/>
      <c r="C9" s="48"/>
      <c r="D9" s="48"/>
      <c r="E9" s="48"/>
      <c r="F9" s="76">
        <f>SUM(F7:F8)</f>
        <v>237983166.9000001</v>
      </c>
      <c r="G9" s="48"/>
      <c r="H9" s="76">
        <f>SUM(H7:H8)</f>
        <v>233775106.95000005</v>
      </c>
      <c r="I9" s="48"/>
      <c r="J9" s="76">
        <f>SUM(J7:J8)</f>
        <v>241402041.76000011</v>
      </c>
      <c r="K9" s="48"/>
      <c r="L9" s="76">
        <f>SUM(L7:L8)</f>
        <v>233775106.95000005</v>
      </c>
      <c r="M9" s="48"/>
      <c r="N9" s="48"/>
    </row>
    <row r="10" spans="1:14" ht="23.7" customHeight="1">
      <c r="A10" s="55" t="s">
        <v>93</v>
      </c>
      <c r="B10" s="48"/>
      <c r="C10" s="48"/>
      <c r="D10" s="49"/>
      <c r="E10" s="48"/>
      <c r="F10" s="49">
        <v>20401539.239999998</v>
      </c>
      <c r="G10" s="48"/>
      <c r="H10" s="49">
        <v>20711490.93</v>
      </c>
      <c r="I10" s="48"/>
      <c r="J10" s="49">
        <v>21875099.149999999</v>
      </c>
      <c r="K10" s="48"/>
      <c r="L10" s="49">
        <v>20711490.93</v>
      </c>
      <c r="M10" s="48"/>
      <c r="N10" s="48"/>
    </row>
    <row r="11" spans="1:14" ht="23.7" customHeight="1">
      <c r="A11" s="55" t="s">
        <v>92</v>
      </c>
      <c r="B11" s="48"/>
      <c r="C11" s="48"/>
      <c r="D11" s="48"/>
      <c r="E11" s="48"/>
      <c r="F11" s="76">
        <f>SUM(F9:F10)</f>
        <v>258384706.1400001</v>
      </c>
      <c r="G11" s="48"/>
      <c r="H11" s="77">
        <f>SUM(H9:H10)</f>
        <v>254486597.88000005</v>
      </c>
      <c r="I11" s="48"/>
      <c r="J11" s="76">
        <f>SUM(J9:J10)</f>
        <v>263277140.91000012</v>
      </c>
      <c r="K11" s="48"/>
      <c r="L11" s="76">
        <f>SUM(L9:L10)</f>
        <v>254486597.88000005</v>
      </c>
      <c r="M11" s="48"/>
      <c r="N11" s="48"/>
    </row>
    <row r="12" spans="1:14" ht="23.7" customHeight="1">
      <c r="A12" s="55" t="s">
        <v>91</v>
      </c>
      <c r="B12" s="48"/>
      <c r="C12" s="48"/>
      <c r="D12" s="48"/>
      <c r="E12" s="48"/>
      <c r="F12" s="49">
        <v>-184381369.06</v>
      </c>
      <c r="G12" s="48"/>
      <c r="H12" s="49">
        <v>-173881240.28999999</v>
      </c>
      <c r="I12" s="48"/>
      <c r="J12" s="49">
        <v>-185915821.12</v>
      </c>
      <c r="K12" s="48"/>
      <c r="L12" s="49">
        <v>-173881240.28999999</v>
      </c>
      <c r="M12" s="48"/>
      <c r="N12" s="48"/>
    </row>
    <row r="13" spans="1:14" ht="23.7" customHeight="1">
      <c r="A13" s="55" t="s">
        <v>90</v>
      </c>
      <c r="B13" s="48"/>
      <c r="C13" s="48"/>
      <c r="D13" s="48"/>
      <c r="E13" s="48"/>
      <c r="F13" s="77">
        <f>+F11+F12</f>
        <v>74003337.080000103</v>
      </c>
      <c r="G13" s="48"/>
      <c r="H13" s="77">
        <f>+H11+H12</f>
        <v>80605357.590000063</v>
      </c>
      <c r="I13" s="48"/>
      <c r="J13" s="77">
        <f>+J11+J12</f>
        <v>77361319.790000111</v>
      </c>
      <c r="K13" s="48"/>
      <c r="L13" s="77">
        <f>+L11+L12</f>
        <v>80605357.590000063</v>
      </c>
      <c r="M13" s="48"/>
      <c r="N13" s="48"/>
    </row>
    <row r="14" spans="1:14" ht="23.7" customHeight="1">
      <c r="A14" s="55" t="s">
        <v>89</v>
      </c>
      <c r="B14" s="48"/>
      <c r="C14" s="48"/>
      <c r="D14" s="48"/>
      <c r="E14" s="48"/>
      <c r="F14" s="74">
        <v>-399320.81</v>
      </c>
      <c r="G14" s="48"/>
      <c r="H14" s="74">
        <v>-361579.44</v>
      </c>
      <c r="I14" s="48"/>
      <c r="J14" s="74">
        <v>-345717.01</v>
      </c>
      <c r="K14" s="48"/>
      <c r="L14" s="74">
        <v>-361579.44</v>
      </c>
      <c r="M14" s="48"/>
      <c r="N14" s="48"/>
    </row>
    <row r="15" spans="1:14" ht="23.7" customHeight="1">
      <c r="A15" s="55" t="s">
        <v>88</v>
      </c>
      <c r="B15" s="48"/>
      <c r="C15" s="48"/>
      <c r="D15" s="48"/>
      <c r="E15" s="48"/>
      <c r="F15" s="49">
        <f>SUM(F13:F14)</f>
        <v>73604016.2700001</v>
      </c>
      <c r="G15" s="48"/>
      <c r="H15" s="48">
        <f>SUM(H13:H14)</f>
        <v>80243778.150000066</v>
      </c>
      <c r="I15" s="48"/>
      <c r="J15" s="49">
        <f>SUM(J13:J14)</f>
        <v>77015602.780000106</v>
      </c>
      <c r="K15" s="48"/>
      <c r="L15" s="49">
        <f>SUM(L13:L14)</f>
        <v>80243778.150000066</v>
      </c>
      <c r="M15" s="48"/>
      <c r="N15" s="48"/>
    </row>
    <row r="16" spans="1:14" ht="23.7" customHeight="1">
      <c r="A16" s="55" t="s">
        <v>87</v>
      </c>
      <c r="B16" s="48"/>
      <c r="C16" s="48"/>
      <c r="D16" s="48"/>
      <c r="E16" s="60">
        <v>17</v>
      </c>
      <c r="F16" s="74">
        <v>-15976734.000000002</v>
      </c>
      <c r="G16" s="48"/>
      <c r="H16" s="74">
        <v>-22903787.109999999</v>
      </c>
      <c r="I16" s="48"/>
      <c r="J16" s="74">
        <v>-16212561.779999999</v>
      </c>
      <c r="K16" s="48"/>
      <c r="L16" s="74">
        <v>-22903787.109999999</v>
      </c>
      <c r="M16" s="48"/>
      <c r="N16" s="48"/>
    </row>
    <row r="17" spans="1:14" ht="23.7" customHeight="1">
      <c r="A17" s="55" t="s">
        <v>86</v>
      </c>
      <c r="B17" s="75"/>
      <c r="C17" s="48"/>
      <c r="D17" s="48"/>
      <c r="E17" s="48"/>
      <c r="F17" s="76">
        <f>SUM(F15:F16)</f>
        <v>57627282.2700001</v>
      </c>
      <c r="G17" s="48"/>
      <c r="H17" s="77">
        <f>SUM(H15:H16)</f>
        <v>57339991.040000066</v>
      </c>
      <c r="I17" s="48"/>
      <c r="J17" s="76">
        <f>SUM(J15:J16)</f>
        <v>60803041.000000104</v>
      </c>
      <c r="K17" s="48"/>
      <c r="L17" s="76">
        <f>SUM(L15:L16)</f>
        <v>57339991.040000066</v>
      </c>
      <c r="M17" s="48"/>
      <c r="N17" s="48"/>
    </row>
    <row r="18" spans="1:14" ht="23.7" customHeight="1">
      <c r="A18" s="55" t="s">
        <v>85</v>
      </c>
      <c r="B18" s="75"/>
      <c r="C18" s="48"/>
      <c r="D18" s="48"/>
      <c r="E18" s="48"/>
      <c r="F18" s="74">
        <v>-60132.39</v>
      </c>
      <c r="G18" s="71"/>
      <c r="H18" s="73">
        <v>-13357.33</v>
      </c>
      <c r="I18" s="71"/>
      <c r="J18" s="72">
        <v>0</v>
      </c>
      <c r="K18" s="71"/>
      <c r="L18" s="72">
        <v>0</v>
      </c>
      <c r="M18" s="48"/>
      <c r="N18" s="48"/>
    </row>
    <row r="19" spans="1:14" ht="23.7" customHeight="1">
      <c r="A19" s="55" t="s">
        <v>84</v>
      </c>
      <c r="B19" s="48"/>
      <c r="C19" s="48"/>
      <c r="D19" s="48"/>
      <c r="E19" s="48"/>
      <c r="F19" s="49">
        <f>SUM(F17:F18)</f>
        <v>57567149.8800001</v>
      </c>
      <c r="G19" s="71"/>
      <c r="H19" s="49">
        <f>SUM(H17:H18)</f>
        <v>57326633.710000068</v>
      </c>
      <c r="I19" s="71"/>
      <c r="J19" s="49">
        <f>SUM(J17:J18)</f>
        <v>60803041.000000104</v>
      </c>
      <c r="K19" s="71"/>
      <c r="L19" s="49">
        <f>SUM(L17:L18)</f>
        <v>57339991.040000066</v>
      </c>
      <c r="M19" s="48"/>
      <c r="N19" s="48"/>
    </row>
    <row r="20" spans="1:14" ht="23.7" customHeight="1">
      <c r="A20" s="69" t="s">
        <v>83</v>
      </c>
      <c r="B20" s="48"/>
      <c r="C20" s="48"/>
      <c r="D20" s="48"/>
      <c r="E20" s="48"/>
      <c r="F20" s="49"/>
      <c r="G20" s="71"/>
      <c r="H20" s="49"/>
      <c r="I20" s="71"/>
      <c r="J20" s="49"/>
      <c r="K20" s="71"/>
      <c r="L20" s="49"/>
      <c r="M20" s="48"/>
      <c r="N20" s="48"/>
    </row>
    <row r="21" spans="1:14" ht="23.7" customHeight="1">
      <c r="A21" s="69" t="s">
        <v>82</v>
      </c>
      <c r="B21" s="48"/>
      <c r="C21" s="48"/>
      <c r="D21" s="48"/>
      <c r="E21" s="48"/>
      <c r="F21" s="49"/>
      <c r="G21" s="71"/>
      <c r="H21" s="49"/>
      <c r="I21" s="71"/>
      <c r="J21" s="49"/>
      <c r="K21" s="71"/>
      <c r="L21" s="49"/>
      <c r="M21" s="48"/>
      <c r="N21" s="48"/>
    </row>
    <row r="22" spans="1:14" ht="23.7" customHeight="1">
      <c r="A22" s="69" t="s">
        <v>81</v>
      </c>
      <c r="B22" s="48"/>
      <c r="C22" s="48"/>
      <c r="D22" s="48"/>
      <c r="E22" s="48"/>
      <c r="F22" s="49"/>
      <c r="G22" s="71"/>
      <c r="H22" s="49"/>
      <c r="I22" s="71"/>
      <c r="J22" s="49"/>
      <c r="K22" s="71"/>
      <c r="L22" s="49"/>
      <c r="M22" s="48"/>
      <c r="N22" s="48"/>
    </row>
    <row r="23" spans="1:14" ht="23.7" customHeight="1">
      <c r="A23" s="69" t="s">
        <v>80</v>
      </c>
      <c r="B23" s="67"/>
      <c r="C23" s="67"/>
      <c r="D23" s="67"/>
      <c r="E23" s="67"/>
      <c r="F23" s="70">
        <v>9222671.1899999995</v>
      </c>
      <c r="G23" s="68"/>
      <c r="H23" s="70">
        <v>0</v>
      </c>
      <c r="I23" s="67"/>
      <c r="J23" s="70">
        <v>9222671.1899999995</v>
      </c>
      <c r="K23" s="67"/>
      <c r="L23" s="70">
        <v>0</v>
      </c>
      <c r="M23" s="67"/>
      <c r="N23" s="67"/>
    </row>
    <row r="24" spans="1:14" ht="23.7" customHeight="1">
      <c r="A24" s="69" t="s">
        <v>79</v>
      </c>
      <c r="B24" s="67"/>
      <c r="C24" s="67"/>
      <c r="D24" s="67"/>
      <c r="E24" s="67"/>
      <c r="F24" s="48">
        <f>SUM(F23)</f>
        <v>9222671.1899999995</v>
      </c>
      <c r="G24" s="68"/>
      <c r="H24" s="48">
        <f>SUM(H23)</f>
        <v>0</v>
      </c>
      <c r="I24" s="67"/>
      <c r="J24" s="48">
        <f>SUM(J23)</f>
        <v>9222671.1899999995</v>
      </c>
      <c r="K24" s="67"/>
      <c r="L24" s="48">
        <f>SUM(L23)</f>
        <v>0</v>
      </c>
      <c r="M24" s="67"/>
      <c r="N24" s="67"/>
    </row>
    <row r="25" spans="1:14" ht="23.7" customHeight="1" thickBot="1">
      <c r="A25" s="55" t="s">
        <v>78</v>
      </c>
      <c r="B25" s="48"/>
      <c r="C25" s="48"/>
      <c r="D25" s="48"/>
      <c r="E25" s="48"/>
      <c r="F25" s="66">
        <f>SUM(F19,F24)</f>
        <v>66789821.070000097</v>
      </c>
      <c r="G25" s="48"/>
      <c r="H25" s="66">
        <f>SUM(H19,H24)</f>
        <v>57326633.710000068</v>
      </c>
      <c r="I25" s="48"/>
      <c r="J25" s="66">
        <f>SUM(J19,J24)</f>
        <v>70025712.190000102</v>
      </c>
      <c r="K25" s="48"/>
      <c r="L25" s="66">
        <f>SUM(L19,L24)</f>
        <v>57339991.040000066</v>
      </c>
      <c r="M25" s="48"/>
      <c r="N25" s="48"/>
    </row>
    <row r="26" spans="1:14" ht="23.7" customHeight="1" thickTop="1">
      <c r="A26" s="55" t="s">
        <v>77</v>
      </c>
      <c r="B26" s="48"/>
      <c r="C26" s="48"/>
      <c r="D26" s="48"/>
      <c r="E26" s="48"/>
      <c r="F26" s="49"/>
      <c r="G26" s="48"/>
      <c r="H26" s="48"/>
      <c r="I26" s="48"/>
      <c r="J26" s="49"/>
      <c r="K26" s="48"/>
      <c r="L26" s="49"/>
      <c r="M26" s="48"/>
      <c r="N26" s="48"/>
    </row>
    <row r="27" spans="1:14" ht="23.7" customHeight="1">
      <c r="A27" s="48" t="s">
        <v>75</v>
      </c>
      <c r="B27" s="48"/>
      <c r="C27" s="48"/>
      <c r="D27" s="48"/>
      <c r="E27" s="48"/>
      <c r="F27" s="49">
        <f>+F29-F28</f>
        <v>57579204.260000102</v>
      </c>
      <c r="G27" s="48"/>
      <c r="H27" s="48">
        <f>+H29-H28</f>
        <v>57329308.38000007</v>
      </c>
      <c r="I27" s="48"/>
      <c r="J27" s="49">
        <f>+J19</f>
        <v>60803041.000000104</v>
      </c>
      <c r="K27" s="48"/>
      <c r="L27" s="49">
        <f>+L19</f>
        <v>57339991.040000066</v>
      </c>
      <c r="M27" s="48"/>
      <c r="N27" s="48"/>
    </row>
    <row r="28" spans="1:14" ht="23.7" customHeight="1">
      <c r="A28" s="48" t="s">
        <v>74</v>
      </c>
      <c r="B28" s="48"/>
      <c r="C28" s="48"/>
      <c r="D28" s="48"/>
      <c r="E28" s="48"/>
      <c r="F28" s="48">
        <f>-12040.91-13.47</f>
        <v>-12054.38</v>
      </c>
      <c r="G28" s="48"/>
      <c r="H28" s="48">
        <v>-2674.67</v>
      </c>
      <c r="I28" s="48"/>
      <c r="J28" s="48">
        <v>0</v>
      </c>
      <c r="K28" s="48"/>
      <c r="L28" s="48">
        <v>0</v>
      </c>
      <c r="M28" s="48"/>
      <c r="N28" s="48"/>
    </row>
    <row r="29" spans="1:14" ht="23.7" customHeight="1" thickBot="1">
      <c r="A29" s="55"/>
      <c r="B29" s="48"/>
      <c r="C29" s="48"/>
      <c r="D29" s="48"/>
      <c r="E29" s="48"/>
      <c r="F29" s="65">
        <f>+F19</f>
        <v>57567149.8800001</v>
      </c>
      <c r="G29" s="48"/>
      <c r="H29" s="66">
        <f>+H19</f>
        <v>57326633.710000068</v>
      </c>
      <c r="I29" s="48"/>
      <c r="J29" s="65">
        <f>SUM(J27:J28)</f>
        <v>60803041.000000104</v>
      </c>
      <c r="K29" s="48"/>
      <c r="L29" s="65">
        <f>SUM(L27:L28)</f>
        <v>57339991.040000066</v>
      </c>
      <c r="M29" s="48"/>
      <c r="N29" s="48"/>
    </row>
    <row r="30" spans="1:14" ht="23.7" customHeight="1" thickTop="1">
      <c r="A30" s="55" t="s">
        <v>76</v>
      </c>
      <c r="B30" s="48"/>
      <c r="C30" s="48"/>
      <c r="D30" s="48"/>
      <c r="E30" s="48"/>
      <c r="F30" s="49"/>
      <c r="G30" s="48"/>
      <c r="H30" s="48"/>
      <c r="I30" s="48"/>
      <c r="J30" s="49"/>
      <c r="K30" s="48"/>
      <c r="L30" s="49"/>
      <c r="M30" s="48"/>
      <c r="N30" s="48"/>
    </row>
    <row r="31" spans="1:14" ht="23.7" customHeight="1">
      <c r="A31" s="48" t="s">
        <v>75</v>
      </c>
      <c r="B31" s="48"/>
      <c r="C31" s="48"/>
      <c r="D31" s="48"/>
      <c r="E31" s="48"/>
      <c r="F31" s="48">
        <f>+F33-F32</f>
        <v>66801875.4500001</v>
      </c>
      <c r="G31" s="48"/>
      <c r="H31" s="48">
        <f>+H33-H32</f>
        <v>57329308.38000007</v>
      </c>
      <c r="I31" s="48"/>
      <c r="J31" s="48">
        <f>+J33-J32</f>
        <v>70025712.190000102</v>
      </c>
      <c r="K31" s="48"/>
      <c r="L31" s="49">
        <f>+L33-L32</f>
        <v>57339991.040000066</v>
      </c>
      <c r="M31" s="48"/>
      <c r="N31" s="48"/>
    </row>
    <row r="32" spans="1:14" ht="23.7" customHeight="1">
      <c r="A32" s="48" t="s">
        <v>74</v>
      </c>
      <c r="B32" s="48"/>
      <c r="C32" s="48"/>
      <c r="D32" s="48"/>
      <c r="E32" s="48"/>
      <c r="F32" s="48">
        <f>F28</f>
        <v>-12054.38</v>
      </c>
      <c r="G32" s="48"/>
      <c r="H32" s="48">
        <v>-2674.67</v>
      </c>
      <c r="I32" s="48"/>
      <c r="J32" s="48">
        <v>0</v>
      </c>
      <c r="K32" s="48"/>
      <c r="L32" s="48">
        <v>0</v>
      </c>
      <c r="M32" s="48"/>
      <c r="N32" s="48"/>
    </row>
    <row r="33" spans="1:14" ht="23.7" customHeight="1" thickBot="1">
      <c r="A33" s="55"/>
      <c r="B33" s="48"/>
      <c r="C33" s="48"/>
      <c r="D33" s="48"/>
      <c r="E33" s="48"/>
      <c r="F33" s="65">
        <f>+F25</f>
        <v>66789821.070000097</v>
      </c>
      <c r="G33" s="48"/>
      <c r="H33" s="66">
        <f>+H25</f>
        <v>57326633.710000068</v>
      </c>
      <c r="I33" s="48"/>
      <c r="J33" s="65">
        <f>+J25</f>
        <v>70025712.190000102</v>
      </c>
      <c r="K33" s="48"/>
      <c r="L33" s="65">
        <f>+L25</f>
        <v>57339991.040000066</v>
      </c>
      <c r="M33" s="48"/>
      <c r="N33" s="48"/>
    </row>
    <row r="34" spans="1:14" ht="23.7" customHeight="1" thickTop="1">
      <c r="A34" s="55" t="s">
        <v>73</v>
      </c>
      <c r="B34" s="48"/>
      <c r="C34" s="48"/>
      <c r="D34" s="48"/>
      <c r="E34" s="48"/>
      <c r="F34" s="48"/>
      <c r="G34" s="48"/>
      <c r="H34" s="48"/>
      <c r="I34" s="48"/>
      <c r="J34" s="49"/>
      <c r="K34" s="48"/>
      <c r="L34" s="49"/>
      <c r="M34" s="48"/>
      <c r="N34" s="48"/>
    </row>
    <row r="35" spans="1:14" ht="23.7" customHeight="1">
      <c r="A35" s="55" t="s">
        <v>72</v>
      </c>
      <c r="B35" s="48"/>
      <c r="C35" s="55"/>
      <c r="D35" s="48"/>
      <c r="E35" s="60">
        <v>4.17</v>
      </c>
      <c r="F35" s="63"/>
      <c r="G35" s="64"/>
      <c r="H35" s="64"/>
      <c r="I35" s="64"/>
      <c r="J35" s="63"/>
      <c r="K35" s="64"/>
      <c r="L35" s="63"/>
      <c r="M35" s="48"/>
      <c r="N35" s="48"/>
    </row>
    <row r="36" spans="1:14" ht="23.7" customHeight="1">
      <c r="A36" s="55"/>
      <c r="B36" s="61" t="s">
        <v>71</v>
      </c>
      <c r="C36" s="55"/>
      <c r="D36" s="48"/>
      <c r="E36" s="60"/>
      <c r="F36" s="62">
        <f>F17/F39</f>
        <v>0.81030734622754541</v>
      </c>
      <c r="G36" s="59"/>
      <c r="H36" s="62">
        <f>H17/H39</f>
        <v>0.81914272914285813</v>
      </c>
      <c r="I36" s="59"/>
      <c r="J36" s="62">
        <f>J27/J39</f>
        <v>0.85496224799279674</v>
      </c>
      <c r="K36" s="59"/>
      <c r="L36" s="62">
        <f>L27/L39</f>
        <v>0.81914272914285813</v>
      </c>
      <c r="M36" s="48"/>
      <c r="N36" s="48"/>
    </row>
    <row r="37" spans="1:14" ht="23.7" customHeight="1">
      <c r="A37" s="55"/>
      <c r="B37" s="61" t="s">
        <v>70</v>
      </c>
      <c r="C37" s="55"/>
      <c r="D37" s="48"/>
      <c r="E37" s="60">
        <v>3.5</v>
      </c>
      <c r="F37" s="62">
        <f>F18/F39</f>
        <v>-8.4553210638888085E-4</v>
      </c>
      <c r="G37" s="59"/>
      <c r="H37" s="62">
        <f>H18/H39</f>
        <v>-1.90819E-4</v>
      </c>
      <c r="I37" s="59"/>
      <c r="J37" s="59">
        <v>0</v>
      </c>
      <c r="K37" s="59"/>
      <c r="L37" s="59">
        <v>0</v>
      </c>
      <c r="M37" s="48"/>
      <c r="N37" s="48"/>
    </row>
    <row r="38" spans="1:14" ht="23.7" customHeight="1" thickBot="1">
      <c r="A38" s="55" t="s">
        <v>69</v>
      </c>
      <c r="B38" s="61"/>
      <c r="C38" s="55"/>
      <c r="D38" s="48"/>
      <c r="E38" s="60"/>
      <c r="F38" s="58">
        <f>SUM(F36:F37)</f>
        <v>0.80946181412115648</v>
      </c>
      <c r="G38" s="59"/>
      <c r="H38" s="58">
        <f>SUM(H36:H37)</f>
        <v>0.81895191014285817</v>
      </c>
      <c r="I38" s="59"/>
      <c r="J38" s="58">
        <f>J29/J39</f>
        <v>0.85496224799279674</v>
      </c>
      <c r="K38" s="59"/>
      <c r="L38" s="58">
        <f>L29/L39</f>
        <v>0.81914272914285813</v>
      </c>
      <c r="M38" s="48"/>
      <c r="N38" s="48"/>
    </row>
    <row r="39" spans="1:14" ht="23.7" customHeight="1" thickTop="1">
      <c r="A39" s="55" t="s">
        <v>68</v>
      </c>
      <c r="B39" s="48"/>
      <c r="C39" s="55"/>
      <c r="D39" s="48"/>
      <c r="E39" s="48"/>
      <c r="F39" s="57">
        <v>71117808</v>
      </c>
      <c r="G39" s="57"/>
      <c r="H39" s="57">
        <v>70000000</v>
      </c>
      <c r="I39" s="57"/>
      <c r="J39" s="57">
        <v>71117808</v>
      </c>
      <c r="K39" s="57"/>
      <c r="L39" s="57">
        <v>70000000</v>
      </c>
      <c r="M39" s="48"/>
      <c r="N39" s="48"/>
    </row>
    <row r="40" spans="1:14" ht="12" customHeight="1">
      <c r="A40" s="55"/>
      <c r="B40" s="48"/>
      <c r="C40" s="55"/>
      <c r="D40" s="48"/>
      <c r="E40" s="48"/>
      <c r="F40" s="48"/>
      <c r="G40" s="48"/>
      <c r="H40" s="48"/>
      <c r="I40" s="48"/>
      <c r="J40" s="49"/>
      <c r="K40" s="48"/>
      <c r="L40" s="49"/>
      <c r="M40" s="48"/>
      <c r="N40" s="48"/>
    </row>
    <row r="41" spans="1:14" ht="23.7" customHeight="1">
      <c r="A41" s="55" t="s">
        <v>2</v>
      </c>
      <c r="B41" s="48"/>
      <c r="C41" s="48"/>
      <c r="D41" s="48"/>
      <c r="E41" s="48"/>
      <c r="F41" s="56"/>
      <c r="G41" s="48"/>
      <c r="H41" s="48"/>
      <c r="I41" s="48"/>
      <c r="J41" s="49"/>
      <c r="K41" s="48"/>
      <c r="L41" s="49"/>
      <c r="M41" s="48"/>
      <c r="N41" s="48"/>
    </row>
    <row r="42" spans="1:14" ht="23.7" customHeight="1">
      <c r="A42" s="55"/>
      <c r="B42" s="48"/>
      <c r="C42" s="48"/>
      <c r="D42" s="48"/>
      <c r="E42" s="48"/>
      <c r="F42" s="54"/>
      <c r="G42" s="54"/>
      <c r="H42" s="54"/>
      <c r="I42" s="54"/>
      <c r="J42" s="54"/>
      <c r="K42" s="54"/>
      <c r="L42" s="54"/>
      <c r="M42" s="48"/>
      <c r="N42" s="48"/>
    </row>
    <row r="43" spans="1:14" ht="23.7" customHeight="1">
      <c r="A43" s="48"/>
      <c r="B43" s="48"/>
      <c r="C43" s="51" t="s">
        <v>1</v>
      </c>
      <c r="D43" s="53"/>
      <c r="E43" s="48"/>
      <c r="G43" s="53"/>
      <c r="H43" s="48"/>
      <c r="I43" s="48"/>
      <c r="J43" s="52"/>
      <c r="K43" s="48"/>
      <c r="L43" s="52"/>
      <c r="M43" s="48"/>
      <c r="N43" s="48"/>
    </row>
    <row r="44" spans="1:14" ht="23.7" customHeight="1">
      <c r="A44" s="48"/>
      <c r="B44" s="48"/>
      <c r="C44" s="51" t="s">
        <v>67</v>
      </c>
      <c r="D44" s="50"/>
      <c r="E44" s="48"/>
      <c r="G44" s="50"/>
      <c r="H44" s="48"/>
      <c r="I44" s="48"/>
      <c r="J44" s="49"/>
      <c r="K44" s="48"/>
      <c r="L44" s="49"/>
      <c r="M44" s="48"/>
      <c r="N44" s="48"/>
    </row>
    <row r="45" spans="1:14" ht="23.7" customHeight="1">
      <c r="A45" s="48"/>
      <c r="B45" s="48"/>
      <c r="C45" s="48"/>
      <c r="D45" s="48"/>
      <c r="E45" s="48"/>
      <c r="F45" s="48"/>
      <c r="G45" s="48"/>
      <c r="H45" s="48"/>
      <c r="I45" s="48"/>
      <c r="J45" s="49"/>
      <c r="K45" s="48"/>
      <c r="L45" s="49"/>
      <c r="M45" s="48"/>
      <c r="N45" s="48"/>
    </row>
    <row r="46" spans="1:14" ht="23.7" customHeight="1">
      <c r="A46" s="48"/>
      <c r="B46" s="48"/>
      <c r="C46" s="48"/>
      <c r="D46" s="48"/>
      <c r="E46" s="48"/>
      <c r="F46" s="48"/>
      <c r="G46" s="48"/>
      <c r="H46" s="48"/>
      <c r="I46" s="48"/>
      <c r="J46" s="49"/>
      <c r="K46" s="48"/>
      <c r="L46" s="49"/>
      <c r="M46" s="48"/>
      <c r="N46" s="48"/>
    </row>
    <row r="47" spans="1:14" ht="23.7" customHeight="1">
      <c r="A47" s="48"/>
      <c r="B47" s="48"/>
      <c r="C47" s="48"/>
      <c r="D47" s="48"/>
      <c r="E47" s="48"/>
      <c r="F47" s="48"/>
      <c r="G47" s="48"/>
      <c r="H47" s="48"/>
      <c r="I47" s="48"/>
      <c r="J47" s="49"/>
      <c r="K47" s="48"/>
      <c r="L47" s="49"/>
      <c r="M47" s="48"/>
      <c r="N47" s="48"/>
    </row>
    <row r="48" spans="1:14" ht="23.7" customHeight="1">
      <c r="A48" s="48"/>
      <c r="B48" s="48"/>
      <c r="C48" s="48"/>
      <c r="D48" s="48"/>
      <c r="E48" s="48"/>
      <c r="F48" s="48"/>
      <c r="G48" s="48"/>
      <c r="H48" s="48"/>
      <c r="I48" s="48"/>
      <c r="J48" s="49"/>
      <c r="K48" s="48"/>
      <c r="L48" s="49"/>
      <c r="M48" s="48"/>
      <c r="N48" s="48"/>
    </row>
    <row r="49" spans="1:14" ht="23.7" customHeight="1">
      <c r="A49" s="48"/>
      <c r="B49" s="48"/>
      <c r="C49" s="48"/>
      <c r="D49" s="48"/>
      <c r="E49" s="48"/>
      <c r="F49" s="48"/>
      <c r="G49" s="48"/>
      <c r="H49" s="48"/>
      <c r="I49" s="48"/>
      <c r="J49" s="49"/>
      <c r="K49" s="48"/>
      <c r="L49" s="49"/>
      <c r="M49" s="48"/>
      <c r="N49" s="48"/>
    </row>
    <row r="50" spans="1:14" ht="23.7" customHeight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8"/>
      <c r="L50" s="49"/>
      <c r="M50" s="48"/>
      <c r="N50" s="48"/>
    </row>
    <row r="51" spans="1:14" ht="23.7" customHeight="1">
      <c r="A51" s="48"/>
      <c r="B51" s="48"/>
      <c r="C51" s="48"/>
      <c r="D51" s="48"/>
      <c r="E51" s="48"/>
      <c r="F51" s="48"/>
      <c r="G51" s="48"/>
      <c r="H51" s="48"/>
      <c r="I51" s="48"/>
      <c r="J51" s="49"/>
      <c r="K51" s="48"/>
      <c r="L51" s="49"/>
      <c r="M51" s="48"/>
      <c r="N51" s="48"/>
    </row>
    <row r="52" spans="1:14" ht="23.7" customHeight="1">
      <c r="A52" s="48"/>
      <c r="B52" s="48"/>
      <c r="C52" s="48"/>
      <c r="D52" s="48"/>
      <c r="E52" s="48"/>
      <c r="F52" s="48"/>
      <c r="G52" s="48"/>
      <c r="H52" s="48"/>
      <c r="I52" s="48"/>
      <c r="J52" s="49"/>
      <c r="K52" s="48"/>
      <c r="L52" s="49"/>
      <c r="M52" s="48"/>
      <c r="N52" s="48"/>
    </row>
    <row r="53" spans="1:14" ht="23.7" customHeight="1">
      <c r="A53" s="48"/>
      <c r="B53" s="48"/>
      <c r="C53" s="48"/>
      <c r="D53" s="48"/>
      <c r="E53" s="48"/>
      <c r="F53" s="48"/>
      <c r="G53" s="48"/>
      <c r="H53" s="48"/>
      <c r="I53" s="48"/>
      <c r="J53" s="49"/>
      <c r="K53" s="48"/>
      <c r="L53" s="49"/>
      <c r="M53" s="48"/>
      <c r="N53" s="48"/>
    </row>
    <row r="54" spans="1:14" ht="23.7" customHeight="1">
      <c r="A54" s="48"/>
      <c r="B54" s="48"/>
      <c r="C54" s="48"/>
      <c r="D54" s="48"/>
      <c r="E54" s="48"/>
      <c r="F54" s="48"/>
      <c r="G54" s="48"/>
      <c r="H54" s="48"/>
      <c r="I54" s="48"/>
      <c r="J54" s="49"/>
      <c r="K54" s="48"/>
      <c r="L54" s="49"/>
      <c r="M54" s="48"/>
      <c r="N54" s="48"/>
    </row>
    <row r="55" spans="1:14" ht="23.7" customHeight="1">
      <c r="A55" s="48"/>
      <c r="B55" s="48"/>
      <c r="C55" s="48"/>
      <c r="D55" s="48"/>
      <c r="E55" s="48"/>
      <c r="F55" s="48"/>
      <c r="G55" s="48"/>
      <c r="H55" s="48"/>
      <c r="I55" s="48"/>
      <c r="J55" s="49"/>
      <c r="K55" s="48"/>
      <c r="L55" s="49"/>
      <c r="M55" s="48"/>
      <c r="N55" s="48"/>
    </row>
    <row r="56" spans="1:14" ht="23.7" customHeight="1">
      <c r="A56" s="48"/>
      <c r="B56" s="48"/>
      <c r="C56" s="48"/>
      <c r="D56" s="48"/>
      <c r="E56" s="48"/>
      <c r="F56" s="48"/>
      <c r="G56" s="48"/>
      <c r="H56" s="48"/>
      <c r="I56" s="48"/>
      <c r="J56" s="49"/>
      <c r="K56" s="48"/>
      <c r="L56" s="49"/>
      <c r="M56" s="48"/>
      <c r="N56" s="48"/>
    </row>
    <row r="57" spans="1:14" ht="23.7" customHeight="1">
      <c r="A57" s="48"/>
      <c r="B57" s="48"/>
      <c r="C57" s="48"/>
      <c r="D57" s="48"/>
      <c r="E57" s="48"/>
      <c r="F57" s="48"/>
      <c r="G57" s="48"/>
      <c r="H57" s="48"/>
      <c r="I57" s="48"/>
      <c r="J57" s="49"/>
      <c r="K57" s="48"/>
      <c r="L57" s="49"/>
      <c r="M57" s="48"/>
      <c r="N57" s="48"/>
    </row>
    <row r="58" spans="1:14" ht="23.7" customHeight="1">
      <c r="A58" s="48"/>
      <c r="B58" s="48"/>
      <c r="C58" s="48"/>
      <c r="D58" s="48"/>
      <c r="E58" s="48"/>
      <c r="F58" s="48"/>
      <c r="G58" s="48"/>
      <c r="H58" s="48"/>
      <c r="I58" s="48"/>
      <c r="J58" s="49"/>
      <c r="K58" s="48"/>
      <c r="L58" s="49"/>
      <c r="M58" s="48"/>
      <c r="N58" s="48"/>
    </row>
    <row r="59" spans="1:14" ht="23.7" customHeight="1">
      <c r="A59" s="48"/>
      <c r="B59" s="48"/>
      <c r="C59" s="48"/>
      <c r="D59" s="48"/>
      <c r="E59" s="48"/>
      <c r="F59" s="48"/>
      <c r="G59" s="48"/>
      <c r="H59" s="48"/>
      <c r="I59" s="48"/>
      <c r="J59" s="49"/>
      <c r="K59" s="48"/>
      <c r="L59" s="49"/>
      <c r="M59" s="48"/>
      <c r="N59" s="48"/>
    </row>
    <row r="60" spans="1:14" ht="23.7" customHeight="1">
      <c r="A60" s="48"/>
      <c r="B60" s="48"/>
      <c r="C60" s="48"/>
      <c r="D60" s="48"/>
      <c r="E60" s="48"/>
      <c r="F60" s="48"/>
      <c r="G60" s="48"/>
      <c r="H60" s="48"/>
      <c r="I60" s="48"/>
      <c r="J60" s="49"/>
      <c r="K60" s="48"/>
      <c r="L60" s="49"/>
      <c r="M60" s="48"/>
      <c r="N60" s="48"/>
    </row>
    <row r="61" spans="1:14" ht="23.7" customHeight="1">
      <c r="A61" s="48"/>
      <c r="B61" s="48"/>
      <c r="C61" s="48"/>
      <c r="D61" s="48"/>
      <c r="E61" s="48"/>
      <c r="F61" s="48"/>
      <c r="G61" s="48"/>
      <c r="H61" s="48"/>
      <c r="I61" s="48"/>
      <c r="J61" s="49"/>
      <c r="K61" s="48"/>
      <c r="L61" s="49"/>
      <c r="M61" s="48"/>
      <c r="N61" s="48"/>
    </row>
    <row r="62" spans="1:14" ht="23.7" customHeight="1">
      <c r="A62" s="48"/>
      <c r="B62" s="48"/>
      <c r="C62" s="48"/>
      <c r="D62" s="48"/>
      <c r="E62" s="48"/>
      <c r="F62" s="48"/>
      <c r="G62" s="48"/>
      <c r="H62" s="48"/>
      <c r="I62" s="48"/>
      <c r="J62" s="49"/>
      <c r="K62" s="48"/>
      <c r="L62" s="49"/>
      <c r="M62" s="48"/>
      <c r="N62" s="48"/>
    </row>
    <row r="63" spans="1:14" ht="23.7" customHeight="1">
      <c r="A63" s="48"/>
      <c r="B63" s="48"/>
      <c r="C63" s="48"/>
      <c r="D63" s="48"/>
      <c r="E63" s="48"/>
      <c r="F63" s="48"/>
      <c r="G63" s="48"/>
      <c r="H63" s="48"/>
      <c r="I63" s="48"/>
      <c r="J63" s="49"/>
      <c r="K63" s="48"/>
      <c r="L63" s="49"/>
      <c r="M63" s="48"/>
      <c r="N63" s="48"/>
    </row>
    <row r="64" spans="1:14" ht="23.7" customHeight="1">
      <c r="A64" s="48"/>
      <c r="B64" s="48"/>
      <c r="C64" s="48"/>
      <c r="D64" s="48"/>
      <c r="E64" s="48"/>
      <c r="F64" s="48"/>
      <c r="G64" s="48"/>
      <c r="H64" s="48"/>
      <c r="I64" s="48"/>
      <c r="J64" s="49"/>
      <c r="K64" s="48"/>
      <c r="L64" s="49"/>
      <c r="M64" s="48"/>
      <c r="N64" s="48"/>
    </row>
    <row r="65" spans="1:14" ht="23.7" customHeight="1">
      <c r="A65" s="48"/>
      <c r="B65" s="48"/>
      <c r="C65" s="48"/>
      <c r="D65" s="48"/>
      <c r="E65" s="48"/>
      <c r="F65" s="48"/>
      <c r="G65" s="48"/>
      <c r="H65" s="48"/>
      <c r="I65" s="48"/>
      <c r="J65" s="49"/>
      <c r="K65" s="48"/>
      <c r="L65" s="49"/>
      <c r="M65" s="48"/>
      <c r="N65" s="48"/>
    </row>
    <row r="66" spans="1:14" ht="23.7" customHeight="1">
      <c r="A66" s="48"/>
      <c r="B66" s="48"/>
      <c r="C66" s="48"/>
      <c r="D66" s="48"/>
      <c r="E66" s="48"/>
      <c r="F66" s="48"/>
      <c r="G66" s="48"/>
      <c r="H66" s="48"/>
      <c r="I66" s="48"/>
      <c r="J66" s="49"/>
      <c r="K66" s="48"/>
      <c r="L66" s="49"/>
      <c r="M66" s="48"/>
      <c r="N66" s="48"/>
    </row>
    <row r="67" spans="1:14" ht="23.7" customHeight="1">
      <c r="A67" s="48"/>
      <c r="B67" s="48"/>
      <c r="C67" s="48"/>
      <c r="D67" s="48"/>
      <c r="E67" s="48"/>
      <c r="F67" s="48"/>
      <c r="G67" s="48"/>
      <c r="H67" s="48"/>
      <c r="I67" s="48"/>
      <c r="J67" s="49"/>
      <c r="K67" s="48"/>
      <c r="L67" s="49"/>
      <c r="M67" s="48"/>
      <c r="N67" s="48"/>
    </row>
    <row r="68" spans="1:14" ht="23.7" customHeight="1">
      <c r="A68" s="48"/>
      <c r="B68" s="48"/>
      <c r="C68" s="48"/>
      <c r="D68" s="48"/>
      <c r="E68" s="48"/>
      <c r="F68" s="48"/>
      <c r="G68" s="48"/>
      <c r="H68" s="48"/>
      <c r="I68" s="48"/>
      <c r="J68" s="49"/>
      <c r="K68" s="48"/>
      <c r="L68" s="49"/>
      <c r="M68" s="48"/>
      <c r="N68" s="48"/>
    </row>
    <row r="69" spans="1:14" ht="23.7" customHeight="1">
      <c r="A69" s="48"/>
      <c r="B69" s="48"/>
      <c r="C69" s="48"/>
      <c r="D69" s="48"/>
      <c r="E69" s="48"/>
      <c r="F69" s="48"/>
      <c r="G69" s="48"/>
      <c r="H69" s="48"/>
      <c r="I69" s="48"/>
      <c r="J69" s="49"/>
      <c r="K69" s="48"/>
      <c r="L69" s="49"/>
      <c r="M69" s="48"/>
      <c r="N69" s="48"/>
    </row>
    <row r="70" spans="1:14" ht="23.7" customHeight="1">
      <c r="A70" s="48"/>
      <c r="B70" s="48"/>
      <c r="C70" s="48"/>
      <c r="D70" s="48"/>
      <c r="E70" s="48"/>
      <c r="F70" s="48"/>
      <c r="G70" s="48"/>
      <c r="H70" s="48"/>
      <c r="I70" s="48"/>
      <c r="J70" s="49"/>
      <c r="K70" s="48"/>
      <c r="L70" s="49"/>
      <c r="M70" s="48"/>
      <c r="N70" s="48"/>
    </row>
    <row r="71" spans="1:14" ht="23.7" customHeight="1">
      <c r="A71" s="48"/>
      <c r="B71" s="48"/>
      <c r="C71" s="48"/>
      <c r="D71" s="48"/>
      <c r="E71" s="48"/>
      <c r="F71" s="48"/>
      <c r="G71" s="48"/>
      <c r="H71" s="48"/>
      <c r="I71" s="48"/>
      <c r="J71" s="49"/>
      <c r="K71" s="48"/>
      <c r="L71" s="49"/>
      <c r="M71" s="48"/>
      <c r="N71" s="48"/>
    </row>
    <row r="72" spans="1:14" ht="23.7" customHeight="1">
      <c r="A72" s="48"/>
      <c r="B72" s="48"/>
      <c r="C72" s="48"/>
      <c r="D72" s="48"/>
      <c r="E72" s="48"/>
      <c r="F72" s="48"/>
      <c r="G72" s="48"/>
      <c r="H72" s="48"/>
      <c r="I72" s="48"/>
      <c r="J72" s="49"/>
      <c r="K72" s="48"/>
      <c r="L72" s="49"/>
      <c r="M72" s="48"/>
      <c r="N72" s="48"/>
    </row>
    <row r="73" spans="1:14" ht="23.7" customHeight="1">
      <c r="A73" s="48"/>
      <c r="B73" s="48"/>
      <c r="C73" s="48"/>
      <c r="D73" s="48"/>
      <c r="E73" s="48"/>
      <c r="F73" s="48"/>
      <c r="G73" s="48"/>
      <c r="H73" s="48"/>
      <c r="I73" s="48"/>
      <c r="J73" s="49"/>
      <c r="K73" s="48"/>
      <c r="L73" s="49"/>
      <c r="M73" s="48"/>
      <c r="N73" s="48"/>
    </row>
    <row r="74" spans="1:14" ht="23.7" customHeight="1">
      <c r="A74" s="48"/>
      <c r="B74" s="48"/>
      <c r="C74" s="48"/>
      <c r="D74" s="48"/>
      <c r="E74" s="48"/>
      <c r="F74" s="48"/>
      <c r="G74" s="48"/>
      <c r="H74" s="48"/>
      <c r="I74" s="48"/>
      <c r="J74" s="49"/>
      <c r="K74" s="48"/>
      <c r="L74" s="49"/>
      <c r="M74" s="48"/>
      <c r="N74" s="48"/>
    </row>
    <row r="75" spans="1:14" ht="23.7" customHeight="1">
      <c r="A75" s="48"/>
      <c r="B75" s="48"/>
      <c r="C75" s="48"/>
      <c r="D75" s="48"/>
      <c r="E75" s="48"/>
      <c r="F75" s="48"/>
      <c r="G75" s="48"/>
      <c r="H75" s="48"/>
      <c r="I75" s="48"/>
      <c r="J75" s="49"/>
      <c r="K75" s="48"/>
      <c r="L75" s="49"/>
      <c r="M75" s="48"/>
      <c r="N75" s="48"/>
    </row>
    <row r="76" spans="1:14" ht="23.7" customHeight="1">
      <c r="A76" s="48"/>
      <c r="B76" s="48"/>
      <c r="C76" s="48"/>
      <c r="D76" s="48"/>
      <c r="E76" s="48"/>
      <c r="F76" s="48"/>
      <c r="G76" s="48"/>
      <c r="H76" s="48"/>
      <c r="I76" s="48"/>
      <c r="J76" s="49"/>
      <c r="K76" s="48"/>
      <c r="L76" s="49"/>
      <c r="M76" s="48"/>
      <c r="N76" s="48"/>
    </row>
    <row r="77" spans="1:14" ht="23.7" customHeight="1">
      <c r="A77" s="48"/>
      <c r="B77" s="48"/>
      <c r="C77" s="48"/>
      <c r="D77" s="48"/>
      <c r="E77" s="48"/>
      <c r="F77" s="48"/>
      <c r="G77" s="48"/>
      <c r="H77" s="48"/>
      <c r="I77" s="48"/>
      <c r="J77" s="49"/>
      <c r="K77" s="48"/>
      <c r="L77" s="49"/>
      <c r="M77" s="48"/>
      <c r="N77" s="48"/>
    </row>
    <row r="78" spans="1:14" ht="23.7" customHeight="1">
      <c r="A78" s="48"/>
      <c r="B78" s="48"/>
      <c r="C78" s="48"/>
      <c r="D78" s="48"/>
      <c r="E78" s="48"/>
      <c r="F78" s="48"/>
      <c r="G78" s="48"/>
      <c r="H78" s="48"/>
      <c r="I78" s="48"/>
      <c r="J78" s="49"/>
      <c r="K78" s="48"/>
      <c r="L78" s="49"/>
      <c r="M78" s="48"/>
      <c r="N78" s="48"/>
    </row>
    <row r="79" spans="1:14" ht="23.7" customHeight="1">
      <c r="A79" s="48"/>
      <c r="B79" s="48"/>
      <c r="C79" s="48"/>
      <c r="D79" s="48"/>
      <c r="E79" s="48"/>
      <c r="F79" s="48"/>
      <c r="G79" s="48"/>
      <c r="H79" s="48"/>
      <c r="I79" s="48"/>
      <c r="J79" s="49"/>
      <c r="K79" s="48"/>
      <c r="L79" s="49"/>
      <c r="M79" s="48"/>
      <c r="N79" s="48"/>
    </row>
    <row r="80" spans="1:14" ht="23.7" customHeight="1">
      <c r="A80" s="48"/>
      <c r="B80" s="48"/>
      <c r="C80" s="48"/>
      <c r="D80" s="48"/>
      <c r="E80" s="48"/>
      <c r="F80" s="48"/>
      <c r="G80" s="48"/>
      <c r="H80" s="48"/>
      <c r="I80" s="48"/>
      <c r="J80" s="49"/>
      <c r="K80" s="48"/>
      <c r="L80" s="49"/>
      <c r="M80" s="48"/>
      <c r="N80" s="48"/>
    </row>
    <row r="81" spans="1:14" ht="23.7" customHeight="1">
      <c r="A81" s="48"/>
      <c r="B81" s="48"/>
      <c r="C81" s="48"/>
      <c r="D81" s="48"/>
      <c r="E81" s="48"/>
      <c r="F81" s="48"/>
      <c r="G81" s="48"/>
      <c r="H81" s="48"/>
      <c r="I81" s="48"/>
      <c r="J81" s="49"/>
      <c r="K81" s="48"/>
      <c r="L81" s="49"/>
      <c r="M81" s="48"/>
      <c r="N81" s="48"/>
    </row>
    <row r="82" spans="1:14" ht="23.7" customHeight="1">
      <c r="A82" s="48"/>
      <c r="B82" s="48"/>
      <c r="C82" s="48"/>
      <c r="D82" s="48"/>
      <c r="E82" s="48"/>
      <c r="F82" s="48"/>
      <c r="G82" s="48"/>
      <c r="H82" s="48"/>
      <c r="I82" s="48"/>
      <c r="J82" s="49"/>
      <c r="K82" s="48"/>
      <c r="L82" s="49"/>
      <c r="M82" s="48"/>
      <c r="N82" s="48"/>
    </row>
    <row r="83" spans="1:14" ht="23.7" customHeight="1">
      <c r="A83" s="48"/>
      <c r="B83" s="48"/>
      <c r="C83" s="48"/>
      <c r="D83" s="48"/>
      <c r="E83" s="48"/>
      <c r="F83" s="48"/>
      <c r="G83" s="48"/>
      <c r="H83" s="48"/>
      <c r="I83" s="48"/>
      <c r="J83" s="49"/>
      <c r="K83" s="48"/>
      <c r="L83" s="49"/>
      <c r="M83" s="48"/>
      <c r="N83" s="48"/>
    </row>
    <row r="84" spans="1:14" ht="23.7" customHeight="1">
      <c r="A84" s="48"/>
      <c r="B84" s="48"/>
      <c r="C84" s="48"/>
      <c r="D84" s="48"/>
      <c r="E84" s="48"/>
      <c r="F84" s="48"/>
      <c r="G84" s="48"/>
      <c r="H84" s="48"/>
      <c r="I84" s="48"/>
      <c r="J84" s="49"/>
      <c r="K84" s="48"/>
      <c r="L84" s="49"/>
      <c r="M84" s="48"/>
      <c r="N84" s="48"/>
    </row>
    <row r="85" spans="1:14" ht="23.7" customHeight="1">
      <c r="A85" s="48"/>
      <c r="B85" s="48"/>
      <c r="C85" s="48"/>
      <c r="D85" s="48"/>
      <c r="E85" s="48"/>
      <c r="F85" s="48"/>
      <c r="G85" s="48"/>
      <c r="H85" s="48"/>
      <c r="I85" s="48"/>
      <c r="J85" s="49"/>
      <c r="K85" s="48"/>
      <c r="L85" s="49"/>
      <c r="M85" s="48"/>
      <c r="N85" s="48"/>
    </row>
    <row r="86" spans="1:14" ht="23.7" customHeight="1">
      <c r="A86" s="48"/>
      <c r="B86" s="48"/>
      <c r="C86" s="48"/>
      <c r="D86" s="48"/>
      <c r="E86" s="48"/>
      <c r="F86" s="48"/>
      <c r="G86" s="48"/>
      <c r="H86" s="48"/>
      <c r="I86" s="48"/>
      <c r="J86" s="49"/>
      <c r="K86" s="48"/>
      <c r="L86" s="49"/>
      <c r="M86" s="48"/>
      <c r="N86" s="48"/>
    </row>
    <row r="87" spans="1:14" ht="23.7" customHeight="1">
      <c r="A87" s="48"/>
      <c r="B87" s="48"/>
      <c r="C87" s="48"/>
      <c r="D87" s="48"/>
      <c r="E87" s="48"/>
      <c r="F87" s="48"/>
      <c r="G87" s="48"/>
      <c r="H87" s="48"/>
      <c r="I87" s="48"/>
      <c r="J87" s="49"/>
      <c r="K87" s="48"/>
      <c r="L87" s="49"/>
      <c r="M87" s="48"/>
      <c r="N87" s="48"/>
    </row>
    <row r="88" spans="1:14" ht="23.7" customHeight="1">
      <c r="A88" s="48"/>
      <c r="B88" s="48"/>
      <c r="C88" s="48"/>
      <c r="D88" s="48"/>
      <c r="E88" s="48"/>
      <c r="F88" s="48"/>
      <c r="G88" s="48"/>
      <c r="H88" s="48"/>
      <c r="I88" s="48"/>
      <c r="J88" s="49"/>
      <c r="K88" s="48"/>
      <c r="L88" s="49"/>
      <c r="M88" s="48"/>
      <c r="N88" s="48"/>
    </row>
    <row r="89" spans="1:14" ht="23.7" customHeight="1">
      <c r="A89" s="48"/>
      <c r="B89" s="48"/>
      <c r="C89" s="48"/>
      <c r="D89" s="48"/>
      <c r="E89" s="48"/>
      <c r="F89" s="48"/>
      <c r="G89" s="48"/>
      <c r="H89" s="48"/>
      <c r="I89" s="48"/>
      <c r="J89" s="49"/>
      <c r="K89" s="48"/>
      <c r="L89" s="49"/>
      <c r="M89" s="48"/>
      <c r="N89" s="48"/>
    </row>
    <row r="90" spans="1:14" ht="23.7" customHeight="1">
      <c r="A90" s="48"/>
      <c r="B90" s="48"/>
      <c r="C90" s="48"/>
      <c r="D90" s="48"/>
      <c r="E90" s="48"/>
      <c r="F90" s="48"/>
      <c r="G90" s="48"/>
      <c r="H90" s="48"/>
      <c r="I90" s="48"/>
      <c r="J90" s="49"/>
      <c r="K90" s="48"/>
      <c r="L90" s="49"/>
      <c r="M90" s="48"/>
      <c r="N90" s="48"/>
    </row>
    <row r="91" spans="1:14" ht="23.7" customHeight="1">
      <c r="A91" s="48"/>
      <c r="B91" s="48"/>
      <c r="C91" s="48"/>
      <c r="D91" s="48"/>
      <c r="E91" s="48"/>
      <c r="F91" s="48"/>
      <c r="G91" s="48"/>
      <c r="H91" s="48"/>
      <c r="I91" s="48"/>
      <c r="J91" s="49"/>
      <c r="K91" s="48"/>
      <c r="L91" s="49"/>
      <c r="M91" s="48"/>
      <c r="N91" s="48"/>
    </row>
    <row r="92" spans="1:14" ht="23.7" customHeight="1">
      <c r="A92" s="48"/>
      <c r="B92" s="48"/>
      <c r="C92" s="48"/>
      <c r="D92" s="48"/>
      <c r="E92" s="48"/>
      <c r="F92" s="48"/>
      <c r="G92" s="48"/>
      <c r="H92" s="48"/>
      <c r="I92" s="48"/>
      <c r="J92" s="49"/>
      <c r="K92" s="48"/>
      <c r="L92" s="49"/>
      <c r="M92" s="48"/>
      <c r="N92" s="48"/>
    </row>
    <row r="93" spans="1:14" ht="23.7" customHeight="1">
      <c r="A93" s="48"/>
      <c r="B93" s="48"/>
      <c r="C93" s="48"/>
      <c r="D93" s="48"/>
      <c r="E93" s="48"/>
      <c r="F93" s="48"/>
      <c r="G93" s="48"/>
      <c r="H93" s="48"/>
      <c r="I93" s="48"/>
      <c r="J93" s="49"/>
      <c r="K93" s="48"/>
      <c r="L93" s="49"/>
      <c r="M93" s="48"/>
      <c r="N93" s="48"/>
    </row>
    <row r="94" spans="1:14" ht="23.7" customHeight="1">
      <c r="A94" s="48"/>
      <c r="B94" s="48"/>
      <c r="C94" s="48"/>
      <c r="D94" s="48"/>
      <c r="E94" s="48"/>
      <c r="F94" s="48"/>
      <c r="G94" s="48"/>
      <c r="H94" s="48"/>
      <c r="I94" s="48"/>
      <c r="J94" s="49"/>
      <c r="K94" s="48"/>
      <c r="L94" s="49"/>
      <c r="M94" s="48"/>
      <c r="N94" s="48"/>
    </row>
    <row r="95" spans="1:14" ht="23.7" customHeight="1">
      <c r="A95" s="48"/>
      <c r="B95" s="48"/>
      <c r="C95" s="48"/>
      <c r="D95" s="48"/>
      <c r="E95" s="48"/>
      <c r="F95" s="48"/>
      <c r="G95" s="48"/>
      <c r="H95" s="48"/>
      <c r="I95" s="48"/>
      <c r="J95" s="49"/>
      <c r="K95" s="48"/>
      <c r="L95" s="49"/>
      <c r="M95" s="48"/>
      <c r="N95" s="48"/>
    </row>
    <row r="96" spans="1:14" ht="23.7" customHeight="1">
      <c r="A96" s="48"/>
      <c r="B96" s="48"/>
      <c r="C96" s="48"/>
      <c r="D96" s="48"/>
      <c r="E96" s="48"/>
      <c r="F96" s="48"/>
      <c r="G96" s="48"/>
      <c r="H96" s="48"/>
      <c r="I96" s="48"/>
      <c r="J96" s="49"/>
      <c r="K96" s="48"/>
      <c r="L96" s="49"/>
      <c r="M96" s="48"/>
      <c r="N96" s="48"/>
    </row>
    <row r="97" spans="1:14" ht="23.7" customHeight="1">
      <c r="A97" s="48"/>
      <c r="B97" s="48"/>
      <c r="C97" s="48"/>
      <c r="D97" s="48"/>
      <c r="E97" s="48"/>
      <c r="F97" s="48"/>
      <c r="G97" s="48"/>
      <c r="H97" s="48"/>
      <c r="I97" s="48"/>
      <c r="J97" s="49"/>
      <c r="K97" s="48"/>
      <c r="L97" s="49"/>
      <c r="M97" s="48"/>
      <c r="N97" s="48"/>
    </row>
    <row r="98" spans="1:14" ht="23.7" customHeight="1">
      <c r="A98" s="48"/>
      <c r="B98" s="48"/>
      <c r="C98" s="48"/>
      <c r="D98" s="48"/>
      <c r="E98" s="48"/>
      <c r="F98" s="48"/>
      <c r="G98" s="48"/>
      <c r="H98" s="48"/>
      <c r="I98" s="48"/>
      <c r="J98" s="49"/>
      <c r="K98" s="48"/>
      <c r="L98" s="49"/>
      <c r="M98" s="48"/>
      <c r="N98" s="48"/>
    </row>
    <row r="99" spans="1:14" ht="23.7" customHeight="1">
      <c r="A99" s="48"/>
      <c r="B99" s="48"/>
      <c r="C99" s="48"/>
      <c r="D99" s="48"/>
      <c r="E99" s="48"/>
      <c r="F99" s="48"/>
      <c r="G99" s="48"/>
      <c r="H99" s="48"/>
      <c r="I99" s="48"/>
      <c r="J99" s="49"/>
      <c r="K99" s="48"/>
      <c r="L99" s="49"/>
      <c r="M99" s="48"/>
      <c r="N99" s="48"/>
    </row>
    <row r="100" spans="1:14" ht="23.7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9"/>
      <c r="K100" s="48"/>
      <c r="L100" s="49"/>
      <c r="M100" s="48"/>
      <c r="N100" s="48"/>
    </row>
    <row r="101" spans="1:14" ht="23.7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9"/>
      <c r="K101" s="48"/>
      <c r="L101" s="49"/>
      <c r="M101" s="48"/>
      <c r="N101" s="48"/>
    </row>
    <row r="102" spans="1:14" ht="23.7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9"/>
      <c r="K102" s="48"/>
      <c r="L102" s="49"/>
      <c r="M102" s="48"/>
      <c r="N102" s="48"/>
    </row>
    <row r="103" spans="1:14" ht="23.7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9"/>
      <c r="K103" s="48"/>
      <c r="L103" s="49"/>
      <c r="M103" s="48"/>
      <c r="N103" s="48"/>
    </row>
    <row r="104" spans="1:14" ht="23.7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9"/>
      <c r="K104" s="48"/>
      <c r="L104" s="49"/>
      <c r="M104" s="48"/>
      <c r="N104" s="48"/>
    </row>
    <row r="105" spans="1:14" ht="23.7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9"/>
      <c r="K105" s="48"/>
      <c r="L105" s="49"/>
      <c r="M105" s="48"/>
      <c r="N105" s="48"/>
    </row>
    <row r="106" spans="1:14" ht="23.7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9"/>
      <c r="K106" s="48"/>
      <c r="L106" s="49"/>
      <c r="M106" s="48"/>
      <c r="N106" s="48"/>
    </row>
    <row r="107" spans="1:14" ht="23.7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9"/>
      <c r="K107" s="48"/>
      <c r="L107" s="49"/>
      <c r="M107" s="48"/>
      <c r="N107" s="48"/>
    </row>
    <row r="108" spans="1:14" ht="23.7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9"/>
      <c r="K108" s="48"/>
      <c r="L108" s="49"/>
      <c r="M108" s="48"/>
      <c r="N108" s="48"/>
    </row>
    <row r="109" spans="1:14" ht="23.7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9"/>
      <c r="K109" s="48"/>
      <c r="L109" s="49"/>
      <c r="M109" s="48"/>
      <c r="N109" s="48"/>
    </row>
    <row r="110" spans="1:14" ht="23.7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9"/>
      <c r="K110" s="48"/>
      <c r="L110" s="49"/>
      <c r="M110" s="48"/>
      <c r="N110" s="48"/>
    </row>
    <row r="111" spans="1:14" ht="23.7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9"/>
      <c r="K111" s="48"/>
      <c r="L111" s="49"/>
      <c r="M111" s="48"/>
      <c r="N111" s="48"/>
    </row>
    <row r="112" spans="1:14" ht="23.7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9"/>
      <c r="K112" s="48"/>
      <c r="L112" s="49"/>
      <c r="M112" s="48"/>
      <c r="N112" s="48"/>
    </row>
    <row r="113" spans="1:14" ht="23.7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9"/>
      <c r="K113" s="48"/>
      <c r="L113" s="49"/>
      <c r="M113" s="48"/>
      <c r="N113" s="48"/>
    </row>
    <row r="114" spans="1:14" ht="23.7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9"/>
      <c r="K114" s="48"/>
      <c r="L114" s="49"/>
      <c r="M114" s="48"/>
      <c r="N114" s="48"/>
    </row>
    <row r="115" spans="1:14" ht="23.7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9"/>
      <c r="K115" s="48"/>
      <c r="L115" s="49"/>
      <c r="M115" s="48"/>
      <c r="N115" s="48"/>
    </row>
    <row r="116" spans="1:14" ht="23.7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9"/>
      <c r="K116" s="48"/>
      <c r="L116" s="49"/>
      <c r="M116" s="48"/>
      <c r="N116" s="48"/>
    </row>
    <row r="117" spans="1:14" ht="23.7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9"/>
      <c r="K117" s="48"/>
      <c r="L117" s="49"/>
      <c r="M117" s="48"/>
      <c r="N117" s="48"/>
    </row>
    <row r="118" spans="1:14" ht="23.7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9"/>
      <c r="K118" s="48"/>
      <c r="L118" s="49"/>
      <c r="M118" s="48"/>
      <c r="N118" s="48"/>
    </row>
    <row r="119" spans="1:14" ht="23.7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9"/>
      <c r="K119" s="48"/>
      <c r="L119" s="49"/>
      <c r="M119" s="48"/>
      <c r="N119" s="48"/>
    </row>
    <row r="120" spans="1:14" ht="23.7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9"/>
      <c r="K120" s="48"/>
      <c r="L120" s="49"/>
      <c r="M120" s="48"/>
      <c r="N120" s="48"/>
    </row>
    <row r="121" spans="1:14" ht="23.7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9"/>
      <c r="K121" s="48"/>
      <c r="L121" s="49"/>
      <c r="M121" s="48"/>
      <c r="N121" s="48"/>
    </row>
    <row r="122" spans="1:14" ht="23.7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9"/>
      <c r="K122" s="48"/>
      <c r="L122" s="49"/>
      <c r="M122" s="48"/>
      <c r="N122" s="48"/>
    </row>
    <row r="123" spans="1:14" ht="23.7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9"/>
      <c r="K123" s="48"/>
      <c r="L123" s="49"/>
      <c r="M123" s="48"/>
      <c r="N123" s="48"/>
    </row>
    <row r="124" spans="1:14" ht="23.7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9"/>
      <c r="K124" s="48"/>
      <c r="L124" s="49"/>
      <c r="M124" s="48"/>
      <c r="N124" s="48"/>
    </row>
    <row r="125" spans="1:14" ht="23.7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9"/>
      <c r="K125" s="48"/>
      <c r="L125" s="49"/>
      <c r="M125" s="48"/>
      <c r="N125" s="48"/>
    </row>
    <row r="126" spans="1:14" ht="23.7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9"/>
      <c r="K126" s="48"/>
      <c r="L126" s="49"/>
      <c r="M126" s="48"/>
      <c r="N126" s="48"/>
    </row>
    <row r="127" spans="1:14" ht="23.7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9"/>
      <c r="K127" s="48"/>
      <c r="L127" s="49"/>
      <c r="M127" s="48"/>
      <c r="N127" s="48"/>
    </row>
    <row r="128" spans="1:14" ht="23.7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9"/>
      <c r="K128" s="48"/>
      <c r="L128" s="49"/>
      <c r="M128" s="48"/>
      <c r="N128" s="48"/>
    </row>
    <row r="129" spans="1:14" ht="23.7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9"/>
      <c r="K129" s="48"/>
      <c r="L129" s="49"/>
      <c r="M129" s="48"/>
      <c r="N129" s="48"/>
    </row>
    <row r="130" spans="1:14" ht="23.7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9"/>
      <c r="K130" s="48"/>
      <c r="L130" s="49"/>
      <c r="M130" s="48"/>
      <c r="N130" s="48"/>
    </row>
    <row r="131" spans="1:14" ht="23.7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9"/>
      <c r="K131" s="48"/>
      <c r="L131" s="49"/>
      <c r="M131" s="48"/>
      <c r="N131" s="48"/>
    </row>
    <row r="132" spans="1:14" ht="23.7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9"/>
      <c r="K132" s="48"/>
      <c r="L132" s="49"/>
      <c r="M132" s="48"/>
      <c r="N132" s="48"/>
    </row>
    <row r="133" spans="1:14" ht="23.7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9"/>
      <c r="K133" s="48"/>
      <c r="L133" s="49"/>
      <c r="M133" s="48"/>
      <c r="N133" s="48"/>
    </row>
    <row r="134" spans="1:14" ht="23.7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9"/>
      <c r="K134" s="48"/>
      <c r="L134" s="49"/>
      <c r="M134" s="48"/>
      <c r="N134" s="48"/>
    </row>
    <row r="135" spans="1:14" ht="23.7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9"/>
      <c r="K135" s="48"/>
      <c r="L135" s="49"/>
      <c r="M135" s="48"/>
      <c r="N135" s="48"/>
    </row>
    <row r="136" spans="1:14" ht="23.7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9"/>
      <c r="K136" s="48"/>
      <c r="L136" s="49"/>
      <c r="M136" s="48"/>
      <c r="N136" s="48"/>
    </row>
    <row r="137" spans="1:14" ht="23.7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9"/>
      <c r="K137" s="48"/>
      <c r="L137" s="49"/>
      <c r="M137" s="48"/>
      <c r="N137" s="48"/>
    </row>
    <row r="138" spans="1:14" ht="23.7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9"/>
      <c r="K138" s="48"/>
      <c r="L138" s="49"/>
      <c r="M138" s="48"/>
      <c r="N138" s="48"/>
    </row>
    <row r="139" spans="1:14" ht="23.7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9"/>
      <c r="K139" s="48"/>
      <c r="L139" s="49"/>
      <c r="M139" s="48"/>
      <c r="N139" s="48"/>
    </row>
    <row r="140" spans="1:14" ht="23.7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9"/>
      <c r="K140" s="48"/>
      <c r="L140" s="49"/>
      <c r="M140" s="48"/>
      <c r="N140" s="48"/>
    </row>
    <row r="141" spans="1:14" ht="23.7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9"/>
      <c r="K141" s="48"/>
      <c r="L141" s="49"/>
      <c r="M141" s="48"/>
      <c r="N141" s="48"/>
    </row>
    <row r="142" spans="1:14" ht="23.7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9"/>
      <c r="K142" s="48"/>
      <c r="L142" s="49"/>
      <c r="M142" s="48"/>
      <c r="N142" s="48"/>
    </row>
    <row r="143" spans="1:14" ht="23.7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9"/>
      <c r="K143" s="48"/>
      <c r="L143" s="49"/>
      <c r="M143" s="48"/>
      <c r="N143" s="48"/>
    </row>
    <row r="144" spans="1:14" ht="23.7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9"/>
      <c r="K144" s="48"/>
      <c r="L144" s="49"/>
      <c r="M144" s="48"/>
      <c r="N144" s="48"/>
    </row>
    <row r="145" spans="1:14" ht="23.7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9"/>
      <c r="K145" s="48"/>
      <c r="L145" s="49"/>
      <c r="M145" s="48"/>
      <c r="N145" s="48"/>
    </row>
    <row r="146" spans="1:14" ht="23.7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9"/>
      <c r="K146" s="48"/>
      <c r="L146" s="49"/>
      <c r="M146" s="48"/>
      <c r="N146" s="48"/>
    </row>
    <row r="147" spans="1:14" ht="23.7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9"/>
      <c r="K147" s="48"/>
      <c r="L147" s="49"/>
      <c r="M147" s="48"/>
      <c r="N147" s="48"/>
    </row>
    <row r="148" spans="1:14" ht="23.7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9"/>
      <c r="K148" s="48"/>
      <c r="L148" s="49"/>
      <c r="M148" s="48"/>
      <c r="N148" s="48"/>
    </row>
    <row r="149" spans="1:14" ht="23.7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9"/>
      <c r="K149" s="48"/>
      <c r="L149" s="49"/>
      <c r="M149" s="48"/>
      <c r="N149" s="48"/>
    </row>
    <row r="150" spans="1:14" ht="23.7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9"/>
      <c r="K150" s="48"/>
      <c r="L150" s="49"/>
      <c r="M150" s="48"/>
      <c r="N150" s="48"/>
    </row>
    <row r="151" spans="1:14" ht="23.7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9"/>
      <c r="K151" s="48"/>
      <c r="L151" s="49"/>
      <c r="M151" s="48"/>
      <c r="N151" s="48"/>
    </row>
    <row r="152" spans="1:14" ht="23.7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9"/>
      <c r="K152" s="48"/>
      <c r="L152" s="49"/>
      <c r="M152" s="48"/>
      <c r="N152" s="48"/>
    </row>
    <row r="153" spans="1:14" ht="23.7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9"/>
      <c r="K153" s="48"/>
      <c r="L153" s="49"/>
      <c r="M153" s="48"/>
      <c r="N153" s="48"/>
    </row>
    <row r="154" spans="1:14" ht="23.7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9"/>
      <c r="K154" s="48"/>
      <c r="L154" s="49"/>
      <c r="M154" s="48"/>
      <c r="N154" s="48"/>
    </row>
    <row r="155" spans="1:14" ht="23.7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9"/>
      <c r="K155" s="48"/>
      <c r="L155" s="49"/>
      <c r="M155" s="48"/>
      <c r="N155" s="48"/>
    </row>
    <row r="156" spans="1:14" ht="23.7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9"/>
      <c r="K156" s="48"/>
      <c r="L156" s="49"/>
      <c r="M156" s="48"/>
      <c r="N156" s="48"/>
    </row>
    <row r="157" spans="1:14" ht="23.7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9"/>
      <c r="K157" s="48"/>
      <c r="L157" s="49"/>
      <c r="M157" s="48"/>
      <c r="N157" s="48"/>
    </row>
    <row r="158" spans="1:14" ht="23.7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9"/>
      <c r="K158" s="48"/>
      <c r="L158" s="49"/>
      <c r="M158" s="48"/>
      <c r="N158" s="48"/>
    </row>
    <row r="159" spans="1:14" ht="23.7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9"/>
      <c r="K159" s="48"/>
      <c r="L159" s="49"/>
      <c r="M159" s="48"/>
      <c r="N159" s="48"/>
    </row>
    <row r="160" spans="1:14" ht="23.7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9"/>
      <c r="K160" s="48"/>
      <c r="L160" s="49"/>
      <c r="M160" s="48"/>
      <c r="N160" s="48"/>
    </row>
    <row r="161" spans="1:14" ht="23.7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9"/>
      <c r="K161" s="48"/>
      <c r="L161" s="49"/>
      <c r="M161" s="48"/>
      <c r="N161" s="48"/>
    </row>
    <row r="162" spans="1:14" ht="23.7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9"/>
      <c r="K162" s="48"/>
      <c r="L162" s="49"/>
      <c r="M162" s="48"/>
      <c r="N162" s="48"/>
    </row>
    <row r="163" spans="1:14" ht="23.7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9"/>
      <c r="K163" s="48"/>
      <c r="L163" s="49"/>
      <c r="M163" s="48"/>
      <c r="N163" s="48"/>
    </row>
    <row r="164" spans="1:14" ht="23.7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9"/>
      <c r="K164" s="48"/>
      <c r="L164" s="49"/>
      <c r="M164" s="48"/>
      <c r="N164" s="48"/>
    </row>
    <row r="165" spans="1:14" ht="23.7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9"/>
      <c r="K165" s="48"/>
      <c r="L165" s="49"/>
      <c r="M165" s="48"/>
      <c r="N165" s="48"/>
    </row>
    <row r="166" spans="1:14" ht="23.7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9"/>
      <c r="K166" s="48"/>
      <c r="L166" s="49"/>
      <c r="M166" s="48"/>
      <c r="N166" s="48"/>
    </row>
    <row r="167" spans="1:14" ht="23.7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9"/>
      <c r="K167" s="48"/>
      <c r="L167" s="49"/>
      <c r="M167" s="48"/>
      <c r="N167" s="48"/>
    </row>
    <row r="168" spans="1:14" ht="23.7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9"/>
      <c r="K168" s="48"/>
      <c r="L168" s="49"/>
      <c r="M168" s="48"/>
      <c r="N168" s="48"/>
    </row>
    <row r="169" spans="1:14" ht="23.7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9"/>
      <c r="K169" s="48"/>
      <c r="L169" s="49"/>
      <c r="M169" s="48"/>
      <c r="N169" s="48"/>
    </row>
    <row r="170" spans="1:14" ht="23.7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9"/>
      <c r="K170" s="48"/>
      <c r="L170" s="49"/>
      <c r="M170" s="48"/>
      <c r="N170" s="48"/>
    </row>
    <row r="171" spans="1:14" ht="23.7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9"/>
      <c r="K171" s="48"/>
      <c r="L171" s="49"/>
      <c r="M171" s="48"/>
      <c r="N171" s="48"/>
    </row>
    <row r="172" spans="1:14" ht="23.7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9"/>
      <c r="K172" s="48"/>
      <c r="L172" s="49"/>
      <c r="M172" s="48"/>
      <c r="N172" s="48"/>
    </row>
    <row r="173" spans="1:14" ht="23.7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9"/>
      <c r="K173" s="48"/>
      <c r="L173" s="49"/>
      <c r="M173" s="48"/>
      <c r="N173" s="48"/>
    </row>
    <row r="174" spans="1:14" ht="23.7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9"/>
      <c r="K174" s="48"/>
      <c r="L174" s="49"/>
      <c r="M174" s="48"/>
      <c r="N174" s="48"/>
    </row>
    <row r="175" spans="1:14" ht="23.7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9"/>
      <c r="K175" s="48"/>
      <c r="L175" s="49"/>
      <c r="M175" s="48"/>
      <c r="N175" s="48"/>
    </row>
    <row r="176" spans="1:14" ht="23.7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9"/>
      <c r="K176" s="48"/>
      <c r="L176" s="49"/>
      <c r="M176" s="48"/>
      <c r="N176" s="48"/>
    </row>
    <row r="177" spans="1:14" ht="23.7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9"/>
      <c r="K177" s="48"/>
      <c r="L177" s="49"/>
      <c r="M177" s="48"/>
      <c r="N177" s="48"/>
    </row>
    <row r="178" spans="1:14" ht="23.7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9"/>
      <c r="K178" s="48"/>
      <c r="L178" s="49"/>
      <c r="M178" s="48"/>
      <c r="N178" s="48"/>
    </row>
    <row r="179" spans="1:14" ht="23.7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9"/>
      <c r="K179" s="48"/>
      <c r="L179" s="49"/>
      <c r="M179" s="48"/>
      <c r="N179" s="48"/>
    </row>
    <row r="180" spans="1:14" ht="23.7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9"/>
      <c r="K180" s="48"/>
      <c r="L180" s="49"/>
      <c r="M180" s="48"/>
      <c r="N180" s="48"/>
    </row>
    <row r="181" spans="1:14" ht="23.7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9"/>
      <c r="K181" s="48"/>
      <c r="L181" s="49"/>
      <c r="M181" s="48"/>
      <c r="N181" s="48"/>
    </row>
    <row r="182" spans="1:14" ht="23.7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9"/>
      <c r="K182" s="48"/>
      <c r="L182" s="49"/>
      <c r="M182" s="48"/>
      <c r="N182" s="48"/>
    </row>
    <row r="183" spans="1:14" ht="23.7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9"/>
      <c r="K183" s="48"/>
      <c r="L183" s="49"/>
      <c r="M183" s="48"/>
      <c r="N183" s="48"/>
    </row>
    <row r="184" spans="1:14" ht="23.7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9"/>
      <c r="K184" s="48"/>
      <c r="L184" s="49"/>
      <c r="M184" s="48"/>
      <c r="N184" s="48"/>
    </row>
    <row r="185" spans="1:14" ht="23.7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9"/>
      <c r="K185" s="48"/>
      <c r="L185" s="49"/>
      <c r="M185" s="48"/>
      <c r="N185" s="48"/>
    </row>
    <row r="186" spans="1:14" ht="23.7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9"/>
      <c r="K186" s="48"/>
      <c r="L186" s="49"/>
      <c r="M186" s="48"/>
      <c r="N186" s="48"/>
    </row>
    <row r="187" spans="1:14" ht="23.7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9"/>
      <c r="K187" s="48"/>
      <c r="L187" s="49"/>
      <c r="M187" s="48"/>
      <c r="N187" s="48"/>
    </row>
    <row r="188" spans="1:14" ht="23.7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9"/>
      <c r="K188" s="48"/>
      <c r="L188" s="49"/>
      <c r="M188" s="48"/>
      <c r="N188" s="48"/>
    </row>
    <row r="189" spans="1:14" ht="23.7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9"/>
      <c r="K189" s="48"/>
      <c r="L189" s="49"/>
      <c r="M189" s="48"/>
      <c r="N189" s="48"/>
    </row>
    <row r="190" spans="1:14" ht="23.7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9"/>
      <c r="K190" s="48"/>
      <c r="L190" s="49"/>
      <c r="M190" s="48"/>
      <c r="N190" s="48"/>
    </row>
    <row r="191" spans="1:14" ht="23.7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9"/>
      <c r="K191" s="48"/>
      <c r="L191" s="49"/>
      <c r="M191" s="48"/>
      <c r="N191" s="48"/>
    </row>
    <row r="192" spans="1:14" ht="23.7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9"/>
      <c r="K192" s="48"/>
      <c r="L192" s="49"/>
      <c r="M192" s="48"/>
      <c r="N192" s="48"/>
    </row>
    <row r="193" spans="1:14" ht="23.7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9"/>
      <c r="K193" s="48"/>
      <c r="L193" s="49"/>
      <c r="M193" s="48"/>
      <c r="N193" s="48"/>
    </row>
    <row r="194" spans="1:14" ht="23.7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9"/>
      <c r="K194" s="48"/>
      <c r="L194" s="49"/>
      <c r="M194" s="48"/>
      <c r="N194" s="48"/>
    </row>
    <row r="195" spans="1:14" ht="23.7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9"/>
      <c r="K195" s="48"/>
      <c r="L195" s="49"/>
      <c r="M195" s="48"/>
      <c r="N195" s="48"/>
    </row>
    <row r="196" spans="1:14" ht="23.7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9"/>
      <c r="K196" s="48"/>
      <c r="L196" s="49"/>
      <c r="M196" s="48"/>
      <c r="N196" s="48"/>
    </row>
    <row r="197" spans="1:14" ht="23.7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9"/>
      <c r="K197" s="48"/>
      <c r="L197" s="49"/>
      <c r="M197" s="48"/>
      <c r="N197" s="48"/>
    </row>
    <row r="198" spans="1:14" ht="23.7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9"/>
      <c r="K198" s="48"/>
      <c r="L198" s="49"/>
      <c r="M198" s="48"/>
      <c r="N198" s="48"/>
    </row>
    <row r="199" spans="1:14" ht="23.7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9"/>
      <c r="K199" s="48"/>
      <c r="L199" s="49"/>
      <c r="M199" s="48"/>
      <c r="N199" s="48"/>
    </row>
    <row r="200" spans="1:14" ht="23.7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9"/>
      <c r="K200" s="48"/>
      <c r="L200" s="49"/>
      <c r="M200" s="48"/>
      <c r="N200" s="48"/>
    </row>
    <row r="201" spans="1:14" ht="23.7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9"/>
      <c r="K201" s="48"/>
      <c r="L201" s="49"/>
      <c r="M201" s="48"/>
      <c r="N201" s="48"/>
    </row>
    <row r="202" spans="1:14" ht="23.7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9"/>
      <c r="K202" s="48"/>
      <c r="L202" s="49"/>
      <c r="M202" s="48"/>
      <c r="N202" s="48"/>
    </row>
    <row r="203" spans="1:14" ht="23.7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9"/>
      <c r="K203" s="48"/>
      <c r="L203" s="49"/>
      <c r="M203" s="48"/>
      <c r="N203" s="48"/>
    </row>
    <row r="204" spans="1:14" ht="23.7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9"/>
      <c r="K204" s="48"/>
      <c r="L204" s="49"/>
      <c r="M204" s="48"/>
      <c r="N204" s="48"/>
    </row>
    <row r="205" spans="1:14" ht="23.7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9"/>
      <c r="K205" s="48"/>
      <c r="L205" s="49"/>
      <c r="M205" s="48"/>
      <c r="N205" s="48"/>
    </row>
    <row r="206" spans="1:14" ht="23.7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9"/>
      <c r="K206" s="48"/>
      <c r="L206" s="49"/>
      <c r="M206" s="48"/>
      <c r="N206" s="48"/>
    </row>
    <row r="207" spans="1:14" ht="23.7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9"/>
      <c r="K207" s="48"/>
      <c r="L207" s="49"/>
      <c r="M207" s="48"/>
      <c r="N207" s="48"/>
    </row>
    <row r="208" spans="1:14" ht="23.7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9"/>
      <c r="K208" s="48"/>
      <c r="L208" s="49"/>
      <c r="M208" s="48"/>
      <c r="N208" s="48"/>
    </row>
    <row r="209" spans="1:14" ht="23.7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9"/>
      <c r="K209" s="48"/>
      <c r="L209" s="49"/>
      <c r="M209" s="48"/>
      <c r="N209" s="48"/>
    </row>
    <row r="210" spans="1:14" ht="23.7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9"/>
      <c r="K210" s="48"/>
      <c r="L210" s="49"/>
      <c r="M210" s="48"/>
      <c r="N210" s="48"/>
    </row>
    <row r="211" spans="1:14" ht="23.7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9"/>
      <c r="K211" s="48"/>
      <c r="L211" s="49"/>
      <c r="M211" s="48"/>
      <c r="N211" s="48"/>
    </row>
    <row r="212" spans="1:14" ht="23.7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9"/>
      <c r="K212" s="48"/>
      <c r="L212" s="49"/>
      <c r="M212" s="48"/>
      <c r="N212" s="48"/>
    </row>
    <row r="213" spans="1:14" ht="23.7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9"/>
      <c r="K213" s="48"/>
      <c r="L213" s="49"/>
      <c r="M213" s="48"/>
      <c r="N213" s="48"/>
    </row>
    <row r="214" spans="1:14" ht="23.7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9"/>
      <c r="K214" s="48"/>
      <c r="L214" s="49"/>
      <c r="M214" s="48"/>
      <c r="N214" s="48"/>
    </row>
    <row r="215" spans="1:14" ht="23.7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9"/>
      <c r="K215" s="48"/>
      <c r="L215" s="49"/>
      <c r="M215" s="48"/>
      <c r="N215" s="48"/>
    </row>
    <row r="216" spans="1:14" ht="23.7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9"/>
      <c r="K216" s="48"/>
      <c r="L216" s="49"/>
      <c r="M216" s="48"/>
      <c r="N216" s="48"/>
    </row>
    <row r="217" spans="1:14" ht="23.7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9"/>
      <c r="K217" s="48"/>
      <c r="L217" s="49"/>
      <c r="M217" s="48"/>
      <c r="N217" s="48"/>
    </row>
    <row r="218" spans="1:14" ht="23.7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9"/>
      <c r="K218" s="48"/>
      <c r="L218" s="49"/>
      <c r="M218" s="48"/>
      <c r="N218" s="48"/>
    </row>
    <row r="219" spans="1:14" ht="23.7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9"/>
      <c r="K219" s="48"/>
      <c r="L219" s="49"/>
      <c r="M219" s="48"/>
      <c r="N219" s="48"/>
    </row>
    <row r="220" spans="1:14" ht="23.7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9"/>
      <c r="K220" s="48"/>
      <c r="L220" s="49"/>
      <c r="M220" s="48"/>
      <c r="N220" s="48"/>
    </row>
    <row r="221" spans="1:14" ht="23.7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9"/>
      <c r="K221" s="48"/>
      <c r="L221" s="49"/>
      <c r="M221" s="48"/>
      <c r="N221" s="48"/>
    </row>
    <row r="222" spans="1:14" ht="23.7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9"/>
      <c r="K222" s="48"/>
      <c r="L222" s="49"/>
      <c r="M222" s="48"/>
      <c r="N222" s="48"/>
    </row>
    <row r="223" spans="1:14" ht="23.7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9"/>
      <c r="K223" s="48"/>
      <c r="L223" s="49"/>
      <c r="M223" s="48"/>
      <c r="N223" s="48"/>
    </row>
    <row r="224" spans="1:14" ht="23.7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9"/>
      <c r="K224" s="48"/>
      <c r="L224" s="49"/>
      <c r="M224" s="48"/>
      <c r="N224" s="48"/>
    </row>
    <row r="225" spans="1:14" ht="23.7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9"/>
      <c r="K225" s="48"/>
      <c r="L225" s="49"/>
      <c r="M225" s="48"/>
      <c r="N225" s="48"/>
    </row>
    <row r="226" spans="1:14" ht="23.7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9"/>
      <c r="K226" s="48"/>
      <c r="L226" s="49"/>
      <c r="M226" s="48"/>
      <c r="N226" s="48"/>
    </row>
    <row r="227" spans="1:14" ht="23.7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9"/>
      <c r="K227" s="48"/>
      <c r="L227" s="49"/>
      <c r="M227" s="48"/>
      <c r="N227" s="48"/>
    </row>
    <row r="228" spans="1:14" ht="23.7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9"/>
      <c r="K228" s="48"/>
      <c r="L228" s="49"/>
      <c r="M228" s="48"/>
      <c r="N228" s="48"/>
    </row>
    <row r="229" spans="1:14" ht="23.7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9"/>
      <c r="K229" s="48"/>
      <c r="L229" s="49"/>
      <c r="M229" s="48"/>
      <c r="N229" s="48"/>
    </row>
    <row r="230" spans="1:14" ht="23.7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9"/>
      <c r="K230" s="48"/>
      <c r="L230" s="49"/>
      <c r="M230" s="48"/>
      <c r="N230" s="48"/>
    </row>
    <row r="231" spans="1:14" ht="23.7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9"/>
      <c r="K231" s="48"/>
      <c r="L231" s="49"/>
      <c r="M231" s="48"/>
      <c r="N231" s="48"/>
    </row>
    <row r="232" spans="1:14" ht="23.7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9"/>
      <c r="K232" s="48"/>
      <c r="L232" s="49"/>
      <c r="M232" s="48"/>
      <c r="N232" s="48"/>
    </row>
    <row r="233" spans="1:14" ht="23.7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9"/>
      <c r="K233" s="48"/>
      <c r="L233" s="49"/>
      <c r="M233" s="48"/>
      <c r="N233" s="48"/>
    </row>
    <row r="234" spans="1:14" ht="23.7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9"/>
      <c r="K234" s="48"/>
      <c r="L234" s="49"/>
      <c r="M234" s="48"/>
      <c r="N234" s="48"/>
    </row>
    <row r="235" spans="1:14" ht="23.7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9"/>
      <c r="K235" s="48"/>
      <c r="L235" s="49"/>
      <c r="M235" s="48"/>
      <c r="N235" s="48"/>
    </row>
    <row r="236" spans="1:14" ht="23.7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9"/>
      <c r="K236" s="48"/>
      <c r="L236" s="49"/>
      <c r="M236" s="48"/>
      <c r="N236" s="48"/>
    </row>
    <row r="237" spans="1:14" ht="23.7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9"/>
      <c r="K237" s="48"/>
      <c r="L237" s="49"/>
      <c r="M237" s="48"/>
      <c r="N237" s="48"/>
    </row>
    <row r="238" spans="1:14" ht="23.7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9"/>
      <c r="K238" s="48"/>
      <c r="L238" s="49"/>
      <c r="M238" s="48"/>
      <c r="N238" s="48"/>
    </row>
    <row r="239" spans="1:14" ht="23.7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9"/>
      <c r="K239" s="48"/>
      <c r="L239" s="49"/>
      <c r="M239" s="48"/>
      <c r="N239" s="48"/>
    </row>
    <row r="240" spans="1:14" ht="23.7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9"/>
      <c r="K240" s="48"/>
      <c r="L240" s="49"/>
      <c r="M240" s="48"/>
      <c r="N240" s="48"/>
    </row>
    <row r="241" spans="1:14" ht="23.7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9"/>
      <c r="K241" s="48"/>
      <c r="L241" s="49"/>
      <c r="M241" s="48"/>
      <c r="N241" s="48"/>
    </row>
    <row r="242" spans="1:14" ht="23.7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9"/>
      <c r="K242" s="48"/>
      <c r="L242" s="49"/>
      <c r="M242" s="48"/>
      <c r="N242" s="48"/>
    </row>
    <row r="243" spans="1:14" ht="23.7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9"/>
      <c r="K243" s="48"/>
      <c r="L243" s="49"/>
      <c r="M243" s="48"/>
      <c r="N243" s="48"/>
    </row>
    <row r="244" spans="1:14" ht="23.7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9"/>
      <c r="K244" s="48"/>
      <c r="L244" s="49"/>
      <c r="M244" s="48"/>
      <c r="N244" s="48"/>
    </row>
    <row r="245" spans="1:14" ht="23.7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9"/>
      <c r="K245" s="48"/>
      <c r="L245" s="49"/>
      <c r="M245" s="48"/>
      <c r="N245" s="48"/>
    </row>
    <row r="246" spans="1:14" ht="23.7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9"/>
      <c r="K246" s="48"/>
      <c r="L246" s="49"/>
      <c r="M246" s="48"/>
      <c r="N246" s="48"/>
    </row>
    <row r="247" spans="1:14" ht="23.7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9"/>
      <c r="K247" s="48"/>
      <c r="L247" s="49"/>
      <c r="M247" s="48"/>
      <c r="N247" s="48"/>
    </row>
    <row r="248" spans="1:14" ht="23.7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9"/>
      <c r="K248" s="48"/>
      <c r="L248" s="49"/>
      <c r="M248" s="48"/>
      <c r="N248" s="48"/>
    </row>
    <row r="249" spans="1:14" ht="23.7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9"/>
      <c r="K249" s="48"/>
      <c r="L249" s="49"/>
      <c r="M249" s="48"/>
      <c r="N249" s="48"/>
    </row>
    <row r="250" spans="1:14" ht="23.7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9"/>
      <c r="K250" s="48"/>
      <c r="L250" s="49"/>
      <c r="M250" s="48"/>
      <c r="N250" s="48"/>
    </row>
    <row r="251" spans="1:14" ht="23.7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9"/>
      <c r="K251" s="48"/>
      <c r="L251" s="49"/>
      <c r="M251" s="48"/>
      <c r="N251" s="48"/>
    </row>
    <row r="252" spans="1:14" ht="23.7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9"/>
      <c r="K252" s="48"/>
      <c r="L252" s="49"/>
      <c r="M252" s="48"/>
      <c r="N252" s="48"/>
    </row>
    <row r="253" spans="1:14" ht="23.7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9"/>
      <c r="K253" s="48"/>
      <c r="L253" s="49"/>
      <c r="M253" s="48"/>
      <c r="N253" s="48"/>
    </row>
    <row r="254" spans="1:14" ht="23.7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9"/>
      <c r="K254" s="48"/>
      <c r="L254" s="49"/>
      <c r="M254" s="48"/>
      <c r="N254" s="48"/>
    </row>
    <row r="255" spans="1:14" ht="23.7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9"/>
      <c r="K255" s="48"/>
      <c r="L255" s="49"/>
      <c r="M255" s="48"/>
      <c r="N255" s="48"/>
    </row>
    <row r="256" spans="1:14" ht="23.7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9"/>
      <c r="K256" s="48"/>
      <c r="L256" s="49"/>
      <c r="M256" s="48"/>
      <c r="N256" s="48"/>
    </row>
    <row r="257" spans="1:14" ht="23.7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9"/>
      <c r="K257" s="48"/>
      <c r="L257" s="49"/>
      <c r="M257" s="48"/>
      <c r="N257" s="48"/>
    </row>
    <row r="258" spans="1:14" ht="23.7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9"/>
      <c r="K258" s="48"/>
      <c r="L258" s="49"/>
      <c r="M258" s="48"/>
      <c r="N258" s="48"/>
    </row>
    <row r="259" spans="1:14" ht="23.7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9"/>
      <c r="K259" s="48"/>
      <c r="L259" s="49"/>
      <c r="M259" s="48"/>
      <c r="N259" s="48"/>
    </row>
    <row r="260" spans="1:14" ht="23.7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9"/>
      <c r="K260" s="48"/>
      <c r="L260" s="49"/>
      <c r="M260" s="48"/>
      <c r="N260" s="48"/>
    </row>
    <row r="261" spans="1:14" ht="23.7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9"/>
      <c r="K261" s="48"/>
      <c r="L261" s="49"/>
      <c r="M261" s="48"/>
      <c r="N261" s="48"/>
    </row>
    <row r="262" spans="1:14" ht="23.7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9"/>
      <c r="K262" s="48"/>
      <c r="L262" s="49"/>
      <c r="M262" s="48"/>
      <c r="N262" s="48"/>
    </row>
    <row r="263" spans="1:14" ht="23.7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9"/>
      <c r="K263" s="48"/>
      <c r="L263" s="49"/>
      <c r="M263" s="48"/>
      <c r="N263" s="48"/>
    </row>
    <row r="264" spans="1:14" ht="23.7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9"/>
      <c r="K264" s="48"/>
      <c r="L264" s="49"/>
      <c r="M264" s="48"/>
      <c r="N264" s="48"/>
    </row>
    <row r="265" spans="1:14" ht="23.7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9"/>
      <c r="K265" s="48"/>
      <c r="L265" s="49"/>
      <c r="M265" s="48"/>
      <c r="N265" s="48"/>
    </row>
    <row r="266" spans="1:14" ht="23.7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9"/>
      <c r="K266" s="48"/>
      <c r="L266" s="49"/>
      <c r="M266" s="48"/>
      <c r="N266" s="48"/>
    </row>
    <row r="267" spans="1:14" ht="23.7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9"/>
      <c r="K267" s="48"/>
      <c r="L267" s="49"/>
      <c r="M267" s="48"/>
      <c r="N267" s="48"/>
    </row>
    <row r="268" spans="1:14" ht="23.7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9"/>
      <c r="K268" s="48"/>
      <c r="L268" s="49"/>
      <c r="M268" s="48"/>
      <c r="N268" s="48"/>
    </row>
    <row r="269" spans="1:14" ht="23.7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9"/>
      <c r="K269" s="48"/>
      <c r="L269" s="49"/>
      <c r="M269" s="48"/>
      <c r="N269" s="48"/>
    </row>
    <row r="270" spans="1:14" ht="23.7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9"/>
      <c r="K270" s="48"/>
      <c r="L270" s="49"/>
      <c r="M270" s="48"/>
      <c r="N270" s="48"/>
    </row>
    <row r="271" spans="1:14" ht="23.7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9"/>
      <c r="K271" s="48"/>
      <c r="L271" s="49"/>
      <c r="M271" s="48"/>
      <c r="N271" s="48"/>
    </row>
    <row r="272" spans="1:14" ht="23.7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9"/>
      <c r="K272" s="48"/>
      <c r="L272" s="49"/>
      <c r="M272" s="48"/>
      <c r="N272" s="48"/>
    </row>
    <row r="273" spans="1:14" ht="23.7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9"/>
      <c r="K273" s="48"/>
      <c r="L273" s="49"/>
      <c r="M273" s="48"/>
      <c r="N273" s="48"/>
    </row>
    <row r="274" spans="1:14" ht="23.7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9"/>
      <c r="K274" s="48"/>
      <c r="L274" s="49"/>
      <c r="M274" s="48"/>
      <c r="N274" s="48"/>
    </row>
    <row r="275" spans="1:14" ht="23.7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9"/>
      <c r="K275" s="48"/>
      <c r="L275" s="49"/>
      <c r="M275" s="48"/>
      <c r="N275" s="48"/>
    </row>
    <row r="276" spans="1:14" ht="23.7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9"/>
      <c r="K276" s="48"/>
      <c r="L276" s="49"/>
      <c r="M276" s="48"/>
      <c r="N276" s="48"/>
    </row>
    <row r="277" spans="1:14" ht="23.7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9"/>
      <c r="K277" s="48"/>
      <c r="L277" s="49"/>
      <c r="M277" s="48"/>
      <c r="N277" s="48"/>
    </row>
    <row r="278" spans="1:14" ht="23.7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9"/>
      <c r="K278" s="48"/>
      <c r="L278" s="49"/>
      <c r="M278" s="48"/>
      <c r="N278" s="48"/>
    </row>
    <row r="279" spans="1:14" ht="23.7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9"/>
      <c r="K279" s="48"/>
      <c r="L279" s="49"/>
      <c r="M279" s="48"/>
      <c r="N279" s="48"/>
    </row>
    <row r="280" spans="1:14" ht="23.7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9"/>
      <c r="K280" s="48"/>
      <c r="L280" s="49"/>
      <c r="M280" s="48"/>
      <c r="N280" s="48"/>
    </row>
    <row r="281" spans="1:14" ht="23.7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9"/>
      <c r="K281" s="48"/>
      <c r="L281" s="49"/>
      <c r="M281" s="48"/>
      <c r="N281" s="48"/>
    </row>
    <row r="282" spans="1:14" ht="23.7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9"/>
      <c r="K282" s="48"/>
      <c r="L282" s="49"/>
      <c r="M282" s="48"/>
      <c r="N282" s="48"/>
    </row>
    <row r="283" spans="1:14" ht="23.7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9"/>
      <c r="K283" s="48"/>
      <c r="L283" s="49"/>
      <c r="M283" s="48"/>
      <c r="N283" s="48"/>
    </row>
    <row r="284" spans="1:14" ht="23.7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9"/>
      <c r="K284" s="48"/>
      <c r="L284" s="49"/>
      <c r="M284" s="48"/>
      <c r="N284" s="48"/>
    </row>
    <row r="285" spans="1:14" ht="23.7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9"/>
      <c r="K285" s="48"/>
      <c r="L285" s="49"/>
      <c r="M285" s="48"/>
      <c r="N285" s="48"/>
    </row>
    <row r="286" spans="1:14" ht="23.7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9"/>
      <c r="K286" s="48"/>
      <c r="L286" s="49"/>
      <c r="M286" s="48"/>
      <c r="N286" s="48"/>
    </row>
    <row r="287" spans="1:14" ht="23.7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9"/>
      <c r="K287" s="48"/>
      <c r="L287" s="49"/>
      <c r="M287" s="48"/>
      <c r="N287" s="48"/>
    </row>
    <row r="288" spans="1:14" ht="23.7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9"/>
      <c r="K288" s="48"/>
      <c r="L288" s="49"/>
      <c r="M288" s="48"/>
      <c r="N288" s="48"/>
    </row>
    <row r="289" spans="1:14" ht="23.7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9"/>
      <c r="K289" s="48"/>
      <c r="L289" s="49"/>
      <c r="M289" s="48"/>
      <c r="N289" s="48"/>
    </row>
    <row r="290" spans="1:14" ht="23.7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9"/>
      <c r="K290" s="48"/>
      <c r="L290" s="49"/>
      <c r="M290" s="48"/>
      <c r="N290" s="48"/>
    </row>
    <row r="291" spans="1:14" ht="23.7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9"/>
      <c r="K291" s="48"/>
      <c r="L291" s="49"/>
      <c r="M291" s="48"/>
      <c r="N291" s="48"/>
    </row>
    <row r="292" spans="1:14" ht="23.7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9"/>
      <c r="K292" s="48"/>
      <c r="L292" s="49"/>
      <c r="M292" s="48"/>
      <c r="N292" s="48"/>
    </row>
    <row r="293" spans="1:14" ht="23.7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9"/>
      <c r="K293" s="48"/>
      <c r="L293" s="49"/>
      <c r="M293" s="48"/>
      <c r="N293" s="48"/>
    </row>
    <row r="294" spans="1:14" ht="23.7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9"/>
      <c r="K294" s="48"/>
      <c r="L294" s="49"/>
      <c r="M294" s="48"/>
      <c r="N294" s="48"/>
    </row>
    <row r="295" spans="1:14" ht="23.7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9"/>
      <c r="K295" s="48"/>
      <c r="L295" s="49"/>
      <c r="M295" s="48"/>
      <c r="N295" s="48"/>
    </row>
    <row r="296" spans="1:14" ht="23.7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9"/>
      <c r="K296" s="48"/>
      <c r="L296" s="49"/>
      <c r="M296" s="48"/>
      <c r="N296" s="48"/>
    </row>
    <row r="297" spans="1:14" ht="23.7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9"/>
      <c r="K297" s="48"/>
      <c r="L297" s="49"/>
      <c r="M297" s="48"/>
      <c r="N297" s="48"/>
    </row>
    <row r="298" spans="1:14" ht="23.7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9"/>
      <c r="K298" s="48"/>
      <c r="L298" s="49"/>
      <c r="M298" s="48"/>
      <c r="N298" s="48"/>
    </row>
    <row r="299" spans="1:14" ht="23.7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9"/>
      <c r="K299" s="48"/>
      <c r="L299" s="49"/>
      <c r="M299" s="48"/>
      <c r="N299" s="48"/>
    </row>
    <row r="300" spans="1:14" ht="23.7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9"/>
      <c r="K300" s="48"/>
      <c r="L300" s="49"/>
      <c r="M300" s="48"/>
      <c r="N300" s="48"/>
    </row>
    <row r="301" spans="1:14" ht="23.7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9"/>
      <c r="K301" s="48"/>
      <c r="L301" s="49"/>
      <c r="M301" s="48"/>
      <c r="N301" s="48"/>
    </row>
    <row r="302" spans="1:14" ht="23.7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9"/>
      <c r="K302" s="48"/>
      <c r="L302" s="49"/>
      <c r="M302" s="48"/>
      <c r="N302" s="48"/>
    </row>
    <row r="303" spans="1:14" ht="23.7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9"/>
      <c r="K303" s="48"/>
      <c r="L303" s="49"/>
      <c r="M303" s="48"/>
      <c r="N303" s="48"/>
    </row>
    <row r="304" spans="1:14" ht="23.7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9"/>
      <c r="K304" s="48"/>
      <c r="L304" s="49"/>
      <c r="M304" s="48"/>
      <c r="N304" s="48"/>
    </row>
    <row r="305" spans="1:14" ht="23.7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9"/>
      <c r="K305" s="48"/>
      <c r="L305" s="49"/>
      <c r="M305" s="48"/>
      <c r="N305" s="48"/>
    </row>
    <row r="306" spans="1:14" ht="23.7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9"/>
      <c r="K306" s="48"/>
      <c r="L306" s="49"/>
      <c r="M306" s="48"/>
      <c r="N306" s="48"/>
    </row>
    <row r="307" spans="1:14" ht="23.7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9"/>
      <c r="K307" s="48"/>
      <c r="L307" s="49"/>
      <c r="M307" s="48"/>
      <c r="N307" s="48"/>
    </row>
    <row r="308" spans="1:14" ht="23.7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9"/>
      <c r="K308" s="48"/>
      <c r="L308" s="49"/>
      <c r="M308" s="48"/>
      <c r="N308" s="48"/>
    </row>
    <row r="309" spans="1:14" ht="23.7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9"/>
      <c r="K309" s="48"/>
      <c r="L309" s="49"/>
      <c r="M309" s="48"/>
      <c r="N309" s="48"/>
    </row>
    <row r="310" spans="1:14" ht="23.7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9"/>
      <c r="K310" s="48"/>
      <c r="L310" s="49"/>
      <c r="M310" s="48"/>
      <c r="N310" s="48"/>
    </row>
    <row r="311" spans="1:14" ht="23.7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9"/>
      <c r="K311" s="48"/>
      <c r="L311" s="49"/>
      <c r="M311" s="48"/>
      <c r="N311" s="48"/>
    </row>
    <row r="312" spans="1:14" ht="23.7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9"/>
      <c r="K312" s="48"/>
      <c r="L312" s="49"/>
      <c r="M312" s="48"/>
      <c r="N312" s="48"/>
    </row>
    <row r="313" spans="1:14" ht="23.7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9"/>
      <c r="K313" s="48"/>
      <c r="L313" s="49"/>
      <c r="M313" s="48"/>
      <c r="N313" s="48"/>
    </row>
    <row r="314" spans="1:14" ht="23.7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9"/>
      <c r="K314" s="48"/>
      <c r="L314" s="49"/>
      <c r="M314" s="48"/>
      <c r="N314" s="48"/>
    </row>
    <row r="315" spans="1:14" ht="23.7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9"/>
      <c r="K315" s="48"/>
      <c r="L315" s="49"/>
      <c r="M315" s="48"/>
      <c r="N315" s="48"/>
    </row>
    <row r="316" spans="1:14" ht="23.7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9"/>
      <c r="K316" s="48"/>
      <c r="L316" s="49"/>
      <c r="M316" s="48"/>
      <c r="N316" s="48"/>
    </row>
    <row r="317" spans="1:14" ht="23.7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9"/>
      <c r="K317" s="48"/>
      <c r="L317" s="49"/>
      <c r="M317" s="48"/>
      <c r="N317" s="48"/>
    </row>
    <row r="318" spans="1:14" ht="23.7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9"/>
      <c r="K318" s="48"/>
      <c r="L318" s="49"/>
      <c r="M318" s="48"/>
      <c r="N318" s="48"/>
    </row>
    <row r="319" spans="1:14" ht="23.7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9"/>
      <c r="K319" s="48"/>
      <c r="L319" s="49"/>
      <c r="M319" s="48"/>
      <c r="N319" s="48"/>
    </row>
    <row r="320" spans="1:14" ht="23.7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9"/>
      <c r="K320" s="48"/>
      <c r="L320" s="49"/>
      <c r="M320" s="48"/>
      <c r="N320" s="48"/>
    </row>
    <row r="321" spans="1:14" ht="23.7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9"/>
      <c r="K321" s="48"/>
      <c r="L321" s="49"/>
      <c r="M321" s="48"/>
      <c r="N321" s="48"/>
    </row>
    <row r="322" spans="1:14" ht="23.7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9"/>
      <c r="K322" s="48"/>
      <c r="L322" s="49"/>
      <c r="M322" s="48"/>
      <c r="N322" s="48"/>
    </row>
    <row r="323" spans="1:14" ht="23.7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9"/>
      <c r="K323" s="48"/>
      <c r="L323" s="49"/>
      <c r="M323" s="48"/>
      <c r="N323" s="48"/>
    </row>
    <row r="324" spans="1:14" ht="23.7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9"/>
      <c r="K324" s="48"/>
      <c r="L324" s="49"/>
      <c r="M324" s="48"/>
      <c r="N324" s="48"/>
    </row>
    <row r="325" spans="1:14" ht="23.7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9"/>
      <c r="K325" s="48"/>
      <c r="L325" s="49"/>
      <c r="M325" s="48"/>
      <c r="N325" s="48"/>
    </row>
    <row r="326" spans="1:14" ht="23.7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9"/>
      <c r="K326" s="48"/>
      <c r="L326" s="49"/>
      <c r="M326" s="48"/>
      <c r="N326" s="48"/>
    </row>
    <row r="327" spans="1:14" ht="23.7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9"/>
      <c r="K327" s="48"/>
      <c r="L327" s="49"/>
      <c r="M327" s="48"/>
      <c r="N327" s="48"/>
    </row>
    <row r="328" spans="1:14" ht="23.7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9"/>
      <c r="K328" s="48"/>
      <c r="L328" s="49"/>
      <c r="M328" s="48"/>
      <c r="N328" s="48"/>
    </row>
    <row r="329" spans="1:14" ht="23.7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9"/>
      <c r="K329" s="48"/>
      <c r="L329" s="49"/>
      <c r="M329" s="48"/>
      <c r="N329" s="48"/>
    </row>
    <row r="330" spans="1:14" ht="23.7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9"/>
      <c r="K330" s="48"/>
      <c r="L330" s="49"/>
      <c r="M330" s="48"/>
      <c r="N330" s="48"/>
    </row>
    <row r="331" spans="1:14" ht="23.7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9"/>
      <c r="K331" s="48"/>
      <c r="L331" s="49"/>
      <c r="M331" s="48"/>
      <c r="N331" s="48"/>
    </row>
    <row r="332" spans="1:14" ht="23.7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9"/>
      <c r="K332" s="48"/>
      <c r="L332" s="49"/>
      <c r="M332" s="48"/>
      <c r="N332" s="48"/>
    </row>
    <row r="333" spans="1:14" ht="23.7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9"/>
      <c r="K333" s="48"/>
      <c r="L333" s="49"/>
      <c r="M333" s="48"/>
      <c r="N333" s="48"/>
    </row>
    <row r="334" spans="1:14" ht="23.7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9"/>
      <c r="K334" s="48"/>
      <c r="L334" s="49"/>
      <c r="M334" s="48"/>
      <c r="N334" s="48"/>
    </row>
    <row r="335" spans="1:14" ht="23.7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9"/>
      <c r="K335" s="48"/>
      <c r="L335" s="49"/>
      <c r="M335" s="48"/>
      <c r="N335" s="48"/>
    </row>
    <row r="336" spans="1:14" ht="23.7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9"/>
      <c r="K336" s="48"/>
      <c r="L336" s="49"/>
      <c r="M336" s="48"/>
      <c r="N336" s="48"/>
    </row>
    <row r="337" spans="1:14" ht="23.7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9"/>
      <c r="K337" s="48"/>
      <c r="L337" s="49"/>
      <c r="M337" s="48"/>
      <c r="N337" s="48"/>
    </row>
    <row r="338" spans="1:14" ht="23.7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9"/>
      <c r="K338" s="48"/>
      <c r="L338" s="49"/>
      <c r="M338" s="48"/>
      <c r="N338" s="48"/>
    </row>
    <row r="339" spans="1:14" ht="23.7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9"/>
      <c r="K339" s="48"/>
      <c r="L339" s="49"/>
      <c r="M339" s="48"/>
      <c r="N339" s="48"/>
    </row>
    <row r="340" spans="1:14" ht="23.7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9"/>
      <c r="K340" s="48"/>
      <c r="L340" s="49"/>
      <c r="M340" s="48"/>
      <c r="N340" s="48"/>
    </row>
    <row r="341" spans="1:14" ht="23.7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9"/>
      <c r="K341" s="48"/>
      <c r="L341" s="49"/>
      <c r="M341" s="48"/>
      <c r="N341" s="48"/>
    </row>
    <row r="342" spans="1:14" ht="23.7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9"/>
      <c r="K342" s="48"/>
      <c r="L342" s="49"/>
      <c r="M342" s="48"/>
      <c r="N342" s="48"/>
    </row>
    <row r="343" spans="1:14" ht="23.7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9"/>
      <c r="K343" s="48"/>
      <c r="L343" s="49"/>
      <c r="M343" s="48"/>
      <c r="N343" s="48"/>
    </row>
    <row r="344" spans="1:14" ht="23.7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9"/>
      <c r="K344" s="48"/>
      <c r="L344" s="49"/>
      <c r="M344" s="48"/>
      <c r="N344" s="48"/>
    </row>
    <row r="345" spans="1:14" ht="23.7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9"/>
      <c r="K345" s="48"/>
      <c r="L345" s="49"/>
      <c r="M345" s="48"/>
      <c r="N345" s="48"/>
    </row>
    <row r="346" spans="1:14" ht="23.7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9"/>
      <c r="K346" s="48"/>
      <c r="L346" s="49"/>
      <c r="M346" s="48"/>
      <c r="N346" s="48"/>
    </row>
    <row r="347" spans="1:14" ht="23.7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9"/>
      <c r="K347" s="48"/>
      <c r="L347" s="49"/>
      <c r="M347" s="48"/>
      <c r="N347" s="48"/>
    </row>
    <row r="348" spans="1:14" ht="23.7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9"/>
      <c r="K348" s="48"/>
      <c r="L348" s="49"/>
      <c r="M348" s="48"/>
      <c r="N348" s="48"/>
    </row>
    <row r="349" spans="1:14" ht="23.7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9"/>
      <c r="K349" s="48"/>
      <c r="L349" s="49"/>
      <c r="M349" s="48"/>
      <c r="N349" s="48"/>
    </row>
    <row r="350" spans="1:14" ht="23.7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9"/>
      <c r="K350" s="48"/>
      <c r="L350" s="49"/>
      <c r="M350" s="48"/>
      <c r="N350" s="48"/>
    </row>
    <row r="351" spans="1:14" ht="23.7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9"/>
      <c r="K351" s="48"/>
      <c r="L351" s="49"/>
      <c r="M351" s="48"/>
      <c r="N351" s="48"/>
    </row>
    <row r="352" spans="1:14" ht="23.7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9"/>
      <c r="K352" s="48"/>
      <c r="L352" s="49"/>
      <c r="M352" s="48"/>
      <c r="N352" s="48"/>
    </row>
    <row r="353" spans="1:14" ht="23.7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9"/>
      <c r="K353" s="48"/>
      <c r="L353" s="49"/>
      <c r="M353" s="48"/>
      <c r="N353" s="48"/>
    </row>
    <row r="354" spans="1:14" ht="23.7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9"/>
      <c r="K354" s="48"/>
      <c r="L354" s="49"/>
      <c r="M354" s="48"/>
      <c r="N354" s="48"/>
    </row>
    <row r="355" spans="1:14" ht="23.7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9"/>
      <c r="K355" s="48"/>
      <c r="L355" s="49"/>
      <c r="M355" s="48"/>
      <c r="N355" s="48"/>
    </row>
    <row r="356" spans="1:14" ht="23.7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9"/>
      <c r="K356" s="48"/>
      <c r="L356" s="49"/>
      <c r="M356" s="48"/>
      <c r="N356" s="48"/>
    </row>
    <row r="357" spans="1:14" ht="23.7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9"/>
      <c r="K357" s="48"/>
      <c r="L357" s="49"/>
      <c r="M357" s="48"/>
      <c r="N357" s="48"/>
    </row>
    <row r="358" spans="1:14" ht="23.7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9"/>
      <c r="K358" s="48"/>
      <c r="L358" s="49"/>
      <c r="M358" s="48"/>
      <c r="N358" s="48"/>
    </row>
    <row r="359" spans="1:14" ht="23.7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9"/>
      <c r="K359" s="48"/>
      <c r="L359" s="49"/>
      <c r="M359" s="48"/>
      <c r="N359" s="48"/>
    </row>
    <row r="360" spans="1:14" ht="23.7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9"/>
      <c r="K360" s="48"/>
      <c r="L360" s="49"/>
      <c r="M360" s="48"/>
      <c r="N360" s="48"/>
    </row>
    <row r="361" spans="1:14" ht="23.7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9"/>
      <c r="K361" s="48"/>
      <c r="L361" s="49"/>
      <c r="M361" s="48"/>
      <c r="N361" s="48"/>
    </row>
    <row r="362" spans="1:14" ht="23.7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9"/>
      <c r="K362" s="48"/>
      <c r="L362" s="49"/>
      <c r="M362" s="48"/>
      <c r="N362" s="48"/>
    </row>
    <row r="363" spans="1:14" ht="23.7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9"/>
      <c r="K363" s="48"/>
      <c r="L363" s="49"/>
      <c r="M363" s="48"/>
      <c r="N363" s="48"/>
    </row>
    <row r="364" spans="1:14" ht="23.7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9"/>
      <c r="K364" s="48"/>
      <c r="L364" s="49"/>
      <c r="M364" s="48"/>
      <c r="N364" s="48"/>
    </row>
    <row r="365" spans="1:14" ht="23.7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9"/>
      <c r="K365" s="48"/>
      <c r="L365" s="49"/>
      <c r="M365" s="48"/>
      <c r="N365" s="48"/>
    </row>
    <row r="366" spans="1:14" ht="23.7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9"/>
      <c r="K366" s="48"/>
      <c r="L366" s="49"/>
      <c r="M366" s="48"/>
      <c r="N366" s="48"/>
    </row>
    <row r="367" spans="1:14" ht="23.7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9"/>
      <c r="K367" s="48"/>
      <c r="L367" s="49"/>
      <c r="M367" s="48"/>
      <c r="N367" s="48"/>
    </row>
    <row r="368" spans="1:14" ht="23.7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9"/>
      <c r="K368" s="48"/>
      <c r="L368" s="49"/>
      <c r="M368" s="48"/>
      <c r="N368" s="48"/>
    </row>
    <row r="369" spans="1:14" ht="23.7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9"/>
      <c r="K369" s="48"/>
      <c r="L369" s="49"/>
      <c r="M369" s="48"/>
      <c r="N369" s="48"/>
    </row>
    <row r="370" spans="1:14" ht="23.7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9"/>
      <c r="K370" s="48"/>
      <c r="L370" s="49"/>
      <c r="M370" s="48"/>
      <c r="N370" s="48"/>
    </row>
    <row r="371" spans="1:14" ht="23.7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9"/>
      <c r="K371" s="48"/>
      <c r="L371" s="49"/>
      <c r="M371" s="48"/>
      <c r="N371" s="48"/>
    </row>
    <row r="372" spans="1:14" ht="23.7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9"/>
      <c r="K372" s="48"/>
      <c r="L372" s="49"/>
      <c r="M372" s="48"/>
      <c r="N372" s="48"/>
    </row>
    <row r="373" spans="1:14" ht="23.7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9"/>
      <c r="K373" s="48"/>
      <c r="L373" s="49"/>
      <c r="M373" s="48"/>
      <c r="N373" s="48"/>
    </row>
    <row r="374" spans="1:14" ht="23.7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9"/>
      <c r="K374" s="48"/>
      <c r="L374" s="49"/>
      <c r="M374" s="48"/>
      <c r="N374" s="48"/>
    </row>
    <row r="375" spans="1:14" ht="23.7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9"/>
      <c r="K375" s="48"/>
      <c r="L375" s="49"/>
      <c r="M375" s="48"/>
      <c r="N375" s="48"/>
    </row>
    <row r="376" spans="1:14" ht="23.7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9"/>
      <c r="K376" s="48"/>
      <c r="L376" s="49"/>
      <c r="M376" s="48"/>
      <c r="N376" s="48"/>
    </row>
    <row r="377" spans="1:14" ht="23.7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9"/>
      <c r="K377" s="48"/>
      <c r="L377" s="49"/>
      <c r="M377" s="48"/>
      <c r="N377" s="48"/>
    </row>
    <row r="378" spans="1:14" ht="23.7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9"/>
      <c r="K378" s="48"/>
      <c r="L378" s="49"/>
      <c r="M378" s="48"/>
      <c r="N378" s="48"/>
    </row>
    <row r="379" spans="1:14" ht="23.7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9"/>
      <c r="K379" s="48"/>
      <c r="L379" s="49"/>
      <c r="M379" s="48"/>
      <c r="N379" s="48"/>
    </row>
    <row r="380" spans="1:14" ht="23.7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9"/>
      <c r="K380" s="48"/>
      <c r="L380" s="49"/>
      <c r="M380" s="48"/>
      <c r="N380" s="48"/>
    </row>
    <row r="381" spans="1:14" ht="23.7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9"/>
      <c r="K381" s="48"/>
      <c r="L381" s="49"/>
      <c r="M381" s="48"/>
      <c r="N381" s="48"/>
    </row>
    <row r="382" spans="1:14" ht="23.7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9"/>
      <c r="K382" s="48"/>
      <c r="L382" s="49"/>
      <c r="M382" s="48"/>
      <c r="N382" s="48"/>
    </row>
    <row r="383" spans="1:14" ht="23.7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9"/>
      <c r="K383" s="48"/>
      <c r="L383" s="49"/>
      <c r="M383" s="48"/>
      <c r="N383" s="48"/>
    </row>
    <row r="384" spans="1:14" ht="23.7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9"/>
      <c r="K384" s="48"/>
      <c r="L384" s="49"/>
      <c r="M384" s="48"/>
      <c r="N384" s="48"/>
    </row>
    <row r="385" spans="1:14" ht="23.7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9"/>
      <c r="K385" s="48"/>
      <c r="L385" s="49"/>
      <c r="M385" s="48"/>
      <c r="N385" s="48"/>
    </row>
    <row r="386" spans="1:14" ht="23.7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9"/>
      <c r="K386" s="48"/>
      <c r="L386" s="49"/>
      <c r="M386" s="48"/>
      <c r="N386" s="48"/>
    </row>
    <row r="387" spans="1:14" ht="23.7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9"/>
      <c r="K387" s="48"/>
      <c r="L387" s="49"/>
      <c r="M387" s="48"/>
      <c r="N387" s="48"/>
    </row>
    <row r="388" spans="1:14" ht="23.7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9"/>
      <c r="K388" s="48"/>
      <c r="L388" s="49"/>
      <c r="M388" s="48"/>
      <c r="N388" s="48"/>
    </row>
    <row r="389" spans="1:14" ht="23.7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9"/>
      <c r="K389" s="48"/>
      <c r="L389" s="49"/>
      <c r="M389" s="48"/>
      <c r="N389" s="48"/>
    </row>
    <row r="390" spans="1:14" ht="23.7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9"/>
      <c r="K390" s="48"/>
      <c r="L390" s="49"/>
      <c r="M390" s="48"/>
      <c r="N390" s="48"/>
    </row>
    <row r="391" spans="1:14" ht="23.7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9"/>
      <c r="K391" s="48"/>
      <c r="L391" s="49"/>
      <c r="M391" s="48"/>
      <c r="N391" s="48"/>
    </row>
    <row r="392" spans="1:14" ht="23.7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9"/>
      <c r="K392" s="48"/>
      <c r="L392" s="49"/>
      <c r="M392" s="48"/>
      <c r="N392" s="48"/>
    </row>
    <row r="393" spans="1:14" ht="23.7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9"/>
      <c r="K393" s="48"/>
      <c r="L393" s="49"/>
      <c r="M393" s="48"/>
      <c r="N393" s="48"/>
    </row>
    <row r="394" spans="1:14" ht="23.7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9"/>
      <c r="K394" s="48"/>
      <c r="L394" s="49"/>
      <c r="M394" s="48"/>
      <c r="N394" s="48"/>
    </row>
    <row r="395" spans="1:14" ht="23.7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9"/>
      <c r="K395" s="48"/>
      <c r="L395" s="49"/>
      <c r="M395" s="48"/>
      <c r="N395" s="48"/>
    </row>
    <row r="396" spans="1:14" ht="23.7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9"/>
      <c r="K396" s="48"/>
      <c r="L396" s="49"/>
      <c r="M396" s="48"/>
      <c r="N396" s="48"/>
    </row>
    <row r="397" spans="1:14" ht="23.7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9"/>
      <c r="K397" s="48"/>
      <c r="L397" s="49"/>
      <c r="M397" s="48"/>
      <c r="N397" s="48"/>
    </row>
    <row r="398" spans="1:14" ht="23.7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9"/>
      <c r="K398" s="48"/>
      <c r="L398" s="49"/>
      <c r="M398" s="48"/>
      <c r="N398" s="48"/>
    </row>
    <row r="399" spans="1:14" ht="23.7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9"/>
      <c r="K399" s="48"/>
      <c r="L399" s="49"/>
      <c r="M399" s="48"/>
      <c r="N399" s="48"/>
    </row>
    <row r="400" spans="1:14" ht="23.7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9"/>
      <c r="K400" s="48"/>
      <c r="L400" s="49"/>
      <c r="M400" s="48"/>
      <c r="N400" s="48"/>
    </row>
    <row r="401" spans="1:14" ht="23.7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9"/>
      <c r="K401" s="48"/>
      <c r="L401" s="49"/>
      <c r="M401" s="48"/>
      <c r="N401" s="48"/>
    </row>
    <row r="402" spans="1:14" ht="23.7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9"/>
      <c r="K402" s="48"/>
      <c r="L402" s="49"/>
      <c r="M402" s="48"/>
      <c r="N402" s="48"/>
    </row>
    <row r="403" spans="1:14" ht="23.7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9"/>
      <c r="K403" s="48"/>
      <c r="L403" s="49"/>
      <c r="M403" s="48"/>
      <c r="N403" s="48"/>
    </row>
    <row r="404" spans="1:14" ht="23.7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9"/>
      <c r="K404" s="48"/>
      <c r="L404" s="49"/>
      <c r="M404" s="48"/>
      <c r="N404" s="48"/>
    </row>
    <row r="405" spans="1:14" ht="23.7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9"/>
      <c r="K405" s="48"/>
      <c r="L405" s="49"/>
      <c r="M405" s="48"/>
      <c r="N405" s="48"/>
    </row>
    <row r="406" spans="1:14" ht="23.7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9"/>
      <c r="K406" s="48"/>
      <c r="L406" s="49"/>
      <c r="M406" s="48"/>
      <c r="N406" s="48"/>
    </row>
    <row r="407" spans="1:14" ht="23.7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9"/>
      <c r="K407" s="48"/>
      <c r="L407" s="49"/>
      <c r="M407" s="48"/>
      <c r="N407" s="48"/>
    </row>
    <row r="408" spans="1:14" ht="23.7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9"/>
      <c r="K408" s="48"/>
      <c r="L408" s="49"/>
      <c r="M408" s="48"/>
      <c r="N408" s="48"/>
    </row>
    <row r="409" spans="1:14" ht="23.7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9"/>
      <c r="K409" s="48"/>
      <c r="L409" s="49"/>
      <c r="M409" s="48"/>
      <c r="N409" s="48"/>
    </row>
    <row r="410" spans="1:14" ht="23.7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9"/>
      <c r="K410" s="48"/>
      <c r="L410" s="49"/>
      <c r="M410" s="48"/>
      <c r="N410" s="48"/>
    </row>
    <row r="411" spans="1:14" ht="23.7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9"/>
      <c r="K411" s="48"/>
      <c r="L411" s="49"/>
      <c r="M411" s="48"/>
      <c r="N411" s="48"/>
    </row>
    <row r="412" spans="1:14" ht="23.7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9"/>
      <c r="K412" s="48"/>
      <c r="L412" s="49"/>
      <c r="M412" s="48"/>
      <c r="N412" s="48"/>
    </row>
    <row r="413" spans="1:14" ht="23.7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9"/>
      <c r="K413" s="48"/>
      <c r="L413" s="49"/>
      <c r="M413" s="48"/>
      <c r="N413" s="48"/>
    </row>
    <row r="414" spans="1:14" ht="23.7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9"/>
      <c r="K414" s="48"/>
      <c r="L414" s="49"/>
      <c r="M414" s="48"/>
      <c r="N414" s="48"/>
    </row>
    <row r="415" spans="1:14" ht="23.7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9"/>
      <c r="K415" s="48"/>
      <c r="L415" s="49"/>
      <c r="M415" s="48"/>
      <c r="N415" s="48"/>
    </row>
    <row r="416" spans="1:14" ht="23.7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9"/>
      <c r="K416" s="48"/>
      <c r="L416" s="49"/>
      <c r="M416" s="48"/>
      <c r="N416" s="48"/>
    </row>
    <row r="417" spans="1:14" ht="23.7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9"/>
      <c r="K417" s="48"/>
      <c r="L417" s="49"/>
      <c r="M417" s="48"/>
      <c r="N417" s="48"/>
    </row>
    <row r="418" spans="1:14" ht="23.7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9"/>
      <c r="K418" s="48"/>
      <c r="L418" s="49"/>
      <c r="M418" s="48"/>
      <c r="N418" s="48"/>
    </row>
    <row r="419" spans="1:14" ht="23.7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9"/>
      <c r="K419" s="48"/>
      <c r="L419" s="49"/>
      <c r="M419" s="48"/>
      <c r="N419" s="48"/>
    </row>
    <row r="420" spans="1:14" ht="23.7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9"/>
      <c r="K420" s="48"/>
      <c r="L420" s="49"/>
      <c r="M420" s="48"/>
      <c r="N420" s="48"/>
    </row>
    <row r="421" spans="1:14" ht="23.7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9"/>
      <c r="K421" s="48"/>
      <c r="L421" s="49"/>
      <c r="M421" s="48"/>
      <c r="N421" s="48"/>
    </row>
    <row r="422" spans="1:14" ht="23.7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9"/>
      <c r="K422" s="48"/>
      <c r="L422" s="49"/>
      <c r="M422" s="48"/>
      <c r="N422" s="48"/>
    </row>
    <row r="423" spans="1:14" ht="23.7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9"/>
      <c r="K423" s="48"/>
      <c r="L423" s="49"/>
      <c r="M423" s="48"/>
      <c r="N423" s="48"/>
    </row>
    <row r="424" spans="1:14" ht="23.7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9"/>
      <c r="K424" s="48"/>
      <c r="L424" s="49"/>
      <c r="M424" s="48"/>
      <c r="N424" s="48"/>
    </row>
    <row r="425" spans="1:14" ht="23.7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9"/>
      <c r="K425" s="48"/>
      <c r="L425" s="49"/>
      <c r="M425" s="48"/>
      <c r="N425" s="48"/>
    </row>
    <row r="426" spans="1:14" ht="23.7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9"/>
      <c r="K426" s="48"/>
      <c r="L426" s="49"/>
      <c r="M426" s="48"/>
      <c r="N426" s="48"/>
    </row>
    <row r="427" spans="1:14" ht="23.7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9"/>
      <c r="K427" s="48"/>
      <c r="L427" s="49"/>
      <c r="M427" s="48"/>
      <c r="N427" s="48"/>
    </row>
    <row r="428" spans="1:14" ht="23.7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9"/>
      <c r="K428" s="48"/>
      <c r="L428" s="49"/>
      <c r="M428" s="48"/>
      <c r="N428" s="48"/>
    </row>
    <row r="429" spans="1:14" ht="23.7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9"/>
      <c r="K429" s="48"/>
      <c r="L429" s="49"/>
      <c r="M429" s="48"/>
      <c r="N429" s="48"/>
    </row>
    <row r="430" spans="1:14" ht="23.7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9"/>
      <c r="K430" s="48"/>
      <c r="L430" s="49"/>
      <c r="M430" s="48"/>
      <c r="N430" s="48"/>
    </row>
    <row r="431" spans="1:14" ht="23.7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9"/>
      <c r="K431" s="48"/>
      <c r="L431" s="49"/>
      <c r="M431" s="48"/>
      <c r="N431" s="48"/>
    </row>
    <row r="432" spans="1:14" ht="23.7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9"/>
      <c r="K432" s="48"/>
      <c r="L432" s="49"/>
      <c r="M432" s="48"/>
      <c r="N432" s="48"/>
    </row>
    <row r="433" spans="1:14" ht="23.7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9"/>
      <c r="K433" s="48"/>
      <c r="L433" s="49"/>
      <c r="M433" s="48"/>
      <c r="N433" s="48"/>
    </row>
    <row r="434" spans="1:14" ht="23.7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9"/>
      <c r="K434" s="48"/>
      <c r="L434" s="49"/>
      <c r="M434" s="48"/>
      <c r="N434" s="48"/>
    </row>
    <row r="435" spans="1:14" ht="23.7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9"/>
      <c r="K435" s="48"/>
      <c r="L435" s="49"/>
      <c r="M435" s="48"/>
      <c r="N435" s="48"/>
    </row>
    <row r="436" spans="1:14" ht="23.7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9"/>
      <c r="K436" s="48"/>
      <c r="L436" s="49"/>
      <c r="M436" s="48"/>
      <c r="N436" s="48"/>
    </row>
    <row r="437" spans="1:14" ht="23.7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9"/>
      <c r="K437" s="48"/>
      <c r="L437" s="49"/>
      <c r="M437" s="48"/>
      <c r="N437" s="48"/>
    </row>
    <row r="438" spans="1:14" ht="23.7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9"/>
      <c r="K438" s="48"/>
      <c r="L438" s="49"/>
      <c r="M438" s="48"/>
      <c r="N438" s="48"/>
    </row>
    <row r="439" spans="1:14" ht="23.7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9"/>
      <c r="K439" s="48"/>
      <c r="L439" s="49"/>
      <c r="M439" s="48"/>
      <c r="N439" s="48"/>
    </row>
    <row r="440" spans="1:14" ht="23.7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9"/>
      <c r="K440" s="48"/>
      <c r="L440" s="49"/>
      <c r="M440" s="48"/>
      <c r="N440" s="48"/>
    </row>
    <row r="441" spans="1:14" ht="23.7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9"/>
      <c r="K441" s="48"/>
      <c r="L441" s="49"/>
      <c r="M441" s="48"/>
      <c r="N441" s="48"/>
    </row>
    <row r="442" spans="1:14" ht="23.7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9"/>
      <c r="K442" s="48"/>
      <c r="L442" s="49"/>
      <c r="M442" s="48"/>
      <c r="N442" s="48"/>
    </row>
    <row r="443" spans="1:14" ht="23.7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9"/>
      <c r="K443" s="48"/>
      <c r="L443" s="49"/>
      <c r="M443" s="48"/>
      <c r="N443" s="48"/>
    </row>
    <row r="444" spans="1:14" ht="23.7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9"/>
      <c r="K444" s="48"/>
      <c r="L444" s="49"/>
      <c r="M444" s="48"/>
      <c r="N444" s="48"/>
    </row>
    <row r="445" spans="1:14" ht="23.7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9"/>
      <c r="K445" s="48"/>
      <c r="L445" s="49"/>
      <c r="M445" s="48"/>
      <c r="N445" s="48"/>
    </row>
    <row r="446" spans="1:14" ht="23.7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9"/>
      <c r="K446" s="48"/>
      <c r="L446" s="49"/>
      <c r="M446" s="48"/>
      <c r="N446" s="48"/>
    </row>
    <row r="447" spans="1:14" ht="23.7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9"/>
      <c r="K447" s="48"/>
      <c r="L447" s="49"/>
      <c r="M447" s="48"/>
      <c r="N447" s="48"/>
    </row>
    <row r="448" spans="1:14" ht="23.7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9"/>
      <c r="K448" s="48"/>
      <c r="L448" s="49"/>
      <c r="M448" s="48"/>
      <c r="N448" s="48"/>
    </row>
    <row r="449" spans="1:14" ht="23.7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9"/>
      <c r="K449" s="48"/>
      <c r="L449" s="49"/>
      <c r="M449" s="48"/>
      <c r="N449" s="48"/>
    </row>
    <row r="450" spans="1:14" ht="23.7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9"/>
      <c r="K450" s="48"/>
      <c r="L450" s="49"/>
      <c r="M450" s="48"/>
      <c r="N450" s="48"/>
    </row>
    <row r="451" spans="1:14" ht="23.7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9"/>
      <c r="K451" s="48"/>
      <c r="L451" s="49"/>
      <c r="M451" s="48"/>
      <c r="N451" s="48"/>
    </row>
    <row r="452" spans="1:14" ht="23.7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9"/>
      <c r="K452" s="48"/>
      <c r="L452" s="49"/>
      <c r="M452" s="48"/>
      <c r="N452" s="48"/>
    </row>
    <row r="453" spans="1:14" ht="23.7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9"/>
      <c r="K453" s="48"/>
      <c r="L453" s="49"/>
      <c r="M453" s="48"/>
      <c r="N453" s="48"/>
    </row>
    <row r="454" spans="1:14" ht="23.7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9"/>
      <c r="K454" s="48"/>
      <c r="L454" s="49"/>
      <c r="M454" s="48"/>
      <c r="N454" s="48"/>
    </row>
    <row r="455" spans="1:14" ht="23.7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9"/>
      <c r="K455" s="48"/>
      <c r="L455" s="49"/>
      <c r="M455" s="48"/>
      <c r="N455" s="48"/>
    </row>
    <row r="456" spans="1:14" ht="23.7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9"/>
      <c r="K456" s="48"/>
      <c r="L456" s="49"/>
      <c r="M456" s="48"/>
      <c r="N456" s="48"/>
    </row>
    <row r="457" spans="1:14" ht="23.7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9"/>
      <c r="K457" s="48"/>
      <c r="L457" s="49"/>
      <c r="M457" s="48"/>
      <c r="N457" s="48"/>
    </row>
    <row r="458" spans="1:14" ht="23.7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9"/>
      <c r="K458" s="48"/>
      <c r="L458" s="49"/>
      <c r="M458" s="48"/>
      <c r="N458" s="48"/>
    </row>
    <row r="459" spans="1:14" ht="23.7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9"/>
      <c r="K459" s="48"/>
      <c r="L459" s="49"/>
      <c r="M459" s="48"/>
      <c r="N459" s="48"/>
    </row>
    <row r="460" spans="1:14" ht="23.7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9"/>
      <c r="K460" s="48"/>
      <c r="L460" s="49"/>
      <c r="M460" s="48"/>
      <c r="N460" s="48"/>
    </row>
    <row r="461" spans="1:14" ht="23.7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9"/>
      <c r="K461" s="48"/>
      <c r="L461" s="49"/>
      <c r="M461" s="48"/>
      <c r="N461" s="48"/>
    </row>
    <row r="462" spans="1:14" ht="23.7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9"/>
      <c r="K462" s="48"/>
      <c r="L462" s="49"/>
      <c r="M462" s="48"/>
      <c r="N462" s="48"/>
    </row>
    <row r="463" spans="1:14" ht="23.7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9"/>
      <c r="K463" s="48"/>
      <c r="L463" s="49"/>
      <c r="M463" s="48"/>
      <c r="N463" s="48"/>
    </row>
    <row r="464" spans="1:14" ht="23.7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9"/>
      <c r="K464" s="48"/>
      <c r="L464" s="49"/>
      <c r="M464" s="48"/>
      <c r="N464" s="48"/>
    </row>
    <row r="465" spans="1:14" ht="23.7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9"/>
      <c r="K465" s="48"/>
      <c r="L465" s="49"/>
      <c r="M465" s="48"/>
      <c r="N465" s="48"/>
    </row>
    <row r="466" spans="1:14" ht="23.7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9"/>
      <c r="K466" s="48"/>
      <c r="L466" s="49"/>
      <c r="M466" s="48"/>
      <c r="N466" s="48"/>
    </row>
    <row r="467" spans="1:14" ht="23.7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9"/>
      <c r="K467" s="48"/>
      <c r="L467" s="49"/>
      <c r="M467" s="48"/>
      <c r="N467" s="48"/>
    </row>
    <row r="468" spans="1:14" ht="23.7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9"/>
      <c r="K468" s="48"/>
      <c r="L468" s="49"/>
      <c r="M468" s="48"/>
      <c r="N468" s="48"/>
    </row>
    <row r="469" spans="1:14" ht="23.7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9"/>
      <c r="K469" s="48"/>
      <c r="L469" s="49"/>
      <c r="M469" s="48"/>
      <c r="N469" s="48"/>
    </row>
    <row r="470" spans="1:14" ht="23.7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9"/>
      <c r="K470" s="48"/>
      <c r="L470" s="49"/>
      <c r="M470" s="48"/>
      <c r="N470" s="48"/>
    </row>
    <row r="471" spans="1:14" ht="23.7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9"/>
      <c r="K471" s="48"/>
      <c r="L471" s="49"/>
      <c r="M471" s="48"/>
      <c r="N471" s="48"/>
    </row>
    <row r="472" spans="1:14" ht="23.7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9"/>
      <c r="K472" s="48"/>
      <c r="L472" s="49"/>
      <c r="M472" s="48"/>
      <c r="N472" s="48"/>
    </row>
    <row r="473" spans="1:14" ht="23.7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9"/>
      <c r="K473" s="48"/>
      <c r="L473" s="49"/>
      <c r="M473" s="48"/>
      <c r="N473" s="48"/>
    </row>
    <row r="474" spans="1:14" ht="23.7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9"/>
      <c r="K474" s="48"/>
      <c r="L474" s="49"/>
      <c r="M474" s="48"/>
      <c r="N474" s="48"/>
    </row>
    <row r="475" spans="1:14" ht="23.7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9"/>
      <c r="K475" s="48"/>
      <c r="L475" s="49"/>
      <c r="M475" s="48"/>
      <c r="N475" s="48"/>
    </row>
    <row r="476" spans="1:14" ht="23.7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9"/>
      <c r="K476" s="48"/>
      <c r="L476" s="49"/>
      <c r="M476" s="48"/>
      <c r="N476" s="48"/>
    </row>
    <row r="477" spans="1:14" ht="23.7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9"/>
      <c r="K477" s="48"/>
      <c r="L477" s="49"/>
      <c r="M477" s="48"/>
      <c r="N477" s="48"/>
    </row>
    <row r="478" spans="1:14" ht="23.7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9"/>
      <c r="K478" s="48"/>
      <c r="L478" s="49"/>
      <c r="M478" s="48"/>
      <c r="N478" s="48"/>
    </row>
    <row r="479" spans="1:14" ht="23.7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9"/>
      <c r="K479" s="48"/>
      <c r="L479" s="49"/>
      <c r="M479" s="48"/>
      <c r="N479" s="48"/>
    </row>
    <row r="480" spans="1:14" ht="23.7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9"/>
      <c r="K480" s="48"/>
      <c r="L480" s="49"/>
      <c r="M480" s="48"/>
      <c r="N480" s="48"/>
    </row>
    <row r="481" spans="1:14" ht="23.7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9"/>
      <c r="K481" s="48"/>
      <c r="L481" s="49"/>
      <c r="M481" s="48"/>
      <c r="N481" s="48"/>
    </row>
    <row r="482" spans="1:14" ht="23.7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9"/>
      <c r="K482" s="48"/>
      <c r="L482" s="49"/>
      <c r="M482" s="48"/>
      <c r="N482" s="48"/>
    </row>
    <row r="483" spans="1:14" ht="23.7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9"/>
      <c r="K483" s="48"/>
      <c r="L483" s="49"/>
      <c r="M483" s="48"/>
      <c r="N483" s="48"/>
    </row>
    <row r="484" spans="1:14" ht="23.7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9"/>
      <c r="K484" s="48"/>
      <c r="L484" s="49"/>
      <c r="M484" s="48"/>
      <c r="N484" s="48"/>
    </row>
    <row r="485" spans="1:14" ht="23.7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9"/>
      <c r="K485" s="48"/>
      <c r="L485" s="49"/>
      <c r="M485" s="48"/>
      <c r="N485" s="48"/>
    </row>
    <row r="486" spans="1:14" ht="23.7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9"/>
      <c r="K486" s="48"/>
      <c r="L486" s="49"/>
      <c r="M486" s="48"/>
      <c r="N486" s="48"/>
    </row>
    <row r="487" spans="1:14" ht="23.7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9"/>
      <c r="K487" s="48"/>
      <c r="L487" s="49"/>
      <c r="M487" s="48"/>
      <c r="N487" s="48"/>
    </row>
    <row r="488" spans="1:14" ht="23.7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9"/>
      <c r="K488" s="48"/>
      <c r="L488" s="49"/>
      <c r="M488" s="48"/>
      <c r="N488" s="48"/>
    </row>
    <row r="489" spans="1:14" ht="23.7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9"/>
      <c r="K489" s="48"/>
      <c r="L489" s="49"/>
      <c r="M489" s="48"/>
      <c r="N489" s="48"/>
    </row>
    <row r="490" spans="1:14" ht="23.7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9"/>
      <c r="K490" s="48"/>
      <c r="L490" s="49"/>
      <c r="M490" s="48"/>
      <c r="N490" s="48"/>
    </row>
    <row r="491" spans="1:14" ht="23.7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9"/>
      <c r="K491" s="48"/>
      <c r="L491" s="49"/>
      <c r="M491" s="48"/>
      <c r="N491" s="48"/>
    </row>
    <row r="492" spans="1:14" ht="23.7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9"/>
      <c r="K492" s="48"/>
      <c r="L492" s="49"/>
      <c r="M492" s="48"/>
      <c r="N492" s="48"/>
    </row>
    <row r="493" spans="1:14" ht="23.7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9"/>
      <c r="K493" s="48"/>
      <c r="L493" s="49"/>
      <c r="M493" s="48"/>
      <c r="N493" s="48"/>
    </row>
    <row r="494" spans="1:14" ht="23.7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9"/>
      <c r="K494" s="48"/>
      <c r="L494" s="49"/>
      <c r="M494" s="48"/>
      <c r="N494" s="48"/>
    </row>
    <row r="495" spans="1:14" ht="23.7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9"/>
      <c r="K495" s="48"/>
      <c r="L495" s="49"/>
      <c r="M495" s="48"/>
      <c r="N495" s="48"/>
    </row>
    <row r="496" spans="1:14" ht="23.7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9"/>
      <c r="K496" s="48"/>
      <c r="L496" s="49"/>
      <c r="M496" s="48"/>
      <c r="N496" s="48"/>
    </row>
    <row r="497" spans="1:14" ht="23.7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9"/>
      <c r="K497" s="48"/>
      <c r="L497" s="49"/>
      <c r="M497" s="48"/>
      <c r="N497" s="48"/>
    </row>
    <row r="498" spans="1:14" ht="23.7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9"/>
      <c r="K498" s="48"/>
      <c r="L498" s="49"/>
      <c r="M498" s="48"/>
      <c r="N498" s="48"/>
    </row>
    <row r="499" spans="1:14" ht="23.7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9"/>
      <c r="K499" s="48"/>
      <c r="L499" s="49"/>
      <c r="M499" s="48"/>
      <c r="N499" s="48"/>
    </row>
    <row r="500" spans="1:14" ht="23.7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9"/>
      <c r="K500" s="48"/>
      <c r="L500" s="49"/>
      <c r="M500" s="48"/>
      <c r="N500" s="48"/>
    </row>
    <row r="501" spans="1:14" ht="23.7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9"/>
      <c r="K501" s="48"/>
      <c r="L501" s="49"/>
      <c r="M501" s="48"/>
      <c r="N501" s="48"/>
    </row>
    <row r="502" spans="1:14" ht="23.7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9"/>
      <c r="K502" s="48"/>
      <c r="L502" s="49"/>
      <c r="M502" s="48"/>
      <c r="N502" s="48"/>
    </row>
    <row r="503" spans="1:14" ht="23.7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9"/>
      <c r="K503" s="48"/>
      <c r="L503" s="49"/>
      <c r="M503" s="48"/>
      <c r="N503" s="48"/>
    </row>
    <row r="504" spans="1:14" ht="23.7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9"/>
      <c r="K504" s="48"/>
      <c r="L504" s="49"/>
      <c r="M504" s="48"/>
      <c r="N504" s="48"/>
    </row>
    <row r="505" spans="1:14" ht="23.7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9"/>
      <c r="K505" s="48"/>
      <c r="L505" s="49"/>
      <c r="M505" s="48"/>
      <c r="N505" s="48"/>
    </row>
    <row r="506" spans="1:14" ht="23.7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9"/>
      <c r="K506" s="48"/>
      <c r="L506" s="49"/>
      <c r="M506" s="48"/>
      <c r="N506" s="48"/>
    </row>
    <row r="507" spans="1:14" ht="23.7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9"/>
      <c r="K507" s="48"/>
      <c r="L507" s="49"/>
      <c r="M507" s="48"/>
      <c r="N507" s="48"/>
    </row>
    <row r="508" spans="1:14" ht="23.7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9"/>
      <c r="K508" s="48"/>
      <c r="L508" s="49"/>
      <c r="M508" s="48"/>
      <c r="N508" s="48"/>
    </row>
    <row r="509" spans="1:14" ht="23.7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9"/>
      <c r="K509" s="48"/>
      <c r="L509" s="49"/>
      <c r="M509" s="48"/>
      <c r="N509" s="48"/>
    </row>
    <row r="510" spans="1:14" ht="23.7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9"/>
      <c r="K510" s="48"/>
      <c r="L510" s="49"/>
      <c r="M510" s="48"/>
      <c r="N510" s="48"/>
    </row>
    <row r="511" spans="1:14" ht="23.7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9"/>
      <c r="K511" s="48"/>
      <c r="L511" s="49"/>
      <c r="M511" s="48"/>
      <c r="N511" s="48"/>
    </row>
    <row r="512" spans="1:14" ht="23.7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9"/>
      <c r="K512" s="48"/>
      <c r="L512" s="49"/>
      <c r="M512" s="48"/>
      <c r="N512" s="48"/>
    </row>
    <row r="513" spans="1:14" ht="23.7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9"/>
      <c r="K513" s="48"/>
      <c r="L513" s="49"/>
      <c r="M513" s="48"/>
      <c r="N513" s="48"/>
    </row>
    <row r="514" spans="1:14" ht="23.7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9"/>
      <c r="K514" s="48"/>
      <c r="L514" s="49"/>
      <c r="M514" s="48"/>
      <c r="N514" s="48"/>
    </row>
    <row r="515" spans="1:14" ht="23.7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9"/>
      <c r="K515" s="48"/>
      <c r="L515" s="49"/>
      <c r="M515" s="48"/>
      <c r="N515" s="48"/>
    </row>
    <row r="516" spans="1:14" ht="23.7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9"/>
      <c r="K516" s="48"/>
      <c r="L516" s="49"/>
      <c r="M516" s="48"/>
      <c r="N516" s="48"/>
    </row>
    <row r="517" spans="1:14" ht="23.7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9"/>
      <c r="K517" s="48"/>
      <c r="L517" s="49"/>
      <c r="M517" s="48"/>
      <c r="N517" s="48"/>
    </row>
    <row r="518" spans="1:14" ht="23.7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9"/>
      <c r="K518" s="48"/>
      <c r="L518" s="49"/>
      <c r="M518" s="48"/>
      <c r="N518" s="48"/>
    </row>
    <row r="519" spans="1:14" ht="23.7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9"/>
      <c r="K519" s="48"/>
      <c r="L519" s="49"/>
      <c r="M519" s="48"/>
      <c r="N519" s="48"/>
    </row>
    <row r="520" spans="1:14" ht="23.7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9"/>
      <c r="K520" s="48"/>
      <c r="L520" s="49"/>
      <c r="M520" s="48"/>
      <c r="N520" s="48"/>
    </row>
    <row r="521" spans="1:14" ht="23.7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9"/>
      <c r="K521" s="48"/>
      <c r="L521" s="49"/>
      <c r="M521" s="48"/>
      <c r="N521" s="48"/>
    </row>
    <row r="522" spans="1:14" ht="23.7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9"/>
      <c r="K522" s="48"/>
      <c r="L522" s="49"/>
      <c r="M522" s="48"/>
      <c r="N522" s="48"/>
    </row>
    <row r="523" spans="1:14" ht="23.7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9"/>
      <c r="K523" s="48"/>
      <c r="L523" s="49"/>
      <c r="M523" s="48"/>
      <c r="N523" s="48"/>
    </row>
    <row r="524" spans="1:14" ht="23.7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9"/>
      <c r="K524" s="48"/>
      <c r="L524" s="49"/>
      <c r="M524" s="48"/>
      <c r="N524" s="48"/>
    </row>
    <row r="525" spans="1:14" ht="23.7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9"/>
      <c r="K525" s="48"/>
      <c r="L525" s="49"/>
      <c r="M525" s="48"/>
      <c r="N525" s="48"/>
    </row>
    <row r="526" spans="1:14" ht="23.7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9"/>
      <c r="K526" s="48"/>
      <c r="L526" s="49"/>
      <c r="M526" s="48"/>
      <c r="N526" s="48"/>
    </row>
    <row r="527" spans="1:14" ht="23.7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9"/>
      <c r="K527" s="48"/>
      <c r="L527" s="49"/>
      <c r="M527" s="48"/>
      <c r="N527" s="48"/>
    </row>
    <row r="528" spans="1:14" ht="23.7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9"/>
      <c r="K528" s="48"/>
      <c r="L528" s="49"/>
      <c r="M528" s="48"/>
      <c r="N528" s="48"/>
    </row>
    <row r="529" spans="1:14" ht="23.7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9"/>
      <c r="K529" s="48"/>
      <c r="L529" s="49"/>
      <c r="M529" s="48"/>
      <c r="N529" s="48"/>
    </row>
    <row r="530" spans="1:14" ht="23.7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9"/>
      <c r="K530" s="48"/>
      <c r="L530" s="49"/>
      <c r="M530" s="48"/>
      <c r="N530" s="48"/>
    </row>
    <row r="531" spans="1:14" ht="23.7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9"/>
      <c r="K531" s="48"/>
      <c r="L531" s="49"/>
      <c r="M531" s="48"/>
      <c r="N531" s="48"/>
    </row>
    <row r="532" spans="1:14" ht="23.7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9"/>
      <c r="K532" s="48"/>
      <c r="L532" s="49"/>
      <c r="M532" s="48"/>
      <c r="N532" s="48"/>
    </row>
    <row r="533" spans="1:14" ht="23.7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9"/>
      <c r="K533" s="48"/>
      <c r="L533" s="49"/>
      <c r="M533" s="48"/>
      <c r="N533" s="48"/>
    </row>
    <row r="534" spans="1:14" ht="23.7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9"/>
      <c r="K534" s="48"/>
      <c r="L534" s="49"/>
      <c r="M534" s="48"/>
      <c r="N534" s="48"/>
    </row>
    <row r="535" spans="1:14" ht="23.7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9"/>
      <c r="K535" s="48"/>
      <c r="L535" s="49"/>
      <c r="M535" s="48"/>
      <c r="N535" s="48"/>
    </row>
    <row r="536" spans="1:14" ht="23.7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9"/>
      <c r="K536" s="48"/>
      <c r="L536" s="49"/>
      <c r="M536" s="48"/>
      <c r="N536" s="48"/>
    </row>
    <row r="537" spans="1:14" ht="23.7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9"/>
      <c r="K537" s="48"/>
      <c r="L537" s="49"/>
      <c r="M537" s="48"/>
      <c r="N537" s="48"/>
    </row>
    <row r="538" spans="1:14" ht="23.7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9"/>
      <c r="K538" s="48"/>
      <c r="L538" s="49"/>
      <c r="M538" s="48"/>
      <c r="N538" s="48"/>
    </row>
    <row r="539" spans="1:14" ht="23.7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9"/>
      <c r="K539" s="48"/>
      <c r="L539" s="49"/>
      <c r="M539" s="48"/>
      <c r="N539" s="48"/>
    </row>
    <row r="540" spans="1:14" ht="23.7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9"/>
      <c r="K540" s="48"/>
      <c r="L540" s="49"/>
      <c r="M540" s="48"/>
      <c r="N540" s="48"/>
    </row>
    <row r="541" spans="1:14" ht="23.7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9"/>
      <c r="K541" s="48"/>
      <c r="L541" s="49"/>
      <c r="M541" s="48"/>
      <c r="N541" s="48"/>
    </row>
    <row r="542" spans="1:14" ht="23.7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9"/>
      <c r="K542" s="48"/>
      <c r="L542" s="49"/>
      <c r="M542" s="48"/>
      <c r="N542" s="48"/>
    </row>
    <row r="543" spans="1:14" ht="23.7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9"/>
      <c r="K543" s="48"/>
      <c r="L543" s="49"/>
      <c r="M543" s="48"/>
      <c r="N543" s="48"/>
    </row>
    <row r="544" spans="1:14" ht="23.7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9"/>
      <c r="K544" s="48"/>
      <c r="L544" s="49"/>
      <c r="M544" s="48"/>
      <c r="N544" s="48"/>
    </row>
    <row r="545" spans="1:14" ht="23.7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9"/>
      <c r="K545" s="48"/>
      <c r="L545" s="49"/>
      <c r="M545" s="48"/>
      <c r="N545" s="48"/>
    </row>
    <row r="546" spans="1:14" ht="23.7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9"/>
      <c r="K546" s="48"/>
      <c r="L546" s="49"/>
      <c r="M546" s="48"/>
      <c r="N546" s="48"/>
    </row>
    <row r="547" spans="1:14" ht="23.7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9"/>
      <c r="K547" s="48"/>
      <c r="L547" s="49"/>
      <c r="M547" s="48"/>
      <c r="N547" s="48"/>
    </row>
    <row r="548" spans="1:14" ht="23.7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9"/>
      <c r="K548" s="48"/>
      <c r="L548" s="49"/>
      <c r="M548" s="48"/>
      <c r="N548" s="48"/>
    </row>
    <row r="549" spans="1:14" ht="23.7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9"/>
      <c r="K549" s="48"/>
      <c r="L549" s="49"/>
      <c r="M549" s="48"/>
      <c r="N549" s="48"/>
    </row>
    <row r="550" spans="1:14" ht="23.7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9"/>
      <c r="K550" s="48"/>
      <c r="L550" s="49"/>
      <c r="M550" s="48"/>
      <c r="N550" s="48"/>
    </row>
    <row r="551" spans="1:14" ht="23.7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9"/>
      <c r="K551" s="48"/>
      <c r="L551" s="49"/>
      <c r="M551" s="48"/>
      <c r="N551" s="48"/>
    </row>
    <row r="552" spans="1:14" ht="23.7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9"/>
      <c r="K552" s="48"/>
      <c r="L552" s="49"/>
      <c r="M552" s="48"/>
      <c r="N552" s="48"/>
    </row>
    <row r="553" spans="1:14" ht="23.7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9"/>
      <c r="K553" s="48"/>
      <c r="L553" s="49"/>
      <c r="M553" s="48"/>
      <c r="N553" s="48"/>
    </row>
    <row r="554" spans="1:14" ht="23.7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9"/>
      <c r="K554" s="48"/>
      <c r="L554" s="49"/>
      <c r="M554" s="48"/>
      <c r="N554" s="48"/>
    </row>
    <row r="555" spans="1:14" ht="23.7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9"/>
      <c r="K555" s="48"/>
      <c r="L555" s="49"/>
      <c r="M555" s="48"/>
      <c r="N555" s="48"/>
    </row>
    <row r="556" spans="1:14" ht="23.7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9"/>
      <c r="K556" s="48"/>
      <c r="L556" s="49"/>
      <c r="M556" s="48"/>
      <c r="N556" s="48"/>
    </row>
    <row r="557" spans="1:14" ht="23.7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9"/>
      <c r="K557" s="48"/>
      <c r="L557" s="49"/>
      <c r="M557" s="48"/>
      <c r="N557" s="48"/>
    </row>
    <row r="558" spans="1:14" ht="23.7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9"/>
      <c r="K558" s="48"/>
      <c r="L558" s="49"/>
      <c r="M558" s="48"/>
      <c r="N558" s="48"/>
    </row>
    <row r="559" spans="1:14" ht="23.7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9"/>
      <c r="K559" s="48"/>
      <c r="L559" s="49"/>
      <c r="M559" s="48"/>
      <c r="N559" s="48"/>
    </row>
    <row r="560" spans="1:14" ht="23.7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9"/>
      <c r="K560" s="48"/>
      <c r="L560" s="49"/>
      <c r="M560" s="48"/>
      <c r="N560" s="48"/>
    </row>
    <row r="561" spans="1:14" ht="23.7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9"/>
      <c r="K561" s="48"/>
      <c r="L561" s="49"/>
      <c r="M561" s="48"/>
      <c r="N561" s="48"/>
    </row>
    <row r="562" spans="1:14" ht="23.7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9"/>
      <c r="K562" s="48"/>
      <c r="L562" s="49"/>
      <c r="M562" s="48"/>
      <c r="N562" s="48"/>
    </row>
    <row r="563" spans="1:14" ht="23.7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9"/>
      <c r="K563" s="48"/>
      <c r="L563" s="49"/>
      <c r="M563" s="48"/>
      <c r="N563" s="48"/>
    </row>
    <row r="564" spans="1:14" ht="23.7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9"/>
      <c r="K564" s="48"/>
      <c r="L564" s="49"/>
      <c r="M564" s="48"/>
      <c r="N564" s="48"/>
    </row>
    <row r="565" spans="1:14" ht="23.7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9"/>
      <c r="K565" s="48"/>
      <c r="L565" s="49"/>
      <c r="M565" s="48"/>
      <c r="N565" s="48"/>
    </row>
    <row r="566" spans="1:14" ht="23.7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9"/>
      <c r="K566" s="48"/>
      <c r="L566" s="49"/>
      <c r="M566" s="48"/>
      <c r="N566" s="48"/>
    </row>
    <row r="567" spans="1:14" ht="23.7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9"/>
      <c r="K567" s="48"/>
      <c r="L567" s="49"/>
      <c r="M567" s="48"/>
      <c r="N567" s="48"/>
    </row>
    <row r="568" spans="1:14" ht="23.7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9"/>
      <c r="K568" s="48"/>
      <c r="L568" s="49"/>
      <c r="M568" s="48"/>
      <c r="N568" s="48"/>
    </row>
    <row r="569" spans="1:14" ht="23.7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9"/>
      <c r="K569" s="48"/>
      <c r="L569" s="49"/>
      <c r="M569" s="48"/>
      <c r="N569" s="48"/>
    </row>
    <row r="570" spans="1:14" ht="23.7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9"/>
      <c r="K570" s="48"/>
      <c r="L570" s="49"/>
      <c r="M570" s="48"/>
      <c r="N570" s="48"/>
    </row>
    <row r="571" spans="1:14" ht="23.7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9"/>
      <c r="K571" s="48"/>
      <c r="L571" s="49"/>
      <c r="M571" s="48"/>
      <c r="N571" s="48"/>
    </row>
    <row r="572" spans="1:14" ht="23.7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9"/>
      <c r="K572" s="48"/>
      <c r="L572" s="49"/>
      <c r="M572" s="48"/>
      <c r="N572" s="48"/>
    </row>
    <row r="573" spans="1:14" ht="23.7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9"/>
      <c r="K573" s="48"/>
      <c r="L573" s="49"/>
      <c r="M573" s="48"/>
      <c r="N573" s="48"/>
    </row>
    <row r="574" spans="1:14" ht="23.7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9"/>
      <c r="K574" s="48"/>
      <c r="L574" s="49"/>
      <c r="M574" s="48"/>
      <c r="N574" s="48"/>
    </row>
    <row r="575" spans="1:14" ht="23.7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9"/>
      <c r="K575" s="48"/>
      <c r="L575" s="49"/>
      <c r="M575" s="48"/>
      <c r="N575" s="48"/>
    </row>
    <row r="576" spans="1:14" ht="23.7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9"/>
      <c r="K576" s="48"/>
      <c r="L576" s="49"/>
      <c r="M576" s="48"/>
      <c r="N576" s="48"/>
    </row>
    <row r="577" spans="1:14" ht="23.7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9"/>
      <c r="K577" s="48"/>
      <c r="L577" s="49"/>
      <c r="M577" s="48"/>
      <c r="N577" s="48"/>
    </row>
    <row r="578" spans="1:14" ht="23.7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9"/>
      <c r="K578" s="48"/>
      <c r="L578" s="49"/>
      <c r="M578" s="48"/>
      <c r="N578" s="48"/>
    </row>
    <row r="579" spans="1:14" ht="23.7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9"/>
      <c r="K579" s="48"/>
      <c r="L579" s="49"/>
      <c r="M579" s="48"/>
      <c r="N579" s="48"/>
    </row>
    <row r="580" spans="1:14" ht="23.7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9"/>
      <c r="K580" s="48"/>
      <c r="L580" s="49"/>
      <c r="M580" s="48"/>
      <c r="N580" s="48"/>
    </row>
    <row r="581" spans="1:14" ht="23.7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9"/>
      <c r="K581" s="48"/>
      <c r="L581" s="49"/>
      <c r="M581" s="48"/>
      <c r="N581" s="48"/>
    </row>
    <row r="582" spans="1:14" ht="23.7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9"/>
      <c r="K582" s="48"/>
      <c r="L582" s="49"/>
      <c r="M582" s="48"/>
      <c r="N582" s="48"/>
    </row>
    <row r="583" spans="1:14" ht="23.7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9"/>
      <c r="K583" s="48"/>
      <c r="L583" s="49"/>
      <c r="M583" s="48"/>
      <c r="N583" s="48"/>
    </row>
    <row r="584" spans="1:14" ht="23.7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9"/>
      <c r="K584" s="48"/>
      <c r="L584" s="49"/>
      <c r="M584" s="48"/>
      <c r="N584" s="48"/>
    </row>
    <row r="585" spans="1:14" ht="23.7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9"/>
      <c r="K585" s="48"/>
      <c r="L585" s="49"/>
      <c r="M585" s="48"/>
      <c r="N585" s="48"/>
    </row>
    <row r="586" spans="1:14" ht="23.7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9"/>
      <c r="K586" s="48"/>
      <c r="L586" s="49"/>
      <c r="M586" s="48"/>
      <c r="N586" s="48"/>
    </row>
    <row r="587" spans="1:14" ht="23.7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9"/>
      <c r="K587" s="48"/>
      <c r="L587" s="49"/>
      <c r="M587" s="48"/>
      <c r="N587" s="48"/>
    </row>
    <row r="588" spans="1:14" ht="23.7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9"/>
      <c r="K588" s="48"/>
      <c r="L588" s="49"/>
      <c r="M588" s="48"/>
      <c r="N588" s="48"/>
    </row>
    <row r="589" spans="1:14" ht="23.7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9"/>
      <c r="K589" s="48"/>
      <c r="L589" s="49"/>
      <c r="M589" s="48"/>
      <c r="N589" s="48"/>
    </row>
    <row r="590" spans="1:14" ht="23.7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9"/>
      <c r="K590" s="48"/>
      <c r="L590" s="49"/>
      <c r="M590" s="48"/>
      <c r="N590" s="48"/>
    </row>
    <row r="591" spans="1:14" ht="23.7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9"/>
      <c r="K591" s="48"/>
      <c r="L591" s="49"/>
      <c r="M591" s="48"/>
      <c r="N591" s="48"/>
    </row>
    <row r="592" spans="1:14" ht="23.7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9"/>
      <c r="K592" s="48"/>
      <c r="L592" s="49"/>
      <c r="M592" s="48"/>
      <c r="N592" s="48"/>
    </row>
    <row r="593" spans="1:14" ht="23.7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9"/>
      <c r="K593" s="48"/>
      <c r="L593" s="49"/>
      <c r="M593" s="48"/>
      <c r="N593" s="48"/>
    </row>
    <row r="594" spans="1:14" ht="23.7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9"/>
      <c r="K594" s="48"/>
      <c r="L594" s="49"/>
      <c r="M594" s="48"/>
      <c r="N594" s="48"/>
    </row>
    <row r="595" spans="1:14" ht="23.7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9"/>
      <c r="K595" s="48"/>
      <c r="L595" s="49"/>
      <c r="M595" s="48"/>
      <c r="N595" s="48"/>
    </row>
    <row r="596" spans="1:14" ht="23.7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9"/>
      <c r="K596" s="48"/>
      <c r="L596" s="49"/>
      <c r="M596" s="48"/>
      <c r="N596" s="48"/>
    </row>
    <row r="597" spans="1:14" ht="23.7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9"/>
      <c r="K597" s="48"/>
      <c r="L597" s="49"/>
      <c r="M597" s="48"/>
      <c r="N597" s="48"/>
    </row>
    <row r="598" spans="1:14" ht="23.7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9"/>
      <c r="K598" s="48"/>
      <c r="L598" s="49"/>
      <c r="M598" s="48"/>
      <c r="N598" s="48"/>
    </row>
    <row r="599" spans="1:14" ht="23.7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9"/>
      <c r="K599" s="48"/>
      <c r="L599" s="49"/>
      <c r="M599" s="48"/>
      <c r="N599" s="48"/>
    </row>
    <row r="600" spans="1:14" ht="23.7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9"/>
      <c r="K600" s="48"/>
      <c r="L600" s="49"/>
      <c r="M600" s="48"/>
      <c r="N600" s="48"/>
    </row>
    <row r="601" spans="1:14" ht="23.7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9"/>
      <c r="K601" s="48"/>
      <c r="L601" s="49"/>
      <c r="M601" s="48"/>
      <c r="N601" s="48"/>
    </row>
    <row r="602" spans="1:14" ht="23.7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9"/>
      <c r="K602" s="48"/>
      <c r="L602" s="49"/>
      <c r="M602" s="48"/>
      <c r="N602" s="48"/>
    </row>
    <row r="603" spans="1:14" ht="23.7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9"/>
      <c r="K603" s="48"/>
      <c r="L603" s="49"/>
      <c r="M603" s="48"/>
      <c r="N603" s="48"/>
    </row>
    <row r="604" spans="1:14" ht="23.7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9"/>
      <c r="K604" s="48"/>
      <c r="L604" s="49"/>
      <c r="M604" s="48"/>
      <c r="N604" s="48"/>
    </row>
    <row r="605" spans="1:14" ht="23.7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9"/>
      <c r="K605" s="48"/>
      <c r="L605" s="49"/>
      <c r="M605" s="48"/>
      <c r="N605" s="48"/>
    </row>
    <row r="606" spans="1:14" ht="23.7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9"/>
      <c r="K606" s="48"/>
      <c r="L606" s="49"/>
      <c r="M606" s="48"/>
      <c r="N606" s="48"/>
    </row>
    <row r="607" spans="1:14" ht="23.7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9"/>
      <c r="K607" s="48"/>
      <c r="L607" s="49"/>
      <c r="M607" s="48"/>
      <c r="N607" s="48"/>
    </row>
    <row r="608" spans="1:14" ht="23.7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9"/>
      <c r="K608" s="48"/>
      <c r="L608" s="49"/>
      <c r="M608" s="48"/>
      <c r="N608" s="48"/>
    </row>
    <row r="609" spans="1:14" ht="23.7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9"/>
      <c r="K609" s="48"/>
      <c r="L609" s="49"/>
      <c r="M609" s="48"/>
      <c r="N609" s="48"/>
    </row>
    <row r="610" spans="1:14" ht="23.7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9"/>
      <c r="K610" s="48"/>
      <c r="L610" s="49"/>
      <c r="M610" s="48"/>
      <c r="N610" s="48"/>
    </row>
    <row r="611" spans="1:14" ht="23.7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9"/>
      <c r="K611" s="48"/>
      <c r="L611" s="49"/>
      <c r="M611" s="48"/>
      <c r="N611" s="48"/>
    </row>
    <row r="612" spans="1:14" ht="23.7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9"/>
      <c r="K612" s="48"/>
      <c r="L612" s="49"/>
      <c r="M612" s="48"/>
      <c r="N612" s="48"/>
    </row>
    <row r="613" spans="1:14" ht="23.7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9"/>
      <c r="K613" s="48"/>
      <c r="L613" s="49"/>
      <c r="M613" s="48"/>
      <c r="N613" s="48"/>
    </row>
    <row r="614" spans="1:14" ht="23.7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9"/>
      <c r="K614" s="48"/>
      <c r="L614" s="49"/>
      <c r="M614" s="48"/>
      <c r="N614" s="48"/>
    </row>
    <row r="615" spans="1:14" ht="23.7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9"/>
      <c r="K615" s="48"/>
      <c r="L615" s="49"/>
      <c r="M615" s="48"/>
      <c r="N615" s="48"/>
    </row>
    <row r="616" spans="1:14" ht="23.7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9"/>
      <c r="K616" s="48"/>
      <c r="L616" s="49"/>
      <c r="M616" s="48"/>
      <c r="N616" s="48"/>
    </row>
    <row r="617" spans="1:14" ht="23.7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9"/>
      <c r="K617" s="48"/>
      <c r="L617" s="49"/>
      <c r="M617" s="48"/>
      <c r="N617" s="48"/>
    </row>
    <row r="618" spans="1:14" ht="23.7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9"/>
      <c r="K618" s="48"/>
      <c r="L618" s="49"/>
      <c r="M618" s="48"/>
      <c r="N618" s="48"/>
    </row>
    <row r="619" spans="1:14" ht="23.7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9"/>
      <c r="K619" s="48"/>
      <c r="L619" s="49"/>
      <c r="M619" s="48"/>
      <c r="N619" s="48"/>
    </row>
    <row r="620" spans="1:14" ht="23.7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9"/>
      <c r="K620" s="48"/>
      <c r="L620" s="49"/>
      <c r="M620" s="48"/>
      <c r="N620" s="48"/>
    </row>
    <row r="621" spans="1:14" ht="23.7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9"/>
      <c r="K621" s="48"/>
      <c r="L621" s="49"/>
      <c r="M621" s="48"/>
      <c r="N621" s="48"/>
    </row>
    <row r="622" spans="1:14" ht="23.7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9"/>
      <c r="K622" s="48"/>
      <c r="L622" s="49"/>
      <c r="M622" s="48"/>
      <c r="N622" s="48"/>
    </row>
    <row r="623" spans="1:14" ht="23.7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9"/>
      <c r="K623" s="48"/>
      <c r="L623" s="49"/>
      <c r="M623" s="48"/>
      <c r="N623" s="48"/>
    </row>
    <row r="624" spans="1:14" ht="23.7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9"/>
      <c r="K624" s="48"/>
      <c r="L624" s="49"/>
      <c r="M624" s="48"/>
      <c r="N624" s="48"/>
    </row>
    <row r="625" spans="1:14" ht="23.7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9"/>
      <c r="K625" s="48"/>
      <c r="L625" s="49"/>
      <c r="M625" s="48"/>
      <c r="N625" s="48"/>
    </row>
    <row r="626" spans="1:14" ht="23.7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9"/>
      <c r="K626" s="48"/>
      <c r="L626" s="49"/>
      <c r="M626" s="48"/>
      <c r="N626" s="48"/>
    </row>
    <row r="627" spans="1:14" ht="23.7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9"/>
      <c r="K627" s="48"/>
      <c r="L627" s="49"/>
      <c r="M627" s="48"/>
      <c r="N627" s="48"/>
    </row>
    <row r="628" spans="1:14" ht="23.7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9"/>
      <c r="K628" s="48"/>
      <c r="L628" s="49"/>
      <c r="M628" s="48"/>
      <c r="N628" s="48"/>
    </row>
    <row r="629" spans="1:14" ht="23.7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9"/>
      <c r="K629" s="48"/>
      <c r="L629" s="49"/>
      <c r="M629" s="48"/>
      <c r="N629" s="48"/>
    </row>
    <row r="630" spans="1:14" ht="23.7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9"/>
      <c r="K630" s="48"/>
      <c r="L630" s="49"/>
      <c r="M630" s="48"/>
      <c r="N630" s="48"/>
    </row>
    <row r="631" spans="1:14" ht="23.7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9"/>
      <c r="K631" s="48"/>
      <c r="L631" s="49"/>
      <c r="M631" s="48"/>
      <c r="N631" s="48"/>
    </row>
    <row r="632" spans="1:14" ht="23.7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9"/>
      <c r="K632" s="48"/>
      <c r="L632" s="49"/>
      <c r="M632" s="48"/>
      <c r="N632" s="48"/>
    </row>
    <row r="633" spans="1:14" ht="23.7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9"/>
      <c r="K633" s="48"/>
      <c r="L633" s="49"/>
      <c r="M633" s="48"/>
      <c r="N633" s="48"/>
    </row>
    <row r="634" spans="1:14" ht="23.7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9"/>
      <c r="K634" s="48"/>
      <c r="L634" s="49"/>
      <c r="M634" s="48"/>
      <c r="N634" s="48"/>
    </row>
    <row r="635" spans="1:14" ht="23.7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9"/>
      <c r="K635" s="48"/>
      <c r="L635" s="49"/>
      <c r="M635" s="48"/>
      <c r="N635" s="48"/>
    </row>
    <row r="636" spans="1:14" ht="23.7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9"/>
      <c r="K636" s="48"/>
      <c r="L636" s="49"/>
      <c r="M636" s="48"/>
      <c r="N636" s="48"/>
    </row>
    <row r="637" spans="1:14" ht="23.7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9"/>
      <c r="K637" s="48"/>
      <c r="L637" s="49"/>
      <c r="M637" s="48"/>
      <c r="N637" s="48"/>
    </row>
    <row r="638" spans="1:14" ht="23.7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9"/>
      <c r="K638" s="48"/>
      <c r="L638" s="49"/>
      <c r="M638" s="48"/>
      <c r="N638" s="48"/>
    </row>
    <row r="639" spans="1:14" ht="23.7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9"/>
      <c r="K639" s="48"/>
      <c r="L639" s="49"/>
      <c r="M639" s="48"/>
      <c r="N639" s="48"/>
    </row>
    <row r="640" spans="1:14" ht="23.7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9"/>
      <c r="K640" s="48"/>
      <c r="L640" s="49"/>
      <c r="M640" s="48"/>
      <c r="N640" s="48"/>
    </row>
    <row r="641" spans="1:14" ht="23.7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9"/>
      <c r="K641" s="48"/>
      <c r="L641" s="49"/>
      <c r="M641" s="48"/>
      <c r="N641" s="48"/>
    </row>
    <row r="642" spans="1:14" ht="23.7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9"/>
      <c r="K642" s="48"/>
      <c r="L642" s="49"/>
      <c r="M642" s="48"/>
      <c r="N642" s="48"/>
    </row>
    <row r="643" spans="1:14" ht="23.7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9"/>
      <c r="K643" s="48"/>
      <c r="L643" s="49"/>
      <c r="M643" s="48"/>
      <c r="N643" s="48"/>
    </row>
    <row r="644" spans="1:14" ht="23.7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9"/>
      <c r="K644" s="48"/>
      <c r="L644" s="49"/>
      <c r="M644" s="48"/>
      <c r="N644" s="48"/>
    </row>
    <row r="645" spans="1:14" ht="23.7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9"/>
      <c r="K645" s="48"/>
      <c r="L645" s="49"/>
      <c r="M645" s="48"/>
      <c r="N645" s="48"/>
    </row>
    <row r="646" spans="1:14" ht="23.7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9"/>
      <c r="K646" s="48"/>
      <c r="L646" s="49"/>
      <c r="M646" s="48"/>
      <c r="N646" s="48"/>
    </row>
    <row r="647" spans="1:14" ht="23.7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9"/>
      <c r="K647" s="48"/>
      <c r="L647" s="49"/>
      <c r="M647" s="48"/>
      <c r="N647" s="48"/>
    </row>
    <row r="648" spans="1:14" ht="23.7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9"/>
      <c r="K648" s="48"/>
      <c r="L648" s="49"/>
      <c r="M648" s="48"/>
      <c r="N648" s="48"/>
    </row>
    <row r="649" spans="1:14" ht="23.7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9"/>
      <c r="K649" s="48"/>
      <c r="L649" s="49"/>
      <c r="M649" s="48"/>
      <c r="N649" s="48"/>
    </row>
    <row r="650" spans="1:14" ht="23.7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9"/>
      <c r="K650" s="48"/>
      <c r="L650" s="49"/>
      <c r="M650" s="48"/>
      <c r="N650" s="48"/>
    </row>
    <row r="651" spans="1:14" ht="23.7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9"/>
      <c r="K651" s="48"/>
      <c r="L651" s="49"/>
      <c r="M651" s="48"/>
      <c r="N651" s="48"/>
    </row>
    <row r="652" spans="1:14" ht="23.7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9"/>
      <c r="K652" s="48"/>
      <c r="L652" s="49"/>
      <c r="M652" s="48"/>
      <c r="N652" s="48"/>
    </row>
    <row r="653" spans="1:14" ht="23.7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9"/>
      <c r="K653" s="48"/>
      <c r="L653" s="49"/>
      <c r="M653" s="48"/>
      <c r="N653" s="48"/>
    </row>
    <row r="654" spans="1:14" ht="23.7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9"/>
      <c r="K654" s="48"/>
      <c r="L654" s="49"/>
      <c r="M654" s="48"/>
      <c r="N654" s="48"/>
    </row>
    <row r="655" spans="1:14" ht="23.7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9"/>
      <c r="K655" s="48"/>
      <c r="L655" s="49"/>
      <c r="M655" s="48"/>
      <c r="N655" s="48"/>
    </row>
    <row r="656" spans="1:14" ht="23.7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9"/>
      <c r="K656" s="48"/>
      <c r="L656" s="49"/>
      <c r="M656" s="48"/>
      <c r="N656" s="48"/>
    </row>
    <row r="657" spans="1:14" ht="23.7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9"/>
      <c r="K657" s="48"/>
      <c r="L657" s="49"/>
      <c r="M657" s="48"/>
      <c r="N657" s="48"/>
    </row>
    <row r="658" spans="1:14" ht="23.7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9"/>
      <c r="K658" s="48"/>
      <c r="L658" s="49"/>
      <c r="M658" s="48"/>
      <c r="N658" s="48"/>
    </row>
    <row r="659" spans="1:14" ht="23.7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9"/>
      <c r="K659" s="48"/>
      <c r="L659" s="49"/>
      <c r="M659" s="48"/>
      <c r="N659" s="48"/>
    </row>
    <row r="660" spans="1:14" ht="23.7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9"/>
      <c r="K660" s="48"/>
      <c r="L660" s="49"/>
      <c r="M660" s="48"/>
      <c r="N660" s="48"/>
    </row>
    <row r="661" spans="1:14" ht="23.7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9"/>
      <c r="K661" s="48"/>
      <c r="L661" s="49"/>
      <c r="M661" s="48"/>
      <c r="N661" s="48"/>
    </row>
    <row r="662" spans="1:14" ht="23.7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9"/>
      <c r="K662" s="48"/>
      <c r="L662" s="49"/>
      <c r="M662" s="48"/>
      <c r="N662" s="48"/>
    </row>
    <row r="663" spans="1:14" ht="23.7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9"/>
      <c r="K663" s="48"/>
      <c r="L663" s="49"/>
      <c r="M663" s="48"/>
      <c r="N663" s="48"/>
    </row>
    <row r="664" spans="1:14" ht="23.7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9"/>
      <c r="K664" s="48"/>
      <c r="L664" s="49"/>
      <c r="M664" s="48"/>
      <c r="N664" s="48"/>
    </row>
    <row r="665" spans="1:14" ht="23.7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9"/>
      <c r="K665" s="48"/>
      <c r="L665" s="49"/>
      <c r="M665" s="48"/>
      <c r="N665" s="48"/>
    </row>
    <row r="666" spans="1:14" ht="23.7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9"/>
      <c r="K666" s="48"/>
      <c r="L666" s="49"/>
      <c r="M666" s="48"/>
      <c r="N666" s="48"/>
    </row>
    <row r="667" spans="1:14" ht="23.7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9"/>
      <c r="K667" s="48"/>
      <c r="L667" s="49"/>
      <c r="M667" s="48"/>
      <c r="N667" s="48"/>
    </row>
    <row r="668" spans="1:14" ht="23.7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9"/>
      <c r="K668" s="48"/>
      <c r="L668" s="49"/>
      <c r="M668" s="48"/>
      <c r="N668" s="48"/>
    </row>
    <row r="669" spans="1:14" ht="23.7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9"/>
      <c r="K669" s="48"/>
      <c r="L669" s="49"/>
      <c r="M669" s="48"/>
      <c r="N669" s="48"/>
    </row>
    <row r="670" spans="1:14" ht="23.7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9"/>
      <c r="K670" s="48"/>
      <c r="L670" s="49"/>
      <c r="M670" s="48"/>
      <c r="N670" s="48"/>
    </row>
    <row r="671" spans="1:14" ht="23.7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9"/>
      <c r="K671" s="48"/>
      <c r="L671" s="49"/>
      <c r="M671" s="48"/>
      <c r="N671" s="48"/>
    </row>
    <row r="672" spans="1:14" ht="23.7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9"/>
      <c r="K672" s="48"/>
      <c r="L672" s="49"/>
      <c r="M672" s="48"/>
      <c r="N672" s="48"/>
    </row>
    <row r="673" spans="1:14" ht="23.7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9"/>
      <c r="K673" s="48"/>
      <c r="L673" s="49"/>
      <c r="M673" s="48"/>
      <c r="N673" s="48"/>
    </row>
    <row r="674" spans="1:14" ht="23.7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9"/>
      <c r="K674" s="48"/>
      <c r="L674" s="49"/>
      <c r="M674" s="48"/>
      <c r="N674" s="48"/>
    </row>
    <row r="675" spans="1:14" ht="23.7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9"/>
      <c r="K675" s="48"/>
      <c r="L675" s="49"/>
      <c r="M675" s="48"/>
      <c r="N675" s="48"/>
    </row>
    <row r="676" spans="1:14" ht="23.7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9"/>
      <c r="K676" s="48"/>
      <c r="L676" s="49"/>
      <c r="M676" s="48"/>
      <c r="N676" s="48"/>
    </row>
    <row r="677" spans="1:14" ht="23.7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9"/>
      <c r="K677" s="48"/>
      <c r="L677" s="49"/>
      <c r="M677" s="48"/>
      <c r="N677" s="48"/>
    </row>
    <row r="678" spans="1:14" ht="23.7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9"/>
      <c r="K678" s="48"/>
      <c r="L678" s="49"/>
      <c r="M678" s="48"/>
      <c r="N678" s="48"/>
    </row>
    <row r="679" spans="1:14" ht="23.7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9"/>
      <c r="K679" s="48"/>
      <c r="L679" s="49"/>
      <c r="M679" s="48"/>
      <c r="N679" s="48"/>
    </row>
    <row r="680" spans="1:14" ht="23.7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9"/>
      <c r="K680" s="48"/>
      <c r="L680" s="49"/>
      <c r="M680" s="48"/>
      <c r="N680" s="48"/>
    </row>
    <row r="681" spans="1:14" ht="23.7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9"/>
      <c r="K681" s="48"/>
      <c r="L681" s="49"/>
      <c r="M681" s="48"/>
      <c r="N681" s="48"/>
    </row>
    <row r="682" spans="1:14" ht="23.7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9"/>
      <c r="K682" s="48"/>
      <c r="L682" s="49"/>
      <c r="M682" s="48"/>
      <c r="N682" s="48"/>
    </row>
    <row r="683" spans="1:14" ht="23.7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9"/>
      <c r="K683" s="48"/>
      <c r="L683" s="49"/>
      <c r="M683" s="48"/>
      <c r="N683" s="48"/>
    </row>
    <row r="684" spans="1:14" ht="23.7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9"/>
      <c r="K684" s="48"/>
      <c r="L684" s="49"/>
      <c r="M684" s="48"/>
      <c r="N684" s="48"/>
    </row>
    <row r="685" spans="1:14" ht="23.7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9"/>
      <c r="K685" s="48"/>
      <c r="L685" s="49"/>
      <c r="M685" s="48"/>
      <c r="N685" s="48"/>
    </row>
    <row r="686" spans="1:14" ht="23.7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9"/>
      <c r="K686" s="48"/>
      <c r="L686" s="49"/>
      <c r="M686" s="48"/>
      <c r="N686" s="48"/>
    </row>
    <row r="687" spans="1:14" ht="23.7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9"/>
      <c r="K687" s="48"/>
      <c r="L687" s="49"/>
      <c r="M687" s="48"/>
      <c r="N687" s="48"/>
    </row>
    <row r="688" spans="1:14" ht="23.7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9"/>
      <c r="K688" s="48"/>
      <c r="L688" s="49"/>
      <c r="M688" s="48"/>
      <c r="N688" s="48"/>
    </row>
    <row r="689" spans="1:14" ht="23.7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9"/>
      <c r="K689" s="48"/>
      <c r="L689" s="49"/>
      <c r="M689" s="48"/>
      <c r="N689" s="48"/>
    </row>
    <row r="690" spans="1:14" ht="23.7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9"/>
      <c r="K690" s="48"/>
      <c r="L690" s="49"/>
      <c r="M690" s="48"/>
      <c r="N690" s="48"/>
    </row>
    <row r="691" spans="1:14" ht="23.7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9"/>
      <c r="K691" s="48"/>
      <c r="L691" s="49"/>
      <c r="M691" s="48"/>
      <c r="N691" s="48"/>
    </row>
    <row r="692" spans="1:14" ht="23.7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9"/>
      <c r="K692" s="48"/>
      <c r="L692" s="49"/>
      <c r="M692" s="48"/>
      <c r="N692" s="48"/>
    </row>
    <row r="693" spans="1:14" ht="23.7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9"/>
      <c r="K693" s="48"/>
      <c r="L693" s="49"/>
      <c r="M693" s="48"/>
      <c r="N693" s="48"/>
    </row>
    <row r="694" spans="1:14" ht="23.7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9"/>
      <c r="K694" s="48"/>
      <c r="L694" s="49"/>
      <c r="M694" s="48"/>
      <c r="N694" s="48"/>
    </row>
    <row r="695" spans="1:14" ht="23.7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9"/>
      <c r="K695" s="48"/>
      <c r="L695" s="49"/>
      <c r="M695" s="48"/>
      <c r="N695" s="48"/>
    </row>
    <row r="696" spans="1:14" ht="23.7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9"/>
      <c r="K696" s="48"/>
      <c r="L696" s="49"/>
      <c r="M696" s="48"/>
      <c r="N696" s="48"/>
    </row>
    <row r="697" spans="1:14" ht="23.7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9"/>
      <c r="K697" s="48"/>
      <c r="L697" s="49"/>
      <c r="M697" s="48"/>
      <c r="N697" s="48"/>
    </row>
    <row r="698" spans="1:14" ht="23.7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9"/>
      <c r="K698" s="48"/>
      <c r="L698" s="49"/>
      <c r="M698" s="48"/>
      <c r="N698" s="48"/>
    </row>
    <row r="699" spans="1:14" ht="23.7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9"/>
      <c r="K699" s="48"/>
      <c r="L699" s="49"/>
      <c r="M699" s="48"/>
      <c r="N699" s="48"/>
    </row>
    <row r="700" spans="1:14" ht="23.7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9"/>
      <c r="K700" s="48"/>
      <c r="L700" s="49"/>
      <c r="M700" s="48"/>
      <c r="N700" s="48"/>
    </row>
    <row r="701" spans="1:14" ht="23.7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9"/>
      <c r="K701" s="48"/>
      <c r="L701" s="49"/>
      <c r="M701" s="48"/>
      <c r="N701" s="48"/>
    </row>
    <row r="702" spans="1:14" ht="23.7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9"/>
      <c r="K702" s="48"/>
      <c r="L702" s="49"/>
      <c r="M702" s="48"/>
      <c r="N702" s="48"/>
    </row>
    <row r="703" spans="1:14" ht="23.7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9"/>
      <c r="K703" s="48"/>
      <c r="L703" s="49"/>
      <c r="M703" s="48"/>
      <c r="N703" s="48"/>
    </row>
    <row r="704" spans="1:14" ht="23.7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9"/>
      <c r="K704" s="48"/>
      <c r="L704" s="49"/>
      <c r="M704" s="48"/>
      <c r="N704" s="48"/>
    </row>
    <row r="705" spans="1:14" ht="23.7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9"/>
      <c r="K705" s="48"/>
      <c r="L705" s="49"/>
      <c r="M705" s="48"/>
      <c r="N705" s="48"/>
    </row>
    <row r="706" spans="1:14" ht="23.7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9"/>
      <c r="K706" s="48"/>
      <c r="L706" s="49"/>
      <c r="M706" s="48"/>
      <c r="N706" s="48"/>
    </row>
    <row r="707" spans="1:14" ht="23.7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9"/>
      <c r="K707" s="48"/>
      <c r="L707" s="49"/>
      <c r="M707" s="48"/>
      <c r="N707" s="48"/>
    </row>
    <row r="708" spans="1:14" ht="23.7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9"/>
      <c r="K708" s="48"/>
      <c r="L708" s="49"/>
      <c r="M708" s="48"/>
      <c r="N708" s="48"/>
    </row>
    <row r="709" spans="1:14" ht="23.7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9"/>
      <c r="K709" s="48"/>
      <c r="L709" s="49"/>
      <c r="M709" s="48"/>
      <c r="N709" s="48"/>
    </row>
    <row r="710" spans="1:14" ht="23.7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9"/>
      <c r="K710" s="48"/>
      <c r="L710" s="49"/>
      <c r="M710" s="48"/>
      <c r="N710" s="48"/>
    </row>
    <row r="711" spans="1:14" ht="23.7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9"/>
      <c r="K711" s="48"/>
      <c r="L711" s="49"/>
      <c r="M711" s="48"/>
      <c r="N711" s="48"/>
    </row>
    <row r="712" spans="1:14" ht="23.7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9"/>
      <c r="K712" s="48"/>
      <c r="L712" s="49"/>
      <c r="M712" s="48"/>
      <c r="N712" s="48"/>
    </row>
    <row r="713" spans="1:14" ht="23.7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9"/>
      <c r="K713" s="48"/>
      <c r="L713" s="49"/>
      <c r="M713" s="48"/>
      <c r="N713" s="48"/>
    </row>
    <row r="714" spans="1:14" ht="23.7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9"/>
      <c r="K714" s="48"/>
      <c r="L714" s="49"/>
      <c r="M714" s="48"/>
      <c r="N714" s="48"/>
    </row>
    <row r="715" spans="1:14" ht="23.7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9"/>
      <c r="K715" s="48"/>
      <c r="L715" s="49"/>
      <c r="M715" s="48"/>
      <c r="N715" s="48"/>
    </row>
    <row r="716" spans="1:14" ht="23.7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9"/>
      <c r="K716" s="48"/>
      <c r="L716" s="49"/>
      <c r="M716" s="48"/>
      <c r="N716" s="48"/>
    </row>
    <row r="717" spans="1:14" ht="23.7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9"/>
      <c r="K717" s="48"/>
      <c r="L717" s="49"/>
      <c r="M717" s="48"/>
      <c r="N717" s="48"/>
    </row>
    <row r="718" spans="1:14" ht="23.7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9"/>
      <c r="K718" s="48"/>
      <c r="L718" s="49"/>
      <c r="M718" s="48"/>
      <c r="N718" s="48"/>
    </row>
    <row r="719" spans="1:14" ht="23.7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9"/>
      <c r="K719" s="48"/>
      <c r="L719" s="49"/>
      <c r="M719" s="48"/>
      <c r="N719" s="48"/>
    </row>
    <row r="720" spans="1:14" ht="23.7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9"/>
      <c r="K720" s="48"/>
      <c r="L720" s="49"/>
      <c r="M720" s="48"/>
      <c r="N720" s="48"/>
    </row>
    <row r="721" spans="1:14" ht="23.7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9"/>
      <c r="K721" s="48"/>
      <c r="L721" s="49"/>
      <c r="M721" s="48"/>
      <c r="N721" s="48"/>
    </row>
    <row r="722" spans="1:14" ht="23.7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9"/>
      <c r="K722" s="48"/>
      <c r="L722" s="49"/>
      <c r="M722" s="48"/>
      <c r="N722" s="48"/>
    </row>
    <row r="723" spans="1:14" ht="23.7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9"/>
      <c r="K723" s="48"/>
      <c r="L723" s="49"/>
      <c r="M723" s="48"/>
      <c r="N723" s="48"/>
    </row>
    <row r="724" spans="1:14" ht="23.7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9"/>
      <c r="K724" s="48"/>
      <c r="L724" s="49"/>
      <c r="M724" s="48"/>
      <c r="N724" s="48"/>
    </row>
    <row r="725" spans="1:14" ht="23.7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9"/>
      <c r="K725" s="48"/>
      <c r="L725" s="49"/>
      <c r="M725" s="48"/>
      <c r="N725" s="48"/>
    </row>
    <row r="726" spans="1:14" ht="23.7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9"/>
      <c r="K726" s="48"/>
      <c r="L726" s="49"/>
      <c r="M726" s="48"/>
      <c r="N726" s="48"/>
    </row>
    <row r="727" spans="1:14" ht="23.7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9"/>
      <c r="K727" s="48"/>
      <c r="L727" s="49"/>
      <c r="M727" s="48"/>
      <c r="N727" s="48"/>
    </row>
    <row r="728" spans="1:14" ht="23.7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9"/>
      <c r="K728" s="48"/>
      <c r="L728" s="49"/>
      <c r="M728" s="48"/>
      <c r="N728" s="48"/>
    </row>
    <row r="729" spans="1:14" ht="23.7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9"/>
      <c r="K729" s="48"/>
      <c r="L729" s="49"/>
      <c r="M729" s="48"/>
      <c r="N729" s="48"/>
    </row>
    <row r="730" spans="1:14" ht="23.7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9"/>
      <c r="K730" s="48"/>
      <c r="L730" s="49"/>
      <c r="M730" s="48"/>
      <c r="N730" s="48"/>
    </row>
    <row r="731" spans="1:14" ht="23.7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9"/>
      <c r="K731" s="48"/>
      <c r="L731" s="49"/>
      <c r="M731" s="48"/>
      <c r="N731" s="48"/>
    </row>
    <row r="732" spans="1:14" ht="23.7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9"/>
      <c r="K732" s="48"/>
      <c r="L732" s="49"/>
      <c r="M732" s="48"/>
      <c r="N732" s="48"/>
    </row>
    <row r="733" spans="1:14" ht="23.7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9"/>
      <c r="K733" s="48"/>
      <c r="L733" s="49"/>
      <c r="M733" s="48"/>
      <c r="N733" s="48"/>
    </row>
    <row r="734" spans="1:14" ht="23.7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9"/>
      <c r="K734" s="48"/>
      <c r="L734" s="49"/>
      <c r="M734" s="48"/>
      <c r="N734" s="48"/>
    </row>
    <row r="735" spans="1:14" ht="23.7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9"/>
      <c r="K735" s="48"/>
      <c r="L735" s="49"/>
      <c r="M735" s="48"/>
      <c r="N735" s="48"/>
    </row>
    <row r="736" spans="1:14" ht="23.7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9"/>
      <c r="K736" s="48"/>
      <c r="L736" s="49"/>
      <c r="M736" s="48"/>
      <c r="N736" s="48"/>
    </row>
    <row r="737" spans="1:14" ht="23.7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9"/>
      <c r="K737" s="48"/>
      <c r="L737" s="49"/>
      <c r="M737" s="48"/>
      <c r="N737" s="48"/>
    </row>
    <row r="738" spans="1:14" ht="23.7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9"/>
      <c r="K738" s="48"/>
      <c r="L738" s="49"/>
      <c r="M738" s="48"/>
      <c r="N738" s="48"/>
    </row>
    <row r="739" spans="1:14" ht="23.7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9"/>
      <c r="K739" s="48"/>
      <c r="L739" s="49"/>
      <c r="M739" s="48"/>
      <c r="N739" s="48"/>
    </row>
    <row r="740" spans="1:14" ht="23.7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9"/>
      <c r="K740" s="48"/>
      <c r="L740" s="49"/>
      <c r="M740" s="48"/>
      <c r="N740" s="48"/>
    </row>
    <row r="741" spans="1:14" ht="23.7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9"/>
      <c r="K741" s="48"/>
      <c r="L741" s="49"/>
      <c r="M741" s="48"/>
      <c r="N741" s="48"/>
    </row>
    <row r="742" spans="1:14" ht="23.7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9"/>
      <c r="K742" s="48"/>
      <c r="L742" s="49"/>
      <c r="M742" s="48"/>
      <c r="N742" s="48"/>
    </row>
    <row r="743" spans="1:14" ht="23.7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9"/>
      <c r="K743" s="48"/>
      <c r="L743" s="49"/>
      <c r="M743" s="48"/>
      <c r="N743" s="48"/>
    </row>
    <row r="744" spans="1:14" ht="23.7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9"/>
      <c r="K744" s="48"/>
      <c r="L744" s="49"/>
      <c r="M744" s="48"/>
      <c r="N744" s="48"/>
    </row>
    <row r="745" spans="1:14" ht="23.7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9"/>
      <c r="K745" s="48"/>
      <c r="L745" s="49"/>
      <c r="M745" s="48"/>
      <c r="N745" s="48"/>
    </row>
    <row r="746" spans="1:14" ht="23.7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9"/>
      <c r="K746" s="48"/>
      <c r="L746" s="49"/>
      <c r="M746" s="48"/>
      <c r="N746" s="48"/>
    </row>
    <row r="747" spans="1:14" ht="23.7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9"/>
      <c r="K747" s="48"/>
      <c r="L747" s="49"/>
      <c r="M747" s="48"/>
      <c r="N747" s="48"/>
    </row>
    <row r="748" spans="1:14" ht="23.7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9"/>
      <c r="K748" s="48"/>
      <c r="L748" s="49"/>
      <c r="M748" s="48"/>
      <c r="N748" s="48"/>
    </row>
    <row r="749" spans="1:14" ht="23.7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9"/>
      <c r="K749" s="48"/>
      <c r="L749" s="49"/>
      <c r="M749" s="48"/>
      <c r="N749" s="48"/>
    </row>
    <row r="750" spans="1:14" ht="23.7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9"/>
      <c r="K750" s="48"/>
      <c r="L750" s="49"/>
      <c r="M750" s="48"/>
      <c r="N750" s="48"/>
    </row>
    <row r="751" spans="1:14" ht="23.7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9"/>
      <c r="K751" s="48"/>
      <c r="L751" s="49"/>
      <c r="M751" s="48"/>
      <c r="N751" s="48"/>
    </row>
    <row r="752" spans="1:14" ht="23.7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9"/>
      <c r="K752" s="48"/>
      <c r="L752" s="49"/>
      <c r="M752" s="48"/>
      <c r="N752" s="48"/>
    </row>
    <row r="753" spans="1:14" ht="23.7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9"/>
      <c r="K753" s="48"/>
      <c r="L753" s="49"/>
      <c r="M753" s="48"/>
      <c r="N753" s="48"/>
    </row>
    <row r="754" spans="1:14" ht="23.7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9"/>
      <c r="K754" s="48"/>
      <c r="L754" s="49"/>
      <c r="M754" s="48"/>
      <c r="N754" s="48"/>
    </row>
    <row r="755" spans="1:14" ht="23.7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9"/>
      <c r="K755" s="48"/>
      <c r="L755" s="49"/>
      <c r="M755" s="48"/>
      <c r="N755" s="48"/>
    </row>
    <row r="756" spans="1:14" ht="23.7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9"/>
      <c r="K756" s="48"/>
      <c r="L756" s="49"/>
      <c r="M756" s="48"/>
      <c r="N756" s="48"/>
    </row>
    <row r="757" spans="1:14" ht="23.7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9"/>
      <c r="K757" s="48"/>
      <c r="L757" s="49"/>
      <c r="M757" s="48"/>
      <c r="N757" s="48"/>
    </row>
    <row r="758" spans="1:14" ht="23.7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9"/>
      <c r="K758" s="48"/>
      <c r="L758" s="49"/>
      <c r="M758" s="48"/>
      <c r="N758" s="48"/>
    </row>
    <row r="759" spans="1:14" ht="23.7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9"/>
      <c r="K759" s="48"/>
      <c r="L759" s="49"/>
      <c r="M759" s="48"/>
      <c r="N759" s="48"/>
    </row>
    <row r="760" spans="1:14" ht="23.7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9"/>
      <c r="K760" s="48"/>
      <c r="L760" s="49"/>
      <c r="M760" s="48"/>
      <c r="N760" s="48"/>
    </row>
    <row r="761" spans="1:14" ht="23.7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9"/>
      <c r="K761" s="48"/>
      <c r="L761" s="49"/>
      <c r="M761" s="48"/>
      <c r="N761" s="48"/>
    </row>
    <row r="762" spans="1:14" ht="23.7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9"/>
      <c r="K762" s="48"/>
      <c r="L762" s="49"/>
      <c r="M762" s="48"/>
      <c r="N762" s="48"/>
    </row>
    <row r="763" spans="1:14" ht="23.7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9"/>
      <c r="K763" s="48"/>
      <c r="L763" s="49"/>
      <c r="M763" s="48"/>
      <c r="N763" s="48"/>
    </row>
    <row r="764" spans="1:14" ht="23.7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9"/>
      <c r="K764" s="48"/>
      <c r="L764" s="49"/>
      <c r="M764" s="48"/>
      <c r="N764" s="48"/>
    </row>
    <row r="765" spans="1:14" ht="23.7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9"/>
      <c r="K765" s="48"/>
      <c r="L765" s="49"/>
      <c r="M765" s="48"/>
      <c r="N765" s="48"/>
    </row>
    <row r="766" spans="1:14" ht="23.7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9"/>
      <c r="K766" s="48"/>
      <c r="L766" s="49"/>
      <c r="M766" s="48"/>
      <c r="N766" s="48"/>
    </row>
    <row r="767" spans="1:14" ht="23.7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9"/>
      <c r="K767" s="48"/>
      <c r="L767" s="49"/>
      <c r="M767" s="48"/>
      <c r="N767" s="48"/>
    </row>
    <row r="768" spans="1:14" ht="23.7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9"/>
      <c r="K768" s="48"/>
      <c r="L768" s="49"/>
      <c r="M768" s="48"/>
      <c r="N768" s="48"/>
    </row>
    <row r="769" spans="1:14" ht="23.7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9"/>
      <c r="K769" s="48"/>
      <c r="L769" s="49"/>
      <c r="M769" s="48"/>
      <c r="N769" s="48"/>
    </row>
    <row r="770" spans="1:14" ht="23.7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9"/>
      <c r="K770" s="48"/>
      <c r="L770" s="49"/>
      <c r="M770" s="48"/>
      <c r="N770" s="48"/>
    </row>
    <row r="771" spans="1:14" ht="23.7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9"/>
      <c r="K771" s="48"/>
      <c r="L771" s="49"/>
      <c r="M771" s="48"/>
      <c r="N771" s="48"/>
    </row>
    <row r="772" spans="1:14" ht="23.7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9"/>
      <c r="K772" s="48"/>
      <c r="L772" s="49"/>
      <c r="M772" s="48"/>
      <c r="N772" s="48"/>
    </row>
    <row r="773" spans="1:14" ht="23.7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9"/>
      <c r="K773" s="48"/>
      <c r="L773" s="49"/>
      <c r="M773" s="48"/>
      <c r="N773" s="48"/>
    </row>
    <row r="774" spans="1:14" ht="23.7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9"/>
      <c r="K774" s="48"/>
      <c r="L774" s="49"/>
      <c r="M774" s="48"/>
      <c r="N774" s="48"/>
    </row>
    <row r="775" spans="1:14" ht="23.7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9"/>
      <c r="K775" s="48"/>
      <c r="L775" s="49"/>
      <c r="M775" s="48"/>
      <c r="N775" s="48"/>
    </row>
    <row r="776" spans="1:14" ht="23.7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9"/>
      <c r="K776" s="48"/>
      <c r="L776" s="49"/>
      <c r="M776" s="48"/>
      <c r="N776" s="48"/>
    </row>
    <row r="777" spans="1:14" ht="23.7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9"/>
      <c r="K777" s="48"/>
      <c r="L777" s="49"/>
      <c r="M777" s="48"/>
      <c r="N777" s="48"/>
    </row>
    <row r="778" spans="1:14" ht="23.7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9"/>
      <c r="K778" s="48"/>
      <c r="L778" s="49"/>
      <c r="M778" s="48"/>
      <c r="N778" s="48"/>
    </row>
    <row r="779" spans="1:14" ht="23.7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9"/>
      <c r="K779" s="48"/>
      <c r="L779" s="49"/>
      <c r="M779" s="48"/>
      <c r="N779" s="48"/>
    </row>
    <row r="780" spans="1:14" ht="23.7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9"/>
      <c r="K780" s="48"/>
      <c r="L780" s="49"/>
      <c r="M780" s="48"/>
      <c r="N780" s="48"/>
    </row>
    <row r="781" spans="1:14" ht="23.7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9"/>
      <c r="K781" s="48"/>
      <c r="L781" s="49"/>
      <c r="M781" s="48"/>
      <c r="N781" s="48"/>
    </row>
    <row r="782" spans="1:14" ht="23.7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9"/>
      <c r="K782" s="48"/>
      <c r="L782" s="49"/>
      <c r="M782" s="48"/>
      <c r="N782" s="48"/>
    </row>
    <row r="783" spans="1:14" ht="23.7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9"/>
      <c r="K783" s="48"/>
      <c r="L783" s="49"/>
      <c r="M783" s="48"/>
      <c r="N783" s="48"/>
    </row>
    <row r="784" spans="1:14" ht="23.7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9"/>
      <c r="K784" s="48"/>
      <c r="L784" s="49"/>
      <c r="M784" s="48"/>
      <c r="N784" s="48"/>
    </row>
    <row r="785" spans="1:14" ht="23.7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9"/>
      <c r="K785" s="48"/>
      <c r="L785" s="49"/>
      <c r="M785" s="48"/>
      <c r="N785" s="48"/>
    </row>
    <row r="786" spans="1:14" ht="23.7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9"/>
      <c r="K786" s="48"/>
      <c r="L786" s="49"/>
      <c r="M786" s="48"/>
      <c r="N786" s="48"/>
    </row>
    <row r="787" spans="1:14" ht="23.7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9"/>
      <c r="K787" s="48"/>
      <c r="L787" s="49"/>
      <c r="M787" s="48"/>
      <c r="N787" s="48"/>
    </row>
    <row r="788" spans="1:14" ht="23.7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9"/>
      <c r="K788" s="48"/>
      <c r="L788" s="49"/>
      <c r="M788" s="48"/>
      <c r="N788" s="48"/>
    </row>
    <row r="789" spans="1:14" ht="23.7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9"/>
      <c r="K789" s="48"/>
      <c r="L789" s="49"/>
      <c r="M789" s="48"/>
      <c r="N789" s="48"/>
    </row>
    <row r="790" spans="1:14" ht="23.7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9"/>
      <c r="K790" s="48"/>
      <c r="L790" s="49"/>
      <c r="M790" s="48"/>
      <c r="N790" s="48"/>
    </row>
    <row r="791" spans="1:14" ht="23.7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9"/>
      <c r="K791" s="48"/>
      <c r="L791" s="49"/>
      <c r="M791" s="48"/>
      <c r="N791" s="48"/>
    </row>
    <row r="792" spans="1:14" ht="23.7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9"/>
      <c r="K792" s="48"/>
      <c r="L792" s="49"/>
      <c r="M792" s="48"/>
      <c r="N792" s="48"/>
    </row>
    <row r="793" spans="1:14" ht="23.7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9"/>
      <c r="K793" s="48"/>
      <c r="L793" s="49"/>
      <c r="M793" s="48"/>
      <c r="N793" s="48"/>
    </row>
    <row r="794" spans="1:14" ht="23.7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9"/>
      <c r="K794" s="48"/>
      <c r="L794" s="49"/>
      <c r="M794" s="48"/>
      <c r="N794" s="48"/>
    </row>
    <row r="795" spans="1:14" ht="23.7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9"/>
      <c r="K795" s="48"/>
      <c r="L795" s="49"/>
      <c r="M795" s="48"/>
      <c r="N795" s="48"/>
    </row>
    <row r="796" spans="1:14" ht="23.7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9"/>
      <c r="K796" s="48"/>
      <c r="L796" s="49"/>
      <c r="M796" s="48"/>
      <c r="N796" s="48"/>
    </row>
    <row r="797" spans="1:14" ht="23.7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9"/>
      <c r="K797" s="48"/>
      <c r="L797" s="49"/>
      <c r="M797" s="48"/>
      <c r="N797" s="48"/>
    </row>
    <row r="798" spans="1:14" ht="23.7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9"/>
      <c r="K798" s="48"/>
      <c r="L798" s="49"/>
      <c r="M798" s="48"/>
      <c r="N798" s="48"/>
    </row>
    <row r="799" spans="1:14" ht="23.7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9"/>
      <c r="K799" s="48"/>
      <c r="L799" s="49"/>
      <c r="M799" s="48"/>
      <c r="N799" s="48"/>
    </row>
    <row r="800" spans="1:14" ht="23.7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9"/>
      <c r="K800" s="48"/>
      <c r="L800" s="49"/>
      <c r="M800" s="48"/>
      <c r="N800" s="48"/>
    </row>
    <row r="801" spans="1:14" ht="23.7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9"/>
      <c r="K801" s="48"/>
      <c r="L801" s="49"/>
      <c r="M801" s="48"/>
      <c r="N801" s="48"/>
    </row>
    <row r="802" spans="1:14" ht="23.7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9"/>
      <c r="K802" s="48"/>
      <c r="L802" s="49"/>
      <c r="M802" s="48"/>
      <c r="N802" s="48"/>
    </row>
    <row r="803" spans="1:14" ht="23.7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9"/>
      <c r="K803" s="48"/>
      <c r="L803" s="49"/>
      <c r="M803" s="48"/>
      <c r="N803" s="48"/>
    </row>
    <row r="804" spans="1:14" ht="23.7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9"/>
      <c r="K804" s="48"/>
      <c r="L804" s="49"/>
      <c r="M804" s="48"/>
      <c r="N804" s="48"/>
    </row>
    <row r="805" spans="1:14" ht="23.7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9"/>
      <c r="K805" s="48"/>
      <c r="L805" s="49"/>
      <c r="M805" s="48"/>
      <c r="N805" s="48"/>
    </row>
    <row r="806" spans="1:14" ht="23.7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9"/>
      <c r="K806" s="48"/>
      <c r="L806" s="49"/>
      <c r="M806" s="48"/>
      <c r="N806" s="48"/>
    </row>
    <row r="807" spans="1:14" ht="23.7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9"/>
      <c r="K807" s="48"/>
      <c r="L807" s="49"/>
      <c r="M807" s="48"/>
      <c r="N807" s="48"/>
    </row>
    <row r="808" spans="1:14" ht="23.7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9"/>
      <c r="K808" s="48"/>
      <c r="L808" s="49"/>
      <c r="M808" s="48"/>
      <c r="N808" s="48"/>
    </row>
    <row r="809" spans="1:14" ht="23.7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9"/>
      <c r="K809" s="48"/>
      <c r="L809" s="49"/>
      <c r="M809" s="48"/>
      <c r="N809" s="48"/>
    </row>
    <row r="810" spans="1:14" ht="23.7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9"/>
      <c r="K810" s="48"/>
      <c r="L810" s="49"/>
      <c r="M810" s="48"/>
      <c r="N810" s="48"/>
    </row>
    <row r="811" spans="1:14" ht="23.7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9"/>
      <c r="K811" s="48"/>
      <c r="L811" s="49"/>
      <c r="M811" s="48"/>
      <c r="N811" s="48"/>
    </row>
    <row r="812" spans="1:14" ht="23.7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9"/>
      <c r="K812" s="48"/>
      <c r="L812" s="49"/>
      <c r="M812" s="48"/>
      <c r="N812" s="48"/>
    </row>
    <row r="813" spans="1:14" ht="23.7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9"/>
      <c r="K813" s="48"/>
      <c r="L813" s="49"/>
      <c r="M813" s="48"/>
      <c r="N813" s="48"/>
    </row>
    <row r="814" spans="1:14" ht="23.7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9"/>
      <c r="K814" s="48"/>
      <c r="L814" s="49"/>
      <c r="M814" s="48"/>
      <c r="N814" s="48"/>
    </row>
    <row r="815" spans="1:14" ht="23.7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9"/>
      <c r="K815" s="48"/>
      <c r="L815" s="49"/>
      <c r="M815" s="48"/>
      <c r="N815" s="48"/>
    </row>
    <row r="816" spans="1:14" ht="23.7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9"/>
      <c r="K816" s="48"/>
      <c r="L816" s="49"/>
      <c r="M816" s="48"/>
      <c r="N816" s="48"/>
    </row>
    <row r="817" spans="1:14" ht="23.7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9"/>
      <c r="K817" s="48"/>
      <c r="L817" s="49"/>
      <c r="M817" s="48"/>
      <c r="N817" s="48"/>
    </row>
    <row r="818" spans="1:14" ht="23.7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9"/>
      <c r="K818" s="48"/>
      <c r="L818" s="49"/>
      <c r="M818" s="48"/>
      <c r="N818" s="48"/>
    </row>
    <row r="819" spans="1:14" ht="23.7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9"/>
      <c r="K819" s="48"/>
      <c r="L819" s="49"/>
      <c r="M819" s="48"/>
      <c r="N819" s="48"/>
    </row>
    <row r="820" spans="1:14" ht="23.7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9"/>
      <c r="K820" s="48"/>
      <c r="L820" s="49"/>
      <c r="M820" s="48"/>
      <c r="N820" s="48"/>
    </row>
    <row r="821" spans="1:14" ht="23.7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9"/>
      <c r="K821" s="48"/>
      <c r="L821" s="49"/>
      <c r="M821" s="48"/>
      <c r="N821" s="48"/>
    </row>
    <row r="822" spans="1:14" ht="23.7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9"/>
      <c r="K822" s="48"/>
      <c r="L822" s="49"/>
      <c r="M822" s="48"/>
      <c r="N822" s="48"/>
    </row>
    <row r="823" spans="1:14" ht="23.7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9"/>
      <c r="K823" s="48"/>
      <c r="L823" s="49"/>
      <c r="M823" s="48"/>
      <c r="N823" s="48"/>
    </row>
    <row r="824" spans="1:14" ht="23.7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9"/>
      <c r="K824" s="48"/>
      <c r="L824" s="49"/>
      <c r="M824" s="48"/>
      <c r="N824" s="48"/>
    </row>
    <row r="825" spans="1:14" ht="23.7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9"/>
      <c r="K825" s="48"/>
      <c r="L825" s="49"/>
      <c r="M825" s="48"/>
      <c r="N825" s="48"/>
    </row>
    <row r="826" spans="1:14" ht="23.7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9"/>
      <c r="K826" s="48"/>
      <c r="L826" s="49"/>
      <c r="M826" s="48"/>
      <c r="N826" s="48"/>
    </row>
    <row r="827" spans="1:14" ht="23.7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9"/>
      <c r="K827" s="48"/>
      <c r="L827" s="49"/>
      <c r="M827" s="48"/>
      <c r="N827" s="48"/>
    </row>
    <row r="828" spans="1:14" ht="23.7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9"/>
      <c r="K828" s="48"/>
      <c r="L828" s="49"/>
      <c r="M828" s="48"/>
      <c r="N828" s="48"/>
    </row>
    <row r="829" spans="1:14" ht="23.7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9"/>
      <c r="K829" s="48"/>
      <c r="L829" s="49"/>
      <c r="M829" s="48"/>
      <c r="N829" s="48"/>
    </row>
    <row r="830" spans="1:14" ht="23.7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9"/>
      <c r="K830" s="48"/>
      <c r="L830" s="49"/>
      <c r="M830" s="48"/>
      <c r="N830" s="48"/>
    </row>
    <row r="831" spans="1:14" ht="23.7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9"/>
      <c r="K831" s="48"/>
      <c r="L831" s="49"/>
      <c r="M831" s="48"/>
      <c r="N831" s="48"/>
    </row>
    <row r="832" spans="1:14" ht="23.7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9"/>
      <c r="K832" s="48"/>
      <c r="L832" s="49"/>
      <c r="M832" s="48"/>
      <c r="N832" s="48"/>
    </row>
    <row r="833" spans="1:14" ht="23.7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9"/>
      <c r="K833" s="48"/>
      <c r="L833" s="49"/>
      <c r="M833" s="48"/>
      <c r="N833" s="48"/>
    </row>
    <row r="834" spans="1:14" ht="23.7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9"/>
      <c r="K834" s="48"/>
      <c r="L834" s="49"/>
      <c r="M834" s="48"/>
      <c r="N834" s="48"/>
    </row>
    <row r="835" spans="1:14" ht="23.7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9"/>
      <c r="K835" s="48"/>
      <c r="L835" s="49"/>
      <c r="M835" s="48"/>
      <c r="N835" s="48"/>
    </row>
    <row r="836" spans="1:14" ht="23.7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9"/>
      <c r="K836" s="48"/>
      <c r="L836" s="49"/>
      <c r="M836" s="48"/>
      <c r="N836" s="48"/>
    </row>
    <row r="837" spans="1:14" ht="23.7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9"/>
      <c r="K837" s="48"/>
      <c r="L837" s="49"/>
      <c r="M837" s="48"/>
      <c r="N837" s="48"/>
    </row>
    <row r="838" spans="1:14" ht="23.7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9"/>
      <c r="K838" s="48"/>
      <c r="L838" s="49"/>
      <c r="M838" s="48"/>
      <c r="N838" s="48"/>
    </row>
    <row r="839" spans="1:14" ht="23.7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9"/>
      <c r="K839" s="48"/>
      <c r="L839" s="49"/>
      <c r="M839" s="48"/>
      <c r="N839" s="48"/>
    </row>
    <row r="840" spans="1:14" ht="23.7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9"/>
      <c r="K840" s="48"/>
      <c r="L840" s="49"/>
      <c r="M840" s="48"/>
      <c r="N840" s="48"/>
    </row>
    <row r="841" spans="1:14" ht="23.7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9"/>
      <c r="K841" s="48"/>
      <c r="L841" s="49"/>
      <c r="M841" s="48"/>
      <c r="N841" s="48"/>
    </row>
    <row r="842" spans="1:14" ht="23.7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9"/>
      <c r="K842" s="48"/>
      <c r="L842" s="49"/>
      <c r="M842" s="48"/>
      <c r="N842" s="48"/>
    </row>
    <row r="843" spans="1:14" ht="23.7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9"/>
      <c r="K843" s="48"/>
      <c r="L843" s="49"/>
      <c r="M843" s="48"/>
      <c r="N843" s="48"/>
    </row>
    <row r="844" spans="1:14" ht="23.7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9"/>
      <c r="K844" s="48"/>
      <c r="L844" s="49"/>
      <c r="M844" s="48"/>
      <c r="N844" s="48"/>
    </row>
    <row r="845" spans="1:14" ht="23.7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9"/>
      <c r="K845" s="48"/>
      <c r="L845" s="49"/>
      <c r="M845" s="48"/>
      <c r="N845" s="48"/>
    </row>
    <row r="846" spans="1:14" ht="23.7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9"/>
      <c r="K846" s="48"/>
      <c r="L846" s="49"/>
      <c r="M846" s="48"/>
      <c r="N846" s="48"/>
    </row>
    <row r="847" spans="1:14" ht="23.7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9"/>
      <c r="K847" s="48"/>
      <c r="L847" s="49"/>
      <c r="M847" s="48"/>
      <c r="N847" s="48"/>
    </row>
    <row r="848" spans="1:14" ht="23.7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9"/>
      <c r="K848" s="48"/>
      <c r="L848" s="49"/>
      <c r="M848" s="48"/>
      <c r="N848" s="48"/>
    </row>
    <row r="849" spans="1:14" ht="23.7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9"/>
      <c r="K849" s="48"/>
      <c r="L849" s="49"/>
      <c r="M849" s="48"/>
      <c r="N849" s="48"/>
    </row>
    <row r="850" spans="1:14" ht="23.7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9"/>
      <c r="K850" s="48"/>
      <c r="L850" s="49"/>
      <c r="M850" s="48"/>
      <c r="N850" s="48"/>
    </row>
    <row r="851" spans="1:14" ht="23.7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9"/>
      <c r="K851" s="48"/>
      <c r="L851" s="49"/>
      <c r="M851" s="48"/>
      <c r="N851" s="48"/>
    </row>
    <row r="852" spans="1:14" ht="23.7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9"/>
      <c r="K852" s="48"/>
      <c r="L852" s="49"/>
      <c r="M852" s="48"/>
      <c r="N852" s="48"/>
    </row>
    <row r="853" spans="1:14" ht="23.7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9"/>
      <c r="K853" s="48"/>
      <c r="L853" s="49"/>
      <c r="M853" s="48"/>
      <c r="N853" s="48"/>
    </row>
    <row r="854" spans="1:14" ht="23.7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9"/>
      <c r="K854" s="48"/>
      <c r="L854" s="49"/>
      <c r="M854" s="48"/>
      <c r="N854" s="48"/>
    </row>
    <row r="855" spans="1:14" ht="23.7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9"/>
      <c r="K855" s="48"/>
      <c r="L855" s="49"/>
      <c r="M855" s="48"/>
      <c r="N855" s="48"/>
    </row>
    <row r="856" spans="1:14" ht="23.7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9"/>
      <c r="K856" s="48"/>
      <c r="L856" s="49"/>
      <c r="M856" s="48"/>
      <c r="N856" s="48"/>
    </row>
    <row r="857" spans="1:14" ht="23.7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9"/>
      <c r="K857" s="48"/>
      <c r="L857" s="49"/>
      <c r="M857" s="48"/>
      <c r="N857" s="48"/>
    </row>
    <row r="858" spans="1:14" ht="23.7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9"/>
      <c r="K858" s="48"/>
      <c r="L858" s="49"/>
      <c r="M858" s="48"/>
      <c r="N858" s="48"/>
    </row>
    <row r="859" spans="1:14" ht="23.7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9"/>
      <c r="K859" s="48"/>
      <c r="L859" s="49"/>
      <c r="M859" s="48"/>
      <c r="N859" s="48"/>
    </row>
    <row r="860" spans="1:14" ht="23.7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9"/>
      <c r="K860" s="48"/>
      <c r="L860" s="49"/>
      <c r="M860" s="48"/>
      <c r="N860" s="48"/>
    </row>
    <row r="861" spans="1:14" ht="23.7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9"/>
      <c r="K861" s="48"/>
      <c r="L861" s="49"/>
      <c r="M861" s="48"/>
      <c r="N861" s="48"/>
    </row>
    <row r="862" spans="1:14" ht="23.7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9"/>
      <c r="K862" s="48"/>
      <c r="L862" s="49"/>
      <c r="M862" s="48"/>
      <c r="N862" s="48"/>
    </row>
    <row r="863" spans="1:14" ht="23.7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9"/>
      <c r="K863" s="48"/>
      <c r="L863" s="49"/>
      <c r="M863" s="48"/>
      <c r="N863" s="48"/>
    </row>
    <row r="864" spans="1:14" ht="23.7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9"/>
      <c r="K864" s="48"/>
      <c r="L864" s="49"/>
      <c r="M864" s="48"/>
      <c r="N864" s="48"/>
    </row>
    <row r="865" spans="1:14" ht="23.7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9"/>
      <c r="K865" s="48"/>
      <c r="L865" s="49"/>
      <c r="M865" s="48"/>
      <c r="N865" s="48"/>
    </row>
    <row r="866" spans="1:14" ht="23.7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9"/>
      <c r="K866" s="48"/>
      <c r="L866" s="49"/>
      <c r="M866" s="48"/>
      <c r="N866" s="48"/>
    </row>
    <row r="867" spans="1:14" ht="23.7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9"/>
      <c r="K867" s="48"/>
      <c r="L867" s="49"/>
      <c r="M867" s="48"/>
      <c r="N867" s="48"/>
    </row>
    <row r="868" spans="1:14" ht="23.7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9"/>
      <c r="K868" s="48"/>
      <c r="L868" s="49"/>
      <c r="M868" s="48"/>
      <c r="N868" s="48"/>
    </row>
    <row r="869" spans="1:14" ht="23.7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9"/>
      <c r="K869" s="48"/>
      <c r="L869" s="49"/>
      <c r="M869" s="48"/>
      <c r="N869" s="48"/>
    </row>
    <row r="870" spans="1:14" ht="23.7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9"/>
      <c r="K870" s="48"/>
      <c r="L870" s="49"/>
      <c r="M870" s="48"/>
      <c r="N870" s="48"/>
    </row>
    <row r="871" spans="1:14" ht="23.7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9"/>
      <c r="K871" s="48"/>
      <c r="L871" s="49"/>
      <c r="M871" s="48"/>
      <c r="N871" s="48"/>
    </row>
    <row r="872" spans="1:14" ht="23.7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9"/>
      <c r="K872" s="48"/>
      <c r="L872" s="49"/>
      <c r="M872" s="48"/>
      <c r="N872" s="48"/>
    </row>
    <row r="873" spans="1:14" ht="23.7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9"/>
      <c r="K873" s="48"/>
      <c r="L873" s="49"/>
      <c r="M873" s="48"/>
      <c r="N873" s="48"/>
    </row>
    <row r="874" spans="1:14" ht="23.7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9"/>
      <c r="K874" s="48"/>
      <c r="L874" s="49"/>
      <c r="M874" s="48"/>
      <c r="N874" s="48"/>
    </row>
    <row r="875" spans="1:14" ht="23.7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9"/>
      <c r="K875" s="48"/>
      <c r="L875" s="49"/>
      <c r="M875" s="48"/>
      <c r="N875" s="48"/>
    </row>
    <row r="876" spans="1:14" ht="23.7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9"/>
      <c r="K876" s="48"/>
      <c r="L876" s="49"/>
      <c r="M876" s="48"/>
      <c r="N876" s="48"/>
    </row>
    <row r="877" spans="1:14" ht="23.7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9"/>
      <c r="K877" s="48"/>
      <c r="L877" s="49"/>
      <c r="M877" s="48"/>
      <c r="N877" s="48"/>
    </row>
    <row r="878" spans="1:14" ht="23.7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9"/>
      <c r="K878" s="48"/>
      <c r="L878" s="49"/>
      <c r="M878" s="48"/>
      <c r="N878" s="48"/>
    </row>
    <row r="879" spans="1:14" ht="23.7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9"/>
      <c r="K879" s="48"/>
      <c r="L879" s="49"/>
      <c r="M879" s="48"/>
      <c r="N879" s="48"/>
    </row>
    <row r="880" spans="1:14" ht="23.7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9"/>
      <c r="K880" s="48"/>
      <c r="L880" s="49"/>
      <c r="M880" s="48"/>
      <c r="N880" s="48"/>
    </row>
    <row r="881" spans="1:14" ht="23.7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9"/>
      <c r="K881" s="48"/>
      <c r="L881" s="49"/>
      <c r="M881" s="48"/>
      <c r="N881" s="48"/>
    </row>
    <row r="882" spans="1:14" ht="23.7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9"/>
      <c r="K882" s="48"/>
      <c r="L882" s="49"/>
      <c r="M882" s="48"/>
      <c r="N882" s="48"/>
    </row>
    <row r="883" spans="1:14" ht="23.7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9"/>
      <c r="K883" s="48"/>
      <c r="L883" s="49"/>
      <c r="M883" s="48"/>
      <c r="N883" s="48"/>
    </row>
    <row r="884" spans="1:14" ht="23.7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9"/>
      <c r="K884" s="48"/>
      <c r="L884" s="49"/>
      <c r="M884" s="48"/>
      <c r="N884" s="48"/>
    </row>
    <row r="885" spans="1:14" ht="23.7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9"/>
      <c r="K885" s="48"/>
      <c r="L885" s="49"/>
      <c r="M885" s="48"/>
      <c r="N885" s="48"/>
    </row>
    <row r="886" spans="1:14" ht="23.7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9"/>
      <c r="K886" s="48"/>
      <c r="L886" s="49"/>
      <c r="M886" s="48"/>
      <c r="N886" s="48"/>
    </row>
    <row r="887" spans="1:14" ht="23.7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9"/>
      <c r="K887" s="48"/>
      <c r="L887" s="49"/>
      <c r="M887" s="48"/>
      <c r="N887" s="48"/>
    </row>
    <row r="888" spans="1:14" ht="23.7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9"/>
      <c r="K888" s="48"/>
      <c r="L888" s="49"/>
      <c r="M888" s="48"/>
      <c r="N888" s="48"/>
    </row>
    <row r="889" spans="1:14" ht="23.7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9"/>
      <c r="K889" s="48"/>
      <c r="L889" s="49"/>
      <c r="M889" s="48"/>
      <c r="N889" s="48"/>
    </row>
    <row r="890" spans="1:14" ht="23.7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9"/>
      <c r="K890" s="48"/>
      <c r="L890" s="49"/>
      <c r="M890" s="48"/>
      <c r="N890" s="48"/>
    </row>
    <row r="891" spans="1:14" ht="23.7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9"/>
      <c r="K891" s="48"/>
      <c r="L891" s="49"/>
      <c r="M891" s="48"/>
      <c r="N891" s="48"/>
    </row>
    <row r="892" spans="1:14" ht="23.7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9"/>
      <c r="K892" s="48"/>
      <c r="L892" s="49"/>
      <c r="M892" s="48"/>
      <c r="N892" s="48"/>
    </row>
    <row r="893" spans="1:14" ht="23.7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9"/>
      <c r="K893" s="48"/>
      <c r="L893" s="49"/>
      <c r="M893" s="48"/>
      <c r="N893" s="48"/>
    </row>
    <row r="894" spans="1:14" ht="23.7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9"/>
      <c r="K894" s="48"/>
      <c r="L894" s="49"/>
      <c r="M894" s="48"/>
      <c r="N894" s="48"/>
    </row>
    <row r="895" spans="1:14" ht="23.7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9"/>
      <c r="K895" s="48"/>
      <c r="L895" s="49"/>
      <c r="M895" s="48"/>
      <c r="N895" s="48"/>
    </row>
    <row r="896" spans="1:14" ht="23.7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9"/>
      <c r="K896" s="48"/>
      <c r="L896" s="49"/>
      <c r="M896" s="48"/>
      <c r="N896" s="48"/>
    </row>
    <row r="897" spans="1:14" ht="23.7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9"/>
      <c r="K897" s="48"/>
      <c r="L897" s="49"/>
      <c r="M897" s="48"/>
      <c r="N897" s="48"/>
    </row>
    <row r="898" spans="1:14" ht="23.7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9"/>
      <c r="K898" s="48"/>
      <c r="L898" s="49"/>
      <c r="M898" s="48"/>
      <c r="N898" s="48"/>
    </row>
    <row r="899" spans="1:14" ht="23.7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9"/>
      <c r="K899" s="48"/>
      <c r="L899" s="49"/>
      <c r="M899" s="48"/>
      <c r="N899" s="48"/>
    </row>
    <row r="900" spans="1:14" ht="23.7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9"/>
      <c r="K900" s="48"/>
      <c r="L900" s="49"/>
      <c r="M900" s="48"/>
      <c r="N900" s="48"/>
    </row>
    <row r="901" spans="1:14" ht="23.7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9"/>
      <c r="K901" s="48"/>
      <c r="L901" s="49"/>
      <c r="M901" s="48"/>
      <c r="N901" s="48"/>
    </row>
    <row r="902" spans="1:14" ht="23.7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9"/>
      <c r="K902" s="48"/>
      <c r="L902" s="49"/>
      <c r="M902" s="48"/>
      <c r="N902" s="48"/>
    </row>
    <row r="903" spans="1:14" ht="23.7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9"/>
      <c r="K903" s="48"/>
      <c r="L903" s="49"/>
      <c r="M903" s="48"/>
      <c r="N903" s="48"/>
    </row>
    <row r="904" spans="1:14" ht="23.7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9"/>
      <c r="K904" s="48"/>
      <c r="L904" s="49"/>
      <c r="M904" s="48"/>
      <c r="N904" s="48"/>
    </row>
    <row r="905" spans="1:14" ht="23.7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9"/>
      <c r="K905" s="48"/>
      <c r="L905" s="49"/>
      <c r="M905" s="48"/>
      <c r="N905" s="48"/>
    </row>
    <row r="906" spans="1:14" ht="23.7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9"/>
      <c r="K906" s="48"/>
      <c r="L906" s="49"/>
      <c r="M906" s="48"/>
      <c r="N906" s="48"/>
    </row>
    <row r="907" spans="1:14" ht="23.7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9"/>
      <c r="K907" s="48"/>
      <c r="L907" s="49"/>
      <c r="M907" s="48"/>
      <c r="N907" s="48"/>
    </row>
    <row r="908" spans="1:14" ht="23.7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9"/>
      <c r="K908" s="48"/>
      <c r="L908" s="49"/>
      <c r="M908" s="48"/>
      <c r="N908" s="48"/>
    </row>
    <row r="909" spans="1:14" ht="23.7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9"/>
      <c r="K909" s="48"/>
      <c r="L909" s="49"/>
      <c r="M909" s="48"/>
      <c r="N909" s="48"/>
    </row>
    <row r="910" spans="1:14" ht="23.7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9"/>
      <c r="K910" s="48"/>
      <c r="L910" s="49"/>
      <c r="M910" s="48"/>
      <c r="N910" s="48"/>
    </row>
    <row r="911" spans="1:14" ht="23.7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9"/>
      <c r="K911" s="48"/>
      <c r="L911" s="49"/>
      <c r="M911" s="48"/>
      <c r="N911" s="48"/>
    </row>
    <row r="912" spans="1:14" ht="23.7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9"/>
      <c r="K912" s="48"/>
      <c r="L912" s="49"/>
      <c r="M912" s="48"/>
      <c r="N912" s="48"/>
    </row>
    <row r="913" spans="1:14" ht="23.7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9"/>
      <c r="K913" s="48"/>
      <c r="L913" s="49"/>
      <c r="M913" s="48"/>
      <c r="N913" s="48"/>
    </row>
    <row r="914" spans="1:14" ht="23.7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9"/>
      <c r="K914" s="48"/>
      <c r="L914" s="49"/>
      <c r="M914" s="48"/>
      <c r="N914" s="48"/>
    </row>
    <row r="915" spans="1:14" ht="23.7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9"/>
      <c r="K915" s="48"/>
      <c r="L915" s="49"/>
      <c r="M915" s="48"/>
      <c r="N915" s="48"/>
    </row>
    <row r="916" spans="1:14" ht="23.7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9"/>
      <c r="K916" s="48"/>
      <c r="L916" s="49"/>
      <c r="M916" s="48"/>
      <c r="N916" s="48"/>
    </row>
    <row r="917" spans="1:14" ht="23.7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9"/>
      <c r="K917" s="48"/>
      <c r="L917" s="49"/>
      <c r="M917" s="48"/>
      <c r="N917" s="48"/>
    </row>
    <row r="918" spans="1:14" ht="23.7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9"/>
      <c r="K918" s="48"/>
      <c r="L918" s="49"/>
      <c r="M918" s="48"/>
      <c r="N918" s="48"/>
    </row>
    <row r="919" spans="1:14" ht="23.7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9"/>
      <c r="K919" s="48"/>
      <c r="L919" s="49"/>
      <c r="M919" s="48"/>
      <c r="N919" s="48"/>
    </row>
    <row r="920" spans="1:14" ht="23.7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9"/>
      <c r="K920" s="48"/>
      <c r="L920" s="49"/>
      <c r="M920" s="48"/>
      <c r="N920" s="48"/>
    </row>
    <row r="921" spans="1:14" ht="23.7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9"/>
      <c r="K921" s="48"/>
      <c r="L921" s="49"/>
      <c r="M921" s="48"/>
      <c r="N921" s="48"/>
    </row>
    <row r="922" spans="1:14" ht="23.7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9"/>
      <c r="K922" s="48"/>
      <c r="L922" s="49"/>
      <c r="M922" s="48"/>
      <c r="N922" s="48"/>
    </row>
    <row r="923" spans="1:14" ht="23.7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9"/>
      <c r="K923" s="48"/>
      <c r="L923" s="49"/>
      <c r="M923" s="48"/>
      <c r="N923" s="48"/>
    </row>
    <row r="924" spans="1:14" ht="23.7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9"/>
      <c r="K924" s="48"/>
      <c r="L924" s="49"/>
      <c r="M924" s="48"/>
      <c r="N924" s="48"/>
    </row>
    <row r="925" spans="1:14" ht="23.7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9"/>
      <c r="K925" s="48"/>
      <c r="L925" s="49"/>
      <c r="M925" s="48"/>
      <c r="N925" s="48"/>
    </row>
    <row r="926" spans="1:14" ht="23.7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9"/>
      <c r="K926" s="48"/>
      <c r="L926" s="49"/>
      <c r="M926" s="48"/>
      <c r="N926" s="48"/>
    </row>
    <row r="927" spans="1:14" ht="23.7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9"/>
      <c r="K927" s="48"/>
      <c r="L927" s="49"/>
      <c r="M927" s="48"/>
      <c r="N927" s="48"/>
    </row>
    <row r="928" spans="1:14" ht="23.7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9"/>
      <c r="K928" s="48"/>
      <c r="L928" s="49"/>
      <c r="M928" s="48"/>
      <c r="N928" s="48"/>
    </row>
    <row r="929" spans="1:14" ht="23.7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9"/>
      <c r="K929" s="48"/>
      <c r="L929" s="49"/>
      <c r="M929" s="48"/>
      <c r="N929" s="48"/>
    </row>
    <row r="930" spans="1:14" ht="23.7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9"/>
      <c r="K930" s="48"/>
      <c r="L930" s="49"/>
      <c r="M930" s="48"/>
      <c r="N930" s="48"/>
    </row>
    <row r="931" spans="1:14" ht="23.7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9"/>
      <c r="K931" s="48"/>
      <c r="L931" s="49"/>
      <c r="M931" s="48"/>
      <c r="N931" s="48"/>
    </row>
    <row r="932" spans="1:14" ht="23.7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9"/>
      <c r="K932" s="48"/>
      <c r="L932" s="49"/>
      <c r="M932" s="48"/>
      <c r="N932" s="48"/>
    </row>
    <row r="933" spans="1:14" ht="23.7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9"/>
      <c r="K933" s="48"/>
      <c r="L933" s="49"/>
      <c r="M933" s="48"/>
      <c r="N933" s="48"/>
    </row>
    <row r="934" spans="1:14" ht="23.7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9"/>
      <c r="K934" s="48"/>
      <c r="L934" s="49"/>
      <c r="M934" s="48"/>
      <c r="N934" s="48"/>
    </row>
    <row r="935" spans="1:14" ht="23.7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9"/>
      <c r="K935" s="48"/>
      <c r="L935" s="49"/>
      <c r="M935" s="48"/>
      <c r="N935" s="48"/>
    </row>
    <row r="936" spans="1:14" ht="23.7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9"/>
      <c r="K936" s="48"/>
      <c r="L936" s="49"/>
      <c r="M936" s="48"/>
      <c r="N936" s="48"/>
    </row>
    <row r="937" spans="1:14" ht="23.7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9"/>
      <c r="K937" s="48"/>
      <c r="L937" s="49"/>
      <c r="M937" s="48"/>
      <c r="N937" s="48"/>
    </row>
    <row r="938" spans="1:14" ht="23.7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9"/>
      <c r="K938" s="48"/>
      <c r="L938" s="49"/>
      <c r="M938" s="48"/>
      <c r="N938" s="48"/>
    </row>
    <row r="939" spans="1:14" ht="23.7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9"/>
      <c r="K939" s="48"/>
      <c r="L939" s="49"/>
      <c r="M939" s="48"/>
      <c r="N939" s="48"/>
    </row>
    <row r="940" spans="1:14" ht="23.7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9"/>
      <c r="K940" s="48"/>
      <c r="L940" s="49"/>
      <c r="M940" s="48"/>
      <c r="N940" s="48"/>
    </row>
    <row r="941" spans="1:14" ht="23.7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9"/>
      <c r="K941" s="48"/>
      <c r="L941" s="49"/>
      <c r="M941" s="48"/>
      <c r="N941" s="48"/>
    </row>
    <row r="942" spans="1:14" ht="23.7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9"/>
      <c r="K942" s="48"/>
      <c r="L942" s="49"/>
      <c r="M942" s="48"/>
      <c r="N942" s="48"/>
    </row>
    <row r="943" spans="1:14" ht="23.7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9"/>
      <c r="K943" s="48"/>
      <c r="L943" s="49"/>
      <c r="M943" s="48"/>
      <c r="N943" s="48"/>
    </row>
    <row r="944" spans="1:14" ht="23.7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9"/>
      <c r="K944" s="48"/>
      <c r="L944" s="49"/>
      <c r="M944" s="48"/>
      <c r="N944" s="48"/>
    </row>
    <row r="945" spans="1:14" ht="23.7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9"/>
      <c r="K945" s="48"/>
      <c r="L945" s="49"/>
      <c r="M945" s="48"/>
      <c r="N945" s="48"/>
    </row>
    <row r="946" spans="1:14" ht="23.7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9"/>
      <c r="K946" s="48"/>
      <c r="L946" s="49"/>
      <c r="M946" s="48"/>
      <c r="N946" s="48"/>
    </row>
    <row r="947" spans="1:14" ht="23.7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9"/>
      <c r="K947" s="48"/>
      <c r="L947" s="49"/>
      <c r="M947" s="48"/>
      <c r="N947" s="48"/>
    </row>
    <row r="948" spans="1:14" ht="23.7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9"/>
      <c r="K948" s="48"/>
      <c r="L948" s="49"/>
      <c r="M948" s="48"/>
      <c r="N948" s="48"/>
    </row>
    <row r="949" spans="1:14" ht="23.7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9"/>
      <c r="K949" s="48"/>
      <c r="L949" s="49"/>
      <c r="M949" s="48"/>
      <c r="N949" s="48"/>
    </row>
    <row r="950" spans="1:14" ht="23.7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9"/>
      <c r="K950" s="48"/>
      <c r="L950" s="49"/>
      <c r="M950" s="48"/>
      <c r="N950" s="48"/>
    </row>
    <row r="951" spans="1:14" ht="23.7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9"/>
      <c r="K951" s="48"/>
      <c r="L951" s="49"/>
      <c r="M951" s="48"/>
      <c r="N951" s="48"/>
    </row>
    <row r="952" spans="1:14" ht="23.7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9"/>
      <c r="K952" s="48"/>
      <c r="L952" s="49"/>
      <c r="M952" s="48"/>
      <c r="N952" s="48"/>
    </row>
    <row r="953" spans="1:14" ht="23.7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9"/>
      <c r="K953" s="48"/>
      <c r="L953" s="49"/>
      <c r="M953" s="48"/>
      <c r="N953" s="48"/>
    </row>
    <row r="954" spans="1:14" ht="23.7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9"/>
      <c r="K954" s="48"/>
      <c r="L954" s="49"/>
      <c r="M954" s="48"/>
      <c r="N954" s="48"/>
    </row>
    <row r="955" spans="1:14" ht="23.7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9"/>
      <c r="K955" s="48"/>
      <c r="L955" s="49"/>
      <c r="M955" s="48"/>
      <c r="N955" s="48"/>
    </row>
    <row r="956" spans="1:14" ht="23.7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9"/>
      <c r="K956" s="48"/>
      <c r="L956" s="49"/>
      <c r="M956" s="48"/>
      <c r="N956" s="48"/>
    </row>
    <row r="957" spans="1:14" ht="23.7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9"/>
      <c r="K957" s="48"/>
      <c r="L957" s="49"/>
      <c r="M957" s="48"/>
      <c r="N957" s="48"/>
    </row>
    <row r="958" spans="1:14" ht="23.7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9"/>
      <c r="K958" s="48"/>
      <c r="L958" s="49"/>
      <c r="M958" s="48"/>
      <c r="N958" s="48"/>
    </row>
    <row r="959" spans="1:14" ht="23.7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9"/>
      <c r="K959" s="48"/>
      <c r="L959" s="49"/>
      <c r="M959" s="48"/>
      <c r="N959" s="48"/>
    </row>
    <row r="960" spans="1:14" ht="23.7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9"/>
      <c r="K960" s="48"/>
      <c r="L960" s="49"/>
      <c r="M960" s="48"/>
      <c r="N960" s="48"/>
    </row>
    <row r="961" spans="1:14" ht="23.7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9"/>
      <c r="K961" s="48"/>
      <c r="L961" s="49"/>
      <c r="M961" s="48"/>
      <c r="N961" s="48"/>
    </row>
    <row r="962" spans="1:14" ht="23.7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9"/>
      <c r="K962" s="48"/>
      <c r="L962" s="49"/>
      <c r="M962" s="48"/>
      <c r="N962" s="48"/>
    </row>
    <row r="963" spans="1:14" ht="23.7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9"/>
      <c r="K963" s="48"/>
      <c r="L963" s="49"/>
      <c r="M963" s="48"/>
      <c r="N963" s="48"/>
    </row>
    <row r="964" spans="1:14" ht="23.7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9"/>
      <c r="K964" s="48"/>
      <c r="L964" s="49"/>
      <c r="M964" s="48"/>
      <c r="N964" s="48"/>
    </row>
    <row r="965" spans="1:14" ht="23.7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9"/>
      <c r="K965" s="48"/>
      <c r="L965" s="49"/>
      <c r="M965" s="48"/>
      <c r="N965" s="48"/>
    </row>
    <row r="966" spans="1:14" ht="23.7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9"/>
      <c r="K966" s="48"/>
      <c r="L966" s="49"/>
      <c r="M966" s="48"/>
      <c r="N966" s="48"/>
    </row>
    <row r="967" spans="1:14" ht="23.7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9"/>
      <c r="K967" s="48"/>
      <c r="L967" s="49"/>
      <c r="M967" s="48"/>
      <c r="N967" s="48"/>
    </row>
    <row r="968" spans="1:14" ht="23.7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9"/>
      <c r="K968" s="48"/>
      <c r="L968" s="49"/>
      <c r="M968" s="48"/>
      <c r="N968" s="48"/>
    </row>
    <row r="969" spans="1:14" ht="23.7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9"/>
      <c r="K969" s="48"/>
      <c r="L969" s="49"/>
      <c r="M969" s="48"/>
      <c r="N969" s="48"/>
    </row>
    <row r="970" spans="1:14" ht="23.7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9"/>
      <c r="K970" s="48"/>
      <c r="L970" s="49"/>
      <c r="M970" s="48"/>
      <c r="N970" s="48"/>
    </row>
    <row r="971" spans="1:14" ht="23.7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9"/>
      <c r="K971" s="48"/>
      <c r="L971" s="49"/>
      <c r="M971" s="48"/>
      <c r="N971" s="48"/>
    </row>
    <row r="972" spans="1:14" ht="23.7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9"/>
      <c r="K972" s="48"/>
      <c r="L972" s="49"/>
      <c r="M972" s="48"/>
      <c r="N972" s="48"/>
    </row>
    <row r="973" spans="1:14" ht="23.7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9"/>
      <c r="K973" s="48"/>
      <c r="L973" s="49"/>
      <c r="M973" s="48"/>
      <c r="N973" s="48"/>
    </row>
    <row r="974" spans="1:14" ht="23.7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9"/>
      <c r="K974" s="48"/>
      <c r="L974" s="49"/>
      <c r="M974" s="48"/>
      <c r="N974" s="48"/>
    </row>
    <row r="975" spans="1:14" ht="23.7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9"/>
      <c r="K975" s="48"/>
      <c r="L975" s="49"/>
      <c r="M975" s="48"/>
      <c r="N975" s="48"/>
    </row>
    <row r="976" spans="1:14" ht="23.7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9"/>
      <c r="K976" s="48"/>
      <c r="L976" s="49"/>
      <c r="M976" s="48"/>
      <c r="N976" s="48"/>
    </row>
    <row r="977" spans="1:14" ht="23.7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9"/>
      <c r="K977" s="48"/>
      <c r="L977" s="49"/>
      <c r="M977" s="48"/>
      <c r="N977" s="48"/>
    </row>
    <row r="978" spans="1:14" ht="23.7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9"/>
      <c r="K978" s="48"/>
      <c r="L978" s="49"/>
      <c r="M978" s="48"/>
      <c r="N978" s="48"/>
    </row>
    <row r="979" spans="1:14" ht="23.7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9"/>
      <c r="K979" s="48"/>
      <c r="L979" s="49"/>
      <c r="M979" s="48"/>
      <c r="N979" s="48"/>
    </row>
    <row r="980" spans="1:14" ht="23.7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9"/>
      <c r="K980" s="48"/>
      <c r="L980" s="49"/>
      <c r="M980" s="48"/>
      <c r="N980" s="48"/>
    </row>
    <row r="981" spans="1:14" ht="23.7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9"/>
      <c r="K981" s="48"/>
      <c r="L981" s="49"/>
      <c r="M981" s="48"/>
      <c r="N981" s="48"/>
    </row>
    <row r="982" spans="1:14" ht="23.7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9"/>
      <c r="K982" s="48"/>
      <c r="L982" s="49"/>
      <c r="M982" s="48"/>
      <c r="N982" s="48"/>
    </row>
    <row r="983" spans="1:14" ht="23.7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9"/>
      <c r="K983" s="48"/>
      <c r="L983" s="49"/>
      <c r="M983" s="48"/>
      <c r="N983" s="48"/>
    </row>
    <row r="984" spans="1:14" ht="23.7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9"/>
      <c r="K984" s="48"/>
      <c r="L984" s="49"/>
      <c r="M984" s="48"/>
      <c r="N984" s="48"/>
    </row>
    <row r="985" spans="1:14" ht="23.7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9"/>
      <c r="K985" s="48"/>
      <c r="L985" s="49"/>
      <c r="M985" s="48"/>
      <c r="N985" s="48"/>
    </row>
    <row r="986" spans="1:14" ht="23.7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9"/>
      <c r="K986" s="48"/>
      <c r="L986" s="49"/>
      <c r="M986" s="48"/>
      <c r="N986" s="48"/>
    </row>
    <row r="987" spans="1:14" ht="23.7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9"/>
      <c r="K987" s="48"/>
      <c r="L987" s="49"/>
      <c r="M987" s="48"/>
      <c r="N987" s="48"/>
    </row>
    <row r="988" spans="1:14" ht="23.7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9"/>
      <c r="K988" s="48"/>
      <c r="L988" s="49"/>
      <c r="M988" s="48"/>
      <c r="N988" s="48"/>
    </row>
    <row r="989" spans="1:14" ht="23.7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9"/>
      <c r="K989" s="48"/>
      <c r="L989" s="49"/>
      <c r="M989" s="48"/>
      <c r="N989" s="48"/>
    </row>
    <row r="990" spans="1:14" ht="23.7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9"/>
      <c r="K990" s="48"/>
      <c r="L990" s="49"/>
      <c r="M990" s="48"/>
      <c r="N990" s="48"/>
    </row>
    <row r="991" spans="1:14" ht="23.7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9"/>
      <c r="K991" s="48"/>
      <c r="L991" s="49"/>
      <c r="M991" s="48"/>
      <c r="N991" s="48"/>
    </row>
    <row r="992" spans="1:14" ht="23.7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9"/>
      <c r="K992" s="48"/>
      <c r="L992" s="49"/>
      <c r="M992" s="48"/>
      <c r="N992" s="48"/>
    </row>
    <row r="993" spans="1:14" ht="23.7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9"/>
      <c r="K993" s="48"/>
      <c r="L993" s="49"/>
      <c r="M993" s="48"/>
      <c r="N993" s="48"/>
    </row>
    <row r="994" spans="1:14" ht="23.7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9"/>
      <c r="K994" s="48"/>
      <c r="L994" s="49"/>
      <c r="M994" s="48"/>
      <c r="N994" s="48"/>
    </row>
    <row r="995" spans="1:14" ht="23.7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9"/>
      <c r="K995" s="48"/>
      <c r="L995" s="49"/>
      <c r="M995" s="48"/>
      <c r="N995" s="48"/>
    </row>
    <row r="996" spans="1:14" ht="23.7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9"/>
      <c r="K996" s="48"/>
      <c r="L996" s="49"/>
      <c r="M996" s="48"/>
      <c r="N996" s="48"/>
    </row>
    <row r="997" spans="1:14" ht="23.7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9"/>
      <c r="K997" s="48"/>
      <c r="L997" s="49"/>
      <c r="M997" s="48"/>
      <c r="N997" s="48"/>
    </row>
    <row r="998" spans="1:14" ht="23.7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9"/>
      <c r="K998" s="48"/>
      <c r="L998" s="49"/>
      <c r="M998" s="48"/>
      <c r="N998" s="48"/>
    </row>
    <row r="999" spans="1:14" ht="23.7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9"/>
      <c r="K999" s="48"/>
      <c r="L999" s="49"/>
      <c r="M999" s="48"/>
      <c r="N999" s="48"/>
    </row>
    <row r="1000" spans="1:14" ht="23.7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9"/>
      <c r="K1000" s="48"/>
      <c r="L1000" s="49"/>
      <c r="M1000" s="48"/>
      <c r="N1000" s="48"/>
    </row>
    <row r="1001" spans="1:14" ht="23.7" customHeight="1">
      <c r="A1001" s="48"/>
      <c r="B1001" s="48"/>
      <c r="C1001" s="48"/>
      <c r="D1001" s="48"/>
      <c r="E1001" s="48"/>
      <c r="F1001" s="48"/>
      <c r="G1001" s="48"/>
      <c r="H1001" s="48"/>
      <c r="I1001" s="48"/>
      <c r="J1001" s="49"/>
      <c r="K1001" s="48"/>
      <c r="L1001" s="49"/>
      <c r="M1001" s="48"/>
      <c r="N1001" s="48"/>
    </row>
  </sheetData>
  <mergeCells count="5">
    <mergeCell ref="A1:L1"/>
    <mergeCell ref="A2:L2"/>
    <mergeCell ref="A3:L3"/>
    <mergeCell ref="F5:H5"/>
    <mergeCell ref="J5:L5"/>
  </mergeCells>
  <pageMargins left="0.61" right="0.25" top="0.47244094488188981" bottom="0.23622047244094491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8104F-F96F-480E-AFCA-F2A7C5AFC1DF}">
  <sheetPr>
    <pageSetUpPr fitToPage="1"/>
  </sheetPr>
  <dimension ref="A1:AK32"/>
  <sheetViews>
    <sheetView topLeftCell="A37" zoomScale="85" zoomScaleNormal="85" zoomScaleSheetLayoutView="55" workbookViewId="0">
      <selection activeCell="A33" sqref="A33"/>
    </sheetView>
  </sheetViews>
  <sheetFormatPr defaultColWidth="14" defaultRowHeight="15" customHeight="1"/>
  <cols>
    <col min="1" max="1" width="9.5546875" style="84" customWidth="1"/>
    <col min="2" max="2" width="10" style="84" customWidth="1"/>
    <col min="3" max="3" width="14" style="84" customWidth="1"/>
    <col min="4" max="4" width="2.21875" style="84" customWidth="1"/>
    <col min="5" max="5" width="7.88671875" style="84" customWidth="1"/>
    <col min="6" max="6" width="1.21875" style="84" customWidth="1"/>
    <col min="7" max="7" width="15" style="84" customWidth="1"/>
    <col min="8" max="8" width="0.6640625" style="84" customWidth="1"/>
    <col min="9" max="9" width="15" style="84" customWidth="1"/>
    <col min="10" max="10" width="0.6640625" style="84" customWidth="1"/>
    <col min="11" max="11" width="15" style="84" customWidth="1"/>
    <col min="12" max="12" width="0.6640625" style="84" customWidth="1"/>
    <col min="13" max="13" width="15" style="84" customWidth="1"/>
    <col min="14" max="14" width="0.6640625" style="84" customWidth="1"/>
    <col min="15" max="15" width="15" style="84" customWidth="1"/>
    <col min="16" max="16" width="0.6640625" style="84" customWidth="1"/>
    <col min="17" max="17" width="15" style="84" customWidth="1"/>
    <col min="18" max="18" width="0.6640625" style="84" customWidth="1"/>
    <col min="19" max="19" width="15" style="84" customWidth="1"/>
    <col min="20" max="20" width="0.6640625" style="84" customWidth="1"/>
    <col min="21" max="21" width="15" style="84" customWidth="1"/>
    <col min="22" max="22" width="2.77734375" style="84" customWidth="1"/>
    <col min="23" max="24" width="13.44140625" style="84" bestFit="1" customWidth="1"/>
    <col min="25" max="37" width="9.5546875" style="84" customWidth="1"/>
    <col min="38" max="16384" width="14" style="84"/>
  </cols>
  <sheetData>
    <row r="1" spans="1:37" ht="23.7" customHeight="1">
      <c r="A1" s="177" t="s">
        <v>41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0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</row>
    <row r="2" spans="1:37" ht="23.7" customHeight="1">
      <c r="A2" s="177" t="s">
        <v>131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</row>
    <row r="3" spans="1:37" ht="23.7" customHeight="1">
      <c r="A3" s="177" t="s">
        <v>97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</row>
    <row r="4" spans="1:37" ht="23.7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</row>
    <row r="5" spans="1:37" ht="23.7" customHeight="1">
      <c r="A5" s="85"/>
      <c r="B5" s="85"/>
      <c r="C5" s="85"/>
      <c r="D5" s="85"/>
      <c r="E5" s="85"/>
      <c r="F5" s="85"/>
      <c r="G5" s="179" t="s">
        <v>130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</row>
    <row r="6" spans="1:37" ht="23.7" customHeight="1">
      <c r="A6" s="85"/>
      <c r="B6" s="85"/>
      <c r="C6" s="85"/>
      <c r="D6" s="85"/>
      <c r="E6" s="85"/>
      <c r="F6" s="85"/>
      <c r="G6" s="181" t="s">
        <v>129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</row>
    <row r="7" spans="1:37" ht="23.7" customHeight="1">
      <c r="A7" s="85"/>
      <c r="B7" s="91"/>
      <c r="C7" s="91"/>
      <c r="D7" s="91"/>
      <c r="E7" s="106"/>
      <c r="F7" s="106"/>
      <c r="G7" s="105"/>
      <c r="H7" s="105"/>
      <c r="I7" s="105" t="s">
        <v>128</v>
      </c>
      <c r="J7" s="85"/>
      <c r="K7" s="105" t="s">
        <v>127</v>
      </c>
      <c r="L7" s="85"/>
      <c r="M7" s="98"/>
      <c r="N7" s="104" t="s">
        <v>126</v>
      </c>
      <c r="O7" s="98"/>
      <c r="P7" s="85"/>
      <c r="Q7" s="105"/>
      <c r="R7" s="85"/>
      <c r="S7" s="105" t="s">
        <v>125</v>
      </c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</row>
    <row r="8" spans="1:37" ht="23.7" customHeight="1">
      <c r="A8" s="85"/>
      <c r="B8" s="91"/>
      <c r="C8" s="91"/>
      <c r="D8" s="91"/>
      <c r="E8" s="106"/>
      <c r="F8" s="106"/>
      <c r="G8" s="105" t="s">
        <v>124</v>
      </c>
      <c r="H8" s="105"/>
      <c r="I8" s="105" t="s">
        <v>123</v>
      </c>
      <c r="J8" s="85"/>
      <c r="K8" s="105" t="s">
        <v>122</v>
      </c>
      <c r="L8" s="85"/>
      <c r="M8" s="105" t="s">
        <v>121</v>
      </c>
      <c r="N8" s="105"/>
      <c r="O8" s="105"/>
      <c r="P8" s="85"/>
      <c r="Q8" s="105" t="s">
        <v>120</v>
      </c>
      <c r="R8" s="85"/>
      <c r="S8" s="105" t="s">
        <v>119</v>
      </c>
      <c r="T8" s="85"/>
      <c r="U8" s="105" t="s">
        <v>118</v>
      </c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</row>
    <row r="9" spans="1:37" ht="23.7" customHeight="1">
      <c r="A9" s="85"/>
      <c r="B9" s="91"/>
      <c r="C9" s="91"/>
      <c r="D9" s="91"/>
      <c r="E9" s="105" t="s">
        <v>35</v>
      </c>
      <c r="F9" s="105"/>
      <c r="G9" s="104" t="s">
        <v>117</v>
      </c>
      <c r="H9" s="104"/>
      <c r="I9" s="104" t="s">
        <v>116</v>
      </c>
      <c r="J9" s="98"/>
      <c r="K9" s="104" t="s">
        <v>115</v>
      </c>
      <c r="L9" s="98"/>
      <c r="M9" s="104" t="s">
        <v>8</v>
      </c>
      <c r="N9" s="104"/>
      <c r="O9" s="104" t="s">
        <v>114</v>
      </c>
      <c r="P9" s="98"/>
      <c r="Q9" s="104" t="s">
        <v>113</v>
      </c>
      <c r="R9" s="98"/>
      <c r="S9" s="104" t="s">
        <v>112</v>
      </c>
      <c r="T9" s="98"/>
      <c r="U9" s="104" t="s">
        <v>111</v>
      </c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</row>
    <row r="10" spans="1:37" ht="23.7" customHeight="1">
      <c r="A10" s="85" t="s">
        <v>110</v>
      </c>
      <c r="B10" s="85"/>
      <c r="C10" s="85"/>
      <c r="D10" s="85"/>
      <c r="E10" s="99"/>
      <c r="F10" s="99"/>
      <c r="G10" s="103">
        <v>350000000</v>
      </c>
      <c r="H10" s="85"/>
      <c r="I10" s="103">
        <v>19415975.350000001</v>
      </c>
      <c r="J10" s="85"/>
      <c r="K10" s="103">
        <v>30495.85</v>
      </c>
      <c r="L10" s="85"/>
      <c r="M10" s="103">
        <v>35000000</v>
      </c>
      <c r="N10" s="85"/>
      <c r="O10" s="103">
        <v>185523248.77000001</v>
      </c>
      <c r="P10" s="85"/>
      <c r="Q10" s="103">
        <f>SUM(G10:O10)</f>
        <v>589969719.97000003</v>
      </c>
      <c r="R10" s="85"/>
      <c r="S10" s="103">
        <v>373472.39</v>
      </c>
      <c r="T10" s="85">
        <f>SUM(G10:S10)</f>
        <v>1180312912.3300002</v>
      </c>
      <c r="U10" s="103">
        <f>SUM(Q10:S10)</f>
        <v>590343192.36000001</v>
      </c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</row>
    <row r="11" spans="1:37" ht="23.7" customHeight="1">
      <c r="A11" s="85" t="s">
        <v>106</v>
      </c>
      <c r="B11" s="85"/>
      <c r="C11" s="85"/>
      <c r="D11" s="85"/>
      <c r="E11" s="99">
        <v>25</v>
      </c>
      <c r="F11" s="85"/>
      <c r="G11" s="85">
        <v>0</v>
      </c>
      <c r="H11" s="85"/>
      <c r="I11" s="85">
        <v>0</v>
      </c>
      <c r="J11" s="85"/>
      <c r="K11" s="85">
        <v>0</v>
      </c>
      <c r="L11" s="85"/>
      <c r="M11" s="85">
        <v>0</v>
      </c>
      <c r="N11" s="85"/>
      <c r="O11" s="85">
        <v>-28000000</v>
      </c>
      <c r="P11" s="85"/>
      <c r="Q11" s="85">
        <f>SUM(G11:O11)</f>
        <v>-28000000</v>
      </c>
      <c r="R11" s="85"/>
      <c r="S11" s="85">
        <v>0</v>
      </c>
      <c r="T11" s="85"/>
      <c r="U11" s="85">
        <f>SUM(Q11:S11)</f>
        <v>-28000000</v>
      </c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</row>
    <row r="12" spans="1:37" ht="23.7" customHeight="1">
      <c r="A12" s="100" t="s">
        <v>102</v>
      </c>
      <c r="B12" s="85"/>
      <c r="C12" s="85"/>
      <c r="D12" s="85"/>
      <c r="E12" s="99"/>
      <c r="F12" s="99"/>
      <c r="G12" s="85">
        <v>0</v>
      </c>
      <c r="H12" s="85"/>
      <c r="I12" s="85">
        <v>0</v>
      </c>
      <c r="J12" s="85"/>
      <c r="K12" s="85">
        <v>0</v>
      </c>
      <c r="L12" s="85"/>
      <c r="M12" s="85">
        <v>0</v>
      </c>
      <c r="N12" s="85"/>
      <c r="O12" s="85">
        <f>+งบกำไรขาดทุนเบ็ดเสร็จ!H19-S12</f>
        <v>57329308.38000007</v>
      </c>
      <c r="P12" s="85"/>
      <c r="Q12" s="85">
        <f>SUM(G12:O12)</f>
        <v>57329308.38000007</v>
      </c>
      <c r="R12" s="85"/>
      <c r="S12" s="85">
        <f>งบกำไรขาดทุนเบ็ดเสร็จ!H28</f>
        <v>-2674.67</v>
      </c>
      <c r="T12" s="85"/>
      <c r="U12" s="85">
        <f>SUM(Q12:S12)</f>
        <v>57326633.710000068</v>
      </c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</row>
    <row r="13" spans="1:37" ht="23.7" customHeight="1">
      <c r="A13" s="100" t="s">
        <v>101</v>
      </c>
      <c r="B13" s="85"/>
      <c r="C13" s="85"/>
      <c r="D13" s="85"/>
      <c r="E13" s="99"/>
      <c r="F13" s="99"/>
      <c r="G13" s="98">
        <v>0</v>
      </c>
      <c r="H13" s="85"/>
      <c r="I13" s="98">
        <v>0</v>
      </c>
      <c r="J13" s="85"/>
      <c r="K13" s="98">
        <v>0</v>
      </c>
      <c r="L13" s="85"/>
      <c r="M13" s="98">
        <v>0</v>
      </c>
      <c r="N13" s="85"/>
      <c r="O13" s="98">
        <f>งบกำไรขาดทุนเบ็ดเสร็จ!H24</f>
        <v>0</v>
      </c>
      <c r="P13" s="85"/>
      <c r="Q13" s="98">
        <f>SUM(G13:O13)</f>
        <v>0</v>
      </c>
      <c r="R13" s="85"/>
      <c r="S13" s="98">
        <v>0</v>
      </c>
      <c r="T13" s="85"/>
      <c r="U13" s="98">
        <f>SUM(Q13:S13)</f>
        <v>0</v>
      </c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</row>
    <row r="14" spans="1:37" ht="23.7" customHeight="1">
      <c r="A14" s="100" t="s">
        <v>100</v>
      </c>
      <c r="B14" s="85"/>
      <c r="C14" s="85"/>
      <c r="D14" s="85"/>
      <c r="E14" s="99"/>
      <c r="F14" s="99"/>
      <c r="G14" s="85">
        <f>SUM(G12:G13)</f>
        <v>0</v>
      </c>
      <c r="H14" s="85"/>
      <c r="I14" s="85">
        <f>SUM(I12:I13)</f>
        <v>0</v>
      </c>
      <c r="J14" s="85"/>
      <c r="K14" s="85">
        <f>SUM(K12:K13)</f>
        <v>0</v>
      </c>
      <c r="L14" s="85"/>
      <c r="M14" s="85">
        <f>SUM(M12:M13)</f>
        <v>0</v>
      </c>
      <c r="N14" s="85"/>
      <c r="O14" s="85">
        <f>SUM(O12:O13)</f>
        <v>57329308.38000007</v>
      </c>
      <c r="P14" s="85"/>
      <c r="Q14" s="85">
        <f>SUM(Q12:Q13)</f>
        <v>57329308.38000007</v>
      </c>
      <c r="R14" s="85"/>
      <c r="S14" s="85">
        <f>SUM(S12:S13)</f>
        <v>-2674.67</v>
      </c>
      <c r="T14" s="85"/>
      <c r="U14" s="85">
        <f>SUM(U12:U13)</f>
        <v>57326633.710000068</v>
      </c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</row>
    <row r="15" spans="1:37" ht="23.7" customHeight="1">
      <c r="A15" s="85" t="s">
        <v>109</v>
      </c>
      <c r="B15" s="85"/>
      <c r="C15" s="85"/>
      <c r="D15" s="85"/>
      <c r="E15" s="99"/>
      <c r="F15" s="99"/>
      <c r="G15" s="103">
        <f>SUM(G10:G11)+G14</f>
        <v>350000000</v>
      </c>
      <c r="H15" s="85"/>
      <c r="I15" s="103">
        <f>SUM(I10:I11)+I14</f>
        <v>19415975.350000001</v>
      </c>
      <c r="J15" s="85"/>
      <c r="K15" s="103">
        <f>SUM(K10:K11)+K14</f>
        <v>30495.85</v>
      </c>
      <c r="L15" s="85"/>
      <c r="M15" s="103">
        <f>SUM(M10:M11)+M14</f>
        <v>35000000</v>
      </c>
      <c r="N15" s="85"/>
      <c r="O15" s="103">
        <f>SUM(O10:O11)+O14</f>
        <v>214852557.1500001</v>
      </c>
      <c r="P15" s="85"/>
      <c r="Q15" s="103">
        <f>SUM(Q10:Q11)+Q14</f>
        <v>619299028.35000014</v>
      </c>
      <c r="R15" s="85"/>
      <c r="S15" s="103">
        <f>SUM(S10:S11)+S14</f>
        <v>370797.72000000003</v>
      </c>
      <c r="T15" s="85"/>
      <c r="U15" s="103">
        <f>SUM(U10:U11)+U14</f>
        <v>619669826.07000005</v>
      </c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</row>
    <row r="16" spans="1:37" ht="23.7" customHeight="1">
      <c r="A16" s="85" t="s">
        <v>108</v>
      </c>
      <c r="B16" s="85"/>
      <c r="C16" s="85"/>
      <c r="D16" s="85"/>
      <c r="E16" s="99"/>
      <c r="F16" s="99"/>
      <c r="G16" s="85">
        <v>0</v>
      </c>
      <c r="H16" s="85"/>
      <c r="I16" s="85">
        <v>0</v>
      </c>
      <c r="J16" s="85"/>
      <c r="K16" s="85">
        <v>0</v>
      </c>
      <c r="L16" s="85"/>
      <c r="M16" s="85">
        <v>0</v>
      </c>
      <c r="N16" s="85"/>
      <c r="O16" s="85">
        <v>0</v>
      </c>
      <c r="P16" s="85"/>
      <c r="Q16" s="85">
        <f t="shared" ref="Q16:Q23" si="0">SUM(G16:O16)</f>
        <v>0</v>
      </c>
      <c r="R16" s="85"/>
      <c r="S16" s="85">
        <v>30</v>
      </c>
      <c r="T16" s="85"/>
      <c r="U16" s="85">
        <f t="shared" ref="U16:U23" si="1">SUM(Q16:S16)</f>
        <v>30</v>
      </c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</row>
    <row r="17" spans="1:37" ht="23.7" customHeight="1">
      <c r="A17" s="101" t="s">
        <v>107</v>
      </c>
      <c r="B17" s="101"/>
      <c r="C17" s="101"/>
      <c r="D17" s="101"/>
      <c r="E17" s="99">
        <v>24</v>
      </c>
      <c r="F17" s="101"/>
      <c r="G17" s="85">
        <v>20000000</v>
      </c>
      <c r="H17" s="101"/>
      <c r="I17" s="85">
        <v>0</v>
      </c>
      <c r="J17" s="101"/>
      <c r="K17" s="85">
        <v>0</v>
      </c>
      <c r="L17" s="101"/>
      <c r="M17" s="85">
        <v>0</v>
      </c>
      <c r="N17" s="101"/>
      <c r="O17" s="102">
        <v>0</v>
      </c>
      <c r="P17" s="101"/>
      <c r="Q17" s="85">
        <f t="shared" si="0"/>
        <v>20000000</v>
      </c>
      <c r="R17" s="101"/>
      <c r="S17" s="85">
        <v>0</v>
      </c>
      <c r="T17" s="101"/>
      <c r="U17" s="85">
        <f t="shared" si="1"/>
        <v>20000000</v>
      </c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</row>
    <row r="18" spans="1:37" ht="23.7" customHeight="1">
      <c r="A18" s="85" t="s">
        <v>106</v>
      </c>
      <c r="B18" s="85"/>
      <c r="C18" s="85"/>
      <c r="D18" s="85"/>
      <c r="E18" s="99">
        <v>25</v>
      </c>
      <c r="F18" s="99"/>
      <c r="G18" s="85">
        <v>0</v>
      </c>
      <c r="H18" s="85"/>
      <c r="I18" s="85">
        <v>0</v>
      </c>
      <c r="J18" s="85"/>
      <c r="K18" s="85">
        <v>0</v>
      </c>
      <c r="L18" s="85"/>
      <c r="M18" s="85">
        <v>0</v>
      </c>
      <c r="N18" s="85"/>
      <c r="O18" s="85">
        <v>-35000000</v>
      </c>
      <c r="P18" s="85"/>
      <c r="Q18" s="85">
        <f t="shared" si="0"/>
        <v>-35000000</v>
      </c>
      <c r="R18" s="85"/>
      <c r="S18" s="85">
        <v>0</v>
      </c>
      <c r="T18" s="85"/>
      <c r="U18" s="85">
        <f t="shared" si="1"/>
        <v>-35000000</v>
      </c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</row>
    <row r="19" spans="1:37" ht="23.7" customHeight="1">
      <c r="A19" s="85" t="s">
        <v>105</v>
      </c>
      <c r="B19" s="101"/>
      <c r="C19" s="101"/>
      <c r="D19" s="101"/>
      <c r="E19" s="99">
        <v>25</v>
      </c>
      <c r="F19" s="101"/>
      <c r="G19" s="85">
        <v>0</v>
      </c>
      <c r="H19" s="101"/>
      <c r="I19" s="85">
        <v>0</v>
      </c>
      <c r="J19" s="101"/>
      <c r="K19" s="85">
        <v>0</v>
      </c>
      <c r="L19" s="101"/>
      <c r="M19" s="85">
        <v>0</v>
      </c>
      <c r="N19" s="101"/>
      <c r="O19" s="85">
        <v>-111000000</v>
      </c>
      <c r="P19" s="85"/>
      <c r="Q19" s="85">
        <f t="shared" si="0"/>
        <v>-111000000</v>
      </c>
      <c r="R19" s="101"/>
      <c r="S19" s="85">
        <v>0</v>
      </c>
      <c r="T19" s="101"/>
      <c r="U19" s="85">
        <f t="shared" si="1"/>
        <v>-111000000</v>
      </c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</row>
    <row r="20" spans="1:37" ht="23.7" customHeight="1">
      <c r="A20" s="101" t="s">
        <v>104</v>
      </c>
      <c r="B20" s="101"/>
      <c r="C20" s="101"/>
      <c r="D20" s="101"/>
      <c r="E20" s="101"/>
      <c r="F20" s="101"/>
      <c r="G20" s="85">
        <v>0</v>
      </c>
      <c r="H20" s="101"/>
      <c r="I20" s="85">
        <v>0</v>
      </c>
      <c r="J20" s="101"/>
      <c r="K20" s="85">
        <v>-30495.85</v>
      </c>
      <c r="L20" s="101"/>
      <c r="M20" s="85">
        <v>0</v>
      </c>
      <c r="N20" s="101"/>
      <c r="O20" s="102">
        <v>30495.85</v>
      </c>
      <c r="P20" s="101"/>
      <c r="Q20" s="85">
        <f t="shared" si="0"/>
        <v>0</v>
      </c>
      <c r="R20" s="101"/>
      <c r="S20" s="85">
        <f>-358756.81</f>
        <v>-358756.81</v>
      </c>
      <c r="T20" s="101"/>
      <c r="U20" s="85">
        <f t="shared" si="1"/>
        <v>-358756.81</v>
      </c>
      <c r="V20" s="101"/>
      <c r="W20" s="85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</row>
    <row r="21" spans="1:37" ht="23.7" customHeight="1">
      <c r="A21" s="101" t="s">
        <v>103</v>
      </c>
      <c r="B21" s="101"/>
      <c r="C21" s="101"/>
      <c r="D21" s="101"/>
      <c r="E21" s="99">
        <v>26</v>
      </c>
      <c r="F21" s="101"/>
      <c r="G21" s="85">
        <v>0</v>
      </c>
      <c r="H21" s="101"/>
      <c r="I21" s="85">
        <v>0</v>
      </c>
      <c r="J21" s="101"/>
      <c r="K21" s="85">
        <v>0</v>
      </c>
      <c r="L21" s="101"/>
      <c r="M21" s="85">
        <v>2000000</v>
      </c>
      <c r="N21" s="101"/>
      <c r="O21" s="85">
        <f>-M21</f>
        <v>-2000000</v>
      </c>
      <c r="P21" s="101"/>
      <c r="Q21" s="85">
        <f t="shared" si="0"/>
        <v>0</v>
      </c>
      <c r="R21" s="101"/>
      <c r="S21" s="85">
        <v>0</v>
      </c>
      <c r="T21" s="101"/>
      <c r="U21" s="85">
        <f t="shared" si="1"/>
        <v>0</v>
      </c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</row>
    <row r="22" spans="1:37" ht="23.7" customHeight="1">
      <c r="A22" s="100" t="s">
        <v>102</v>
      </c>
      <c r="B22" s="85"/>
      <c r="C22" s="85"/>
      <c r="D22" s="85"/>
      <c r="E22" s="85"/>
      <c r="F22" s="85"/>
      <c r="G22" s="85">
        <v>0</v>
      </c>
      <c r="H22" s="85"/>
      <c r="I22" s="85">
        <v>0</v>
      </c>
      <c r="J22" s="85"/>
      <c r="K22" s="85">
        <v>0</v>
      </c>
      <c r="L22" s="85"/>
      <c r="M22" s="85">
        <v>0</v>
      </c>
      <c r="N22" s="85"/>
      <c r="O22" s="85">
        <f>งบกำไรขาดทุนเบ็ดเสร็จ!F19-S22</f>
        <v>57579204.260000102</v>
      </c>
      <c r="P22" s="85"/>
      <c r="Q22" s="85">
        <f t="shared" si="0"/>
        <v>57579204.260000102</v>
      </c>
      <c r="R22" s="85"/>
      <c r="S22" s="85">
        <f>งบกำไรขาดทุนเบ็ดเสร็จ!F28</f>
        <v>-12054.38</v>
      </c>
      <c r="T22" s="85"/>
      <c r="U22" s="85">
        <f t="shared" si="1"/>
        <v>57567149.8800001</v>
      </c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</row>
    <row r="23" spans="1:37" ht="23.7" customHeight="1">
      <c r="A23" s="100" t="s">
        <v>101</v>
      </c>
      <c r="B23" s="85"/>
      <c r="C23" s="85"/>
      <c r="D23" s="85"/>
      <c r="E23" s="99"/>
      <c r="F23" s="99"/>
      <c r="G23" s="98">
        <v>0</v>
      </c>
      <c r="H23" s="85"/>
      <c r="I23" s="98">
        <v>0</v>
      </c>
      <c r="J23" s="85"/>
      <c r="K23" s="98">
        <v>0</v>
      </c>
      <c r="L23" s="85"/>
      <c r="M23" s="98">
        <v>0</v>
      </c>
      <c r="N23" s="85"/>
      <c r="O23" s="98">
        <f>งบกำไรขาดทุนเบ็ดเสร็จ!F24</f>
        <v>9222671.1899999995</v>
      </c>
      <c r="P23" s="85"/>
      <c r="Q23" s="98">
        <f t="shared" si="0"/>
        <v>9222671.1899999995</v>
      </c>
      <c r="R23" s="85"/>
      <c r="S23" s="98">
        <v>0</v>
      </c>
      <c r="T23" s="85"/>
      <c r="U23" s="98">
        <f t="shared" si="1"/>
        <v>9222671.1899999995</v>
      </c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</row>
    <row r="24" spans="1:37" ht="23.7" customHeight="1">
      <c r="A24" s="100" t="s">
        <v>100</v>
      </c>
      <c r="B24" s="85"/>
      <c r="C24" s="85"/>
      <c r="D24" s="85"/>
      <c r="E24" s="99"/>
      <c r="F24" s="99"/>
      <c r="G24" s="98">
        <f>SUM(G22:G23)</f>
        <v>0</v>
      </c>
      <c r="H24" s="85"/>
      <c r="I24" s="98">
        <f>SUM(I22:I23)</f>
        <v>0</v>
      </c>
      <c r="J24" s="85"/>
      <c r="K24" s="85">
        <f>SUM(K22:K23)</f>
        <v>0</v>
      </c>
      <c r="L24" s="85"/>
      <c r="M24" s="85">
        <f>SUM(M22:M23)</f>
        <v>0</v>
      </c>
      <c r="N24" s="85"/>
      <c r="O24" s="98">
        <f>SUM(O22:O23)</f>
        <v>66801875.4500001</v>
      </c>
      <c r="P24" s="85"/>
      <c r="Q24" s="85">
        <f>SUM(Q22:Q23)</f>
        <v>66801875.4500001</v>
      </c>
      <c r="R24" s="85"/>
      <c r="S24" s="85">
        <f>SUM(S22:S23)</f>
        <v>-12054.38</v>
      </c>
      <c r="T24" s="85"/>
      <c r="U24" s="85">
        <f>SUM(U22:U23)</f>
        <v>66789821.070000097</v>
      </c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</row>
    <row r="25" spans="1:37" ht="23.7" customHeight="1" thickBot="1">
      <c r="A25" s="85" t="s">
        <v>99</v>
      </c>
      <c r="B25" s="85"/>
      <c r="C25" s="85"/>
      <c r="D25" s="85"/>
      <c r="E25" s="85"/>
      <c r="F25" s="85"/>
      <c r="G25" s="97">
        <f>SUM(G15:G21)+G24</f>
        <v>370000000</v>
      </c>
      <c r="H25" s="85"/>
      <c r="I25" s="97">
        <f>SUM(I15:I21)+I24</f>
        <v>19415975.350000001</v>
      </c>
      <c r="J25" s="85"/>
      <c r="K25" s="96">
        <f>SUM(K15:K21)+K24</f>
        <v>0</v>
      </c>
      <c r="L25" s="85"/>
      <c r="M25" s="96">
        <f>SUM(M15:M21)+M24</f>
        <v>37000000</v>
      </c>
      <c r="N25" s="85"/>
      <c r="O25" s="97">
        <f>SUM(O15:O21)+O24</f>
        <v>133684928.4500002</v>
      </c>
      <c r="P25" s="85"/>
      <c r="Q25" s="96">
        <f>SUM(Q15:Q21)+Q24</f>
        <v>560100903.80000019</v>
      </c>
      <c r="R25" s="85"/>
      <c r="S25" s="96">
        <f>SUM(S15:S21)+S24</f>
        <v>16.530000000033397</v>
      </c>
      <c r="T25" s="85"/>
      <c r="U25" s="96">
        <f>SUM(U15:U21)+U24</f>
        <v>560100920.33000016</v>
      </c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</row>
    <row r="26" spans="1:37" s="93" customFormat="1" ht="23.7" customHeight="1" thickTop="1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5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</row>
    <row r="27" spans="1:37" ht="23.7" customHeight="1">
      <c r="A27" s="91" t="s">
        <v>2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92"/>
      <c r="R27" s="85"/>
      <c r="S27" s="85"/>
      <c r="T27" s="85"/>
      <c r="U27" s="92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</row>
    <row r="28" spans="1:37" ht="23.7" customHeight="1">
      <c r="A28" s="91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92"/>
      <c r="P28" s="85"/>
      <c r="R28" s="85"/>
      <c r="S28" s="85"/>
      <c r="T28" s="85"/>
      <c r="U28" s="92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</row>
    <row r="29" spans="1:37" ht="23.7" customHeight="1">
      <c r="A29" s="91"/>
      <c r="B29" s="85"/>
      <c r="C29" s="85"/>
      <c r="D29" s="85"/>
      <c r="E29" s="85"/>
      <c r="F29" s="85"/>
      <c r="H29" s="85"/>
      <c r="I29" s="89" t="s">
        <v>1</v>
      </c>
      <c r="J29" s="88"/>
      <c r="K29" s="90"/>
      <c r="L29" s="86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</row>
    <row r="30" spans="1:37" ht="23.7" customHeight="1">
      <c r="A30" s="85"/>
      <c r="B30" s="85"/>
      <c r="C30" s="85"/>
      <c r="D30" s="85"/>
      <c r="E30" s="85"/>
      <c r="F30" s="85"/>
      <c r="H30" s="85"/>
      <c r="I30" s="89" t="s">
        <v>67</v>
      </c>
      <c r="J30" s="88"/>
      <c r="K30" s="87"/>
      <c r="L30" s="86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</row>
    <row r="31" spans="1:37" ht="24" customHeight="1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</row>
    <row r="32" spans="1:37" ht="15" customHeight="1">
      <c r="Y32" s="85"/>
    </row>
  </sheetData>
  <mergeCells count="5">
    <mergeCell ref="A1:U1"/>
    <mergeCell ref="A2:U2"/>
    <mergeCell ref="A3:U3"/>
    <mergeCell ref="G5:U5"/>
    <mergeCell ref="G6:U6"/>
  </mergeCells>
  <pageMargins left="0.84" right="0.19685039370078741" top="0.51181102362204722" bottom="0.35433070866141736" header="0" footer="0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85E59-BD05-4DEE-8278-D72E7075FC23}">
  <dimension ref="A1:W34"/>
  <sheetViews>
    <sheetView topLeftCell="A37" zoomScale="110" zoomScaleNormal="110" workbookViewId="0">
      <selection activeCell="A33" sqref="A33"/>
    </sheetView>
  </sheetViews>
  <sheetFormatPr defaultColWidth="14" defaultRowHeight="15" customHeight="1"/>
  <cols>
    <col min="1" max="3" width="9.5546875" style="107" customWidth="1"/>
    <col min="4" max="4" width="1.6640625" style="107" customWidth="1"/>
    <col min="5" max="5" width="9.44140625" style="107" customWidth="1"/>
    <col min="6" max="6" width="15" style="107" customWidth="1"/>
    <col min="7" max="7" width="0.6640625" style="107" customWidth="1"/>
    <col min="8" max="8" width="15" style="107" customWidth="1"/>
    <col min="9" max="9" width="0.6640625" style="107" customWidth="1"/>
    <col min="10" max="10" width="15" style="107" customWidth="1"/>
    <col min="11" max="11" width="1.109375" style="107" customWidth="1"/>
    <col min="12" max="12" width="15" style="107" customWidth="1"/>
    <col min="13" max="13" width="0.6640625" style="107" customWidth="1"/>
    <col min="14" max="14" width="15" style="107" customWidth="1"/>
    <col min="15" max="15" width="2.21875" style="107" customWidth="1"/>
    <col min="16" max="16" width="14" style="108"/>
    <col min="17" max="16384" width="14" style="107"/>
  </cols>
  <sheetData>
    <row r="1" spans="1:16" ht="25.5" customHeight="1">
      <c r="A1" s="183" t="s">
        <v>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15"/>
    </row>
    <row r="2" spans="1:16" ht="25.5" customHeight="1">
      <c r="A2" s="183" t="s">
        <v>131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09"/>
    </row>
    <row r="3" spans="1:16" ht="25.5" customHeight="1">
      <c r="A3" s="183" t="s">
        <v>97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15"/>
    </row>
    <row r="4" spans="1:16" ht="25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09"/>
    </row>
    <row r="5" spans="1:16" ht="25.5" customHeight="1">
      <c r="A5" s="109"/>
      <c r="B5" s="109"/>
      <c r="C5" s="109"/>
      <c r="D5" s="109"/>
      <c r="E5" s="109"/>
      <c r="F5" s="134"/>
      <c r="G5" s="133"/>
      <c r="H5" s="133"/>
      <c r="J5" s="132" t="s">
        <v>37</v>
      </c>
      <c r="K5" s="132"/>
      <c r="L5" s="132"/>
      <c r="M5" s="132"/>
      <c r="N5" s="131"/>
      <c r="O5" s="109"/>
    </row>
    <row r="6" spans="1:16" ht="25.5" customHeight="1">
      <c r="A6" s="110"/>
      <c r="B6" s="109"/>
      <c r="C6" s="109"/>
      <c r="D6" s="109"/>
      <c r="E6" s="109"/>
      <c r="F6" s="115"/>
      <c r="G6" s="130"/>
      <c r="H6" s="130" t="s">
        <v>128</v>
      </c>
      <c r="I6" s="130"/>
      <c r="J6" s="128"/>
      <c r="K6" s="129" t="s">
        <v>126</v>
      </c>
      <c r="L6" s="128"/>
      <c r="M6" s="124"/>
      <c r="N6" s="115"/>
      <c r="O6" s="109"/>
    </row>
    <row r="7" spans="1:16" ht="25.5" customHeight="1">
      <c r="A7" s="109"/>
      <c r="B7" s="110"/>
      <c r="C7" s="110"/>
      <c r="D7" s="110"/>
      <c r="E7" s="127"/>
      <c r="F7" s="115" t="s">
        <v>124</v>
      </c>
      <c r="G7" s="115"/>
      <c r="H7" s="115" t="s">
        <v>123</v>
      </c>
      <c r="I7" s="115"/>
      <c r="J7" s="115" t="s">
        <v>121</v>
      </c>
      <c r="K7" s="115"/>
      <c r="L7" s="115"/>
      <c r="M7" s="109"/>
      <c r="N7" s="115" t="s">
        <v>118</v>
      </c>
      <c r="O7" s="109"/>
    </row>
    <row r="8" spans="1:16" ht="25.5" customHeight="1">
      <c r="A8" s="109"/>
      <c r="B8" s="110"/>
      <c r="C8" s="110"/>
      <c r="D8" s="110"/>
      <c r="E8" s="115" t="s">
        <v>35</v>
      </c>
      <c r="F8" s="126" t="s">
        <v>117</v>
      </c>
      <c r="G8" s="126"/>
      <c r="H8" s="126" t="s">
        <v>116</v>
      </c>
      <c r="I8" s="126"/>
      <c r="J8" s="126" t="s">
        <v>8</v>
      </c>
      <c r="K8" s="126"/>
      <c r="L8" s="126" t="s">
        <v>114</v>
      </c>
      <c r="M8" s="122"/>
      <c r="N8" s="126" t="s">
        <v>111</v>
      </c>
      <c r="O8" s="109"/>
    </row>
    <row r="9" spans="1:16" ht="25.5" customHeight="1">
      <c r="A9" s="109" t="s">
        <v>110</v>
      </c>
      <c r="B9" s="109"/>
      <c r="C9" s="109"/>
      <c r="D9" s="109"/>
      <c r="E9" s="109"/>
      <c r="F9" s="124">
        <v>350000000</v>
      </c>
      <c r="G9" s="109"/>
      <c r="H9" s="124">
        <v>19415975.350000001</v>
      </c>
      <c r="I9" s="109">
        <v>0</v>
      </c>
      <c r="J9" s="124">
        <v>35000000</v>
      </c>
      <c r="K9" s="109"/>
      <c r="L9" s="124">
        <v>185161500.52999997</v>
      </c>
      <c r="M9" s="109">
        <v>0</v>
      </c>
      <c r="N9" s="124">
        <f>SUM(F9:L9)</f>
        <v>589577475.88</v>
      </c>
      <c r="O9" s="109"/>
    </row>
    <row r="10" spans="1:16" ht="25.5" customHeight="1">
      <c r="A10" s="109" t="s">
        <v>106</v>
      </c>
      <c r="B10" s="109"/>
      <c r="C10" s="109"/>
      <c r="D10" s="109"/>
      <c r="E10" s="99">
        <v>25</v>
      </c>
      <c r="F10" s="109">
        <v>0</v>
      </c>
      <c r="G10" s="109"/>
      <c r="H10" s="109">
        <v>0</v>
      </c>
      <c r="I10" s="109"/>
      <c r="J10" s="109">
        <v>0</v>
      </c>
      <c r="K10" s="109"/>
      <c r="L10" s="109">
        <v>-28000000</v>
      </c>
      <c r="M10" s="109"/>
      <c r="N10" s="109">
        <f>SUM(F10:L10)</f>
        <v>-28000000</v>
      </c>
      <c r="O10" s="109"/>
    </row>
    <row r="11" spans="1:16" ht="25.5" customHeight="1">
      <c r="A11" s="100" t="s">
        <v>102</v>
      </c>
      <c r="B11" s="85"/>
      <c r="C11" s="85"/>
      <c r="D11" s="109"/>
      <c r="E11" s="109"/>
      <c r="F11" s="109">
        <v>0</v>
      </c>
      <c r="G11" s="109"/>
      <c r="H11" s="109">
        <v>0</v>
      </c>
      <c r="I11" s="109"/>
      <c r="J11" s="109">
        <v>0</v>
      </c>
      <c r="K11" s="109"/>
      <c r="L11" s="109">
        <f>งบกำไรขาดทุนเบ็ดเสร็จ!L19</f>
        <v>57339991.040000066</v>
      </c>
      <c r="M11" s="109"/>
      <c r="N11" s="109">
        <f>SUM(F11:L11)</f>
        <v>57339991.040000066</v>
      </c>
      <c r="O11" s="109"/>
      <c r="P11" s="125"/>
    </row>
    <row r="12" spans="1:16" ht="25.5" customHeight="1">
      <c r="A12" s="109" t="s">
        <v>134</v>
      </c>
      <c r="B12" s="109"/>
      <c r="C12" s="109"/>
      <c r="D12" s="109"/>
      <c r="E12" s="109"/>
      <c r="F12" s="122">
        <v>0</v>
      </c>
      <c r="G12" s="109"/>
      <c r="H12" s="122">
        <v>0</v>
      </c>
      <c r="I12" s="109"/>
      <c r="J12" s="122">
        <v>0</v>
      </c>
      <c r="K12" s="109"/>
      <c r="L12" s="122">
        <f>งบกำไรขาดทุนเบ็ดเสร็จ!L24</f>
        <v>0</v>
      </c>
      <c r="M12" s="109"/>
      <c r="N12" s="122">
        <f>SUM(F12:L12)</f>
        <v>0</v>
      </c>
      <c r="O12" s="109"/>
    </row>
    <row r="13" spans="1:16" ht="25.5" customHeight="1">
      <c r="A13" s="109" t="s">
        <v>100</v>
      </c>
      <c r="B13" s="109"/>
      <c r="C13" s="120"/>
      <c r="D13" s="109"/>
      <c r="E13" s="109"/>
      <c r="F13" s="109">
        <f>SUM(F11:F12)</f>
        <v>0</v>
      </c>
      <c r="G13" s="109"/>
      <c r="H13" s="109">
        <f>SUM(H11:H12)</f>
        <v>0</v>
      </c>
      <c r="I13" s="109"/>
      <c r="J13" s="109">
        <f>SUM(J11:J12)</f>
        <v>0</v>
      </c>
      <c r="K13" s="109"/>
      <c r="L13" s="109">
        <f>SUM(L11:L12)</f>
        <v>57339991.040000066</v>
      </c>
      <c r="M13" s="109"/>
      <c r="N13" s="109">
        <f>SUM(N11:N12)</f>
        <v>57339991.040000066</v>
      </c>
      <c r="O13" s="109"/>
    </row>
    <row r="14" spans="1:16" ht="25.5" customHeight="1">
      <c r="A14" s="109" t="s">
        <v>109</v>
      </c>
      <c r="B14" s="109"/>
      <c r="C14" s="109"/>
      <c r="D14" s="109"/>
      <c r="E14" s="109"/>
      <c r="F14" s="124">
        <f>SUM(F13,F9)</f>
        <v>350000000</v>
      </c>
      <c r="G14" s="109"/>
      <c r="H14" s="124">
        <f>SUM(H13,H9)</f>
        <v>19415975.350000001</v>
      </c>
      <c r="I14" s="109"/>
      <c r="J14" s="124">
        <f>SUM(J13,J9)</f>
        <v>35000000</v>
      </c>
      <c r="K14" s="109"/>
      <c r="L14" s="124">
        <f>SUM(L13,L9:L10)</f>
        <v>214501491.57000005</v>
      </c>
      <c r="M14" s="109"/>
      <c r="N14" s="124">
        <f t="shared" ref="N14:N20" si="0">SUM(F14:L14)</f>
        <v>618917466.92000008</v>
      </c>
      <c r="O14" s="109"/>
    </row>
    <row r="15" spans="1:16" ht="25.5" customHeight="1">
      <c r="A15" s="109" t="s">
        <v>133</v>
      </c>
      <c r="B15" s="109"/>
      <c r="C15" s="109"/>
      <c r="D15" s="109"/>
      <c r="E15" s="99">
        <v>24</v>
      </c>
      <c r="F15" s="109">
        <v>20000000</v>
      </c>
      <c r="G15" s="109"/>
      <c r="H15" s="109">
        <v>0</v>
      </c>
      <c r="I15" s="109"/>
      <c r="J15" s="109">
        <v>0</v>
      </c>
      <c r="K15" s="119"/>
      <c r="L15" s="109">
        <v>0</v>
      </c>
      <c r="M15" s="109"/>
      <c r="N15" s="109">
        <f t="shared" si="0"/>
        <v>20000000</v>
      </c>
      <c r="O15" s="109"/>
    </row>
    <row r="16" spans="1:16" ht="25.5" customHeight="1">
      <c r="A16" s="109" t="s">
        <v>106</v>
      </c>
      <c r="B16" s="109"/>
      <c r="C16" s="109"/>
      <c r="D16" s="109"/>
      <c r="E16" s="123">
        <v>25</v>
      </c>
      <c r="F16" s="109">
        <v>0</v>
      </c>
      <c r="G16" s="109"/>
      <c r="H16" s="109">
        <v>0</v>
      </c>
      <c r="I16" s="109"/>
      <c r="J16" s="109">
        <v>0</v>
      </c>
      <c r="K16" s="119"/>
      <c r="L16" s="109">
        <v>-35000000</v>
      </c>
      <c r="M16" s="109"/>
      <c r="N16" s="109">
        <f t="shared" si="0"/>
        <v>-35000000</v>
      </c>
      <c r="O16" s="109"/>
    </row>
    <row r="17" spans="1:23" ht="25.5" customHeight="1">
      <c r="A17" s="109" t="s">
        <v>105</v>
      </c>
      <c r="B17" s="109"/>
      <c r="C17" s="109"/>
      <c r="D17" s="109"/>
      <c r="E17" s="99">
        <v>25</v>
      </c>
      <c r="F17" s="109">
        <v>0</v>
      </c>
      <c r="G17" s="109"/>
      <c r="H17" s="109">
        <v>0</v>
      </c>
      <c r="I17" s="109"/>
      <c r="J17" s="109">
        <v>0</v>
      </c>
      <c r="K17" s="119"/>
      <c r="L17" s="109">
        <v>-111000000</v>
      </c>
      <c r="M17" s="109"/>
      <c r="N17" s="109">
        <f t="shared" si="0"/>
        <v>-111000000</v>
      </c>
      <c r="O17" s="109"/>
    </row>
    <row r="18" spans="1:23" ht="25.5" customHeight="1">
      <c r="A18" s="109" t="s">
        <v>132</v>
      </c>
      <c r="B18" s="109"/>
      <c r="C18" s="109"/>
      <c r="D18" s="109"/>
      <c r="E18" s="99">
        <v>26</v>
      </c>
      <c r="F18" s="109">
        <v>0</v>
      </c>
      <c r="G18" s="109"/>
      <c r="H18" s="109">
        <v>0</v>
      </c>
      <c r="I18" s="109"/>
      <c r="J18" s="109">
        <v>2000000</v>
      </c>
      <c r="K18" s="119"/>
      <c r="L18" s="109">
        <f>-J18</f>
        <v>-2000000</v>
      </c>
      <c r="M18" s="109"/>
      <c r="N18" s="109">
        <f t="shared" si="0"/>
        <v>0</v>
      </c>
      <c r="O18" s="109"/>
    </row>
    <row r="19" spans="1:23" ht="25.5" customHeight="1">
      <c r="A19" s="100" t="s">
        <v>102</v>
      </c>
      <c r="B19" s="85"/>
      <c r="C19" s="85"/>
      <c r="D19" s="109"/>
      <c r="E19" s="109"/>
      <c r="F19" s="109">
        <v>0</v>
      </c>
      <c r="G19" s="109"/>
      <c r="H19" s="109">
        <v>0</v>
      </c>
      <c r="I19" s="109"/>
      <c r="J19" s="109">
        <v>0</v>
      </c>
      <c r="K19" s="109"/>
      <c r="L19" s="119">
        <f>งบกำไรขาดทุนเบ็ดเสร็จ!J19</f>
        <v>60803041.000000104</v>
      </c>
      <c r="M19" s="109"/>
      <c r="N19" s="109">
        <f t="shared" si="0"/>
        <v>60803041.000000104</v>
      </c>
      <c r="O19" s="109"/>
    </row>
    <row r="20" spans="1:23" ht="25.5" customHeight="1">
      <c r="A20" s="109" t="s">
        <v>101</v>
      </c>
      <c r="B20" s="109"/>
      <c r="C20" s="109"/>
      <c r="D20" s="109"/>
      <c r="E20" s="109"/>
      <c r="F20" s="122">
        <v>0</v>
      </c>
      <c r="G20" s="109"/>
      <c r="H20" s="122">
        <v>0</v>
      </c>
      <c r="I20" s="109"/>
      <c r="J20" s="122">
        <v>0</v>
      </c>
      <c r="K20" s="109"/>
      <c r="L20" s="122">
        <f>งบกำไรขาดทุนเบ็ดเสร็จ!J24</f>
        <v>9222671.1899999995</v>
      </c>
      <c r="M20" s="109"/>
      <c r="N20" s="122">
        <f t="shared" si="0"/>
        <v>9222671.1899999995</v>
      </c>
      <c r="O20" s="109"/>
    </row>
    <row r="21" spans="1:23" ht="25.5" customHeight="1">
      <c r="A21" s="109" t="s">
        <v>100</v>
      </c>
      <c r="B21" s="109"/>
      <c r="C21" s="120"/>
      <c r="D21" s="120"/>
      <c r="E21" s="109"/>
      <c r="F21" s="109">
        <f>SUM(F19:F20)</f>
        <v>0</v>
      </c>
      <c r="G21" s="109">
        <v>0</v>
      </c>
      <c r="H21" s="109">
        <f>SUM(H19:H20)</f>
        <v>0</v>
      </c>
      <c r="I21" s="109">
        <v>0</v>
      </c>
      <c r="J21" s="109">
        <f>SUM(J19:J20)</f>
        <v>0</v>
      </c>
      <c r="K21" s="109">
        <v>0</v>
      </c>
      <c r="L21" s="109">
        <f>SUM(L19:L20)</f>
        <v>70025712.190000102</v>
      </c>
      <c r="M21" s="109">
        <v>0</v>
      </c>
      <c r="N21" s="109">
        <f>SUM(N19:N20)</f>
        <v>70025712.190000102</v>
      </c>
      <c r="O21" s="109"/>
      <c r="P21" s="121"/>
      <c r="Q21" s="120"/>
      <c r="R21" s="120"/>
      <c r="S21" s="120"/>
      <c r="T21" s="120"/>
      <c r="U21" s="120"/>
      <c r="V21" s="120"/>
      <c r="W21" s="120"/>
    </row>
    <row r="22" spans="1:23" ht="25.5" customHeight="1" thickBot="1">
      <c r="A22" s="109" t="s">
        <v>99</v>
      </c>
      <c r="B22" s="109"/>
      <c r="C22" s="109"/>
      <c r="D22" s="109"/>
      <c r="E22" s="109"/>
      <c r="F22" s="118">
        <f>SUM(F14:F18)+F21</f>
        <v>370000000</v>
      </c>
      <c r="G22" s="109"/>
      <c r="H22" s="118">
        <f>SUM(H14:H18)+H21</f>
        <v>19415975.350000001</v>
      </c>
      <c r="I22" s="109"/>
      <c r="J22" s="118">
        <f>SUM(J14:J18)+J21</f>
        <v>37000000</v>
      </c>
      <c r="K22" s="119"/>
      <c r="L22" s="118">
        <f>SUM(L14:L18)+L21</f>
        <v>136527203.76000017</v>
      </c>
      <c r="M22" s="109"/>
      <c r="N22" s="118">
        <f>SUM(N14:N18)+N21</f>
        <v>562943179.11000013</v>
      </c>
      <c r="O22" s="109"/>
    </row>
    <row r="23" spans="1:23" ht="25.5" customHeight="1" thickTop="1">
      <c r="A23" s="109"/>
      <c r="B23" s="109"/>
      <c r="C23" s="109"/>
      <c r="D23" s="109"/>
      <c r="E23" s="109"/>
      <c r="F23" s="108"/>
      <c r="G23" s="108"/>
      <c r="H23" s="108"/>
      <c r="I23" s="108"/>
      <c r="J23" s="108"/>
      <c r="K23" s="108"/>
      <c r="L23" s="108"/>
      <c r="M23" s="108"/>
      <c r="N23" s="108"/>
      <c r="O23" s="109"/>
    </row>
    <row r="24" spans="1:23" ht="25.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17"/>
      <c r="M24" s="117"/>
      <c r="N24" s="117"/>
      <c r="O24" s="109"/>
    </row>
    <row r="25" spans="1:23" ht="25.5" customHeight="1"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17"/>
      <c r="M25" s="117"/>
      <c r="N25" s="117"/>
      <c r="O25" s="109"/>
    </row>
    <row r="26" spans="1:23" ht="25.5" customHeight="1">
      <c r="A26" s="110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</row>
    <row r="27" spans="1:23" ht="25.5" customHeight="1">
      <c r="A27" s="110" t="s">
        <v>2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</row>
    <row r="28" spans="1:23" ht="25.5" customHeight="1">
      <c r="A28" s="110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23" ht="25.5" customHeight="1">
      <c r="A29" s="110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</row>
    <row r="30" spans="1:23" ht="25.5" customHeight="1">
      <c r="A30" s="110"/>
      <c r="B30" s="109"/>
      <c r="C30" s="114" t="s">
        <v>1</v>
      </c>
      <c r="D30" s="109"/>
      <c r="F30" s="113"/>
      <c r="G30" s="116"/>
      <c r="H30" s="111"/>
      <c r="I30" s="115"/>
      <c r="J30" s="115"/>
      <c r="K30" s="115"/>
      <c r="L30" s="115"/>
      <c r="M30" s="109"/>
      <c r="N30" s="109"/>
      <c r="O30" s="109"/>
    </row>
    <row r="31" spans="1:23" ht="25.5" customHeight="1">
      <c r="A31" s="110"/>
      <c r="B31" s="109"/>
      <c r="C31" s="114" t="s">
        <v>67</v>
      </c>
      <c r="D31" s="109"/>
      <c r="F31" s="113"/>
      <c r="G31" s="112"/>
      <c r="H31" s="111"/>
      <c r="I31" s="110"/>
      <c r="J31" s="110"/>
      <c r="K31" s="110"/>
      <c r="L31" s="110"/>
      <c r="M31" s="109"/>
      <c r="N31" s="109"/>
      <c r="O31" s="109"/>
    </row>
    <row r="32" spans="1:23" ht="21.75" customHeight="1">
      <c r="A32" s="110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</row>
    <row r="33" spans="1:15" ht="21.75" customHeight="1">
      <c r="A33" s="110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1:15" ht="21.75" customHeight="1">
      <c r="A34" s="110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</row>
  </sheetData>
  <mergeCells count="3">
    <mergeCell ref="A1:N1"/>
    <mergeCell ref="A2:N2"/>
    <mergeCell ref="A3:N3"/>
  </mergeCells>
  <pageMargins left="0.65" right="0.23622047244094491" top="0.6692913385826772" bottom="0.74803149606299213" header="0.43" footer="0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3095C-88A5-4BD5-AA8A-8B2727E1048A}">
  <dimension ref="A1:Q93"/>
  <sheetViews>
    <sheetView topLeftCell="A58" zoomScale="89" zoomScaleNormal="89" workbookViewId="0">
      <selection activeCell="A33" sqref="A33"/>
    </sheetView>
  </sheetViews>
  <sheetFormatPr defaultColWidth="14" defaultRowHeight="26.1" customHeight="1"/>
  <cols>
    <col min="1" max="1" width="8.33203125" style="135" customWidth="1"/>
    <col min="2" max="2" width="11.21875" style="135" customWidth="1"/>
    <col min="3" max="3" width="12.21875" style="135" customWidth="1"/>
    <col min="4" max="4" width="14" style="135" customWidth="1"/>
    <col min="5" max="5" width="7.33203125" style="135" customWidth="1"/>
    <col min="6" max="6" width="4.44140625" style="135" customWidth="1"/>
    <col min="7" max="7" width="14" style="136" bestFit="1" customWidth="1"/>
    <col min="8" max="8" width="1.21875" style="135" customWidth="1"/>
    <col min="9" max="9" width="14" style="135" bestFit="1" customWidth="1"/>
    <col min="10" max="10" width="1.21875" style="135" customWidth="1"/>
    <col min="11" max="11" width="14" style="136" bestFit="1" customWidth="1"/>
    <col min="12" max="12" width="1.21875" style="135" customWidth="1"/>
    <col min="13" max="13" width="14" style="135" bestFit="1" customWidth="1"/>
    <col min="14" max="14" width="1.21875" style="135" customWidth="1"/>
    <col min="15" max="18" width="14" style="135" customWidth="1"/>
    <col min="19" max="19" width="15" style="135" customWidth="1"/>
    <col min="20" max="16384" width="14" style="135"/>
  </cols>
  <sheetData>
    <row r="1" spans="1:17" ht="23.25" customHeight="1">
      <c r="A1" s="185" t="s">
        <v>41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7"/>
    </row>
    <row r="2" spans="1:17" ht="23.25" customHeight="1">
      <c r="A2" s="185" t="s">
        <v>206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7"/>
    </row>
    <row r="3" spans="1:17" ht="23.25" customHeight="1">
      <c r="A3" s="185" t="s">
        <v>97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59"/>
    </row>
    <row r="4" spans="1:17" ht="9" customHeight="1">
      <c r="A4" s="159"/>
      <c r="B4" s="159"/>
      <c r="C4" s="159"/>
      <c r="D4" s="159"/>
      <c r="E4" s="159"/>
      <c r="F4" s="159"/>
      <c r="G4" s="169"/>
      <c r="H4" s="159"/>
      <c r="I4" s="159"/>
      <c r="J4" s="159"/>
      <c r="K4" s="169"/>
      <c r="L4" s="159"/>
      <c r="M4" s="159"/>
      <c r="N4" s="159"/>
    </row>
    <row r="5" spans="1:17" ht="23.25" customHeight="1">
      <c r="A5" s="144"/>
      <c r="B5" s="144"/>
      <c r="C5" s="144"/>
      <c r="D5" s="144"/>
      <c r="E5" s="137"/>
      <c r="F5" s="137"/>
      <c r="G5" s="187" t="s">
        <v>38</v>
      </c>
      <c r="H5" s="188"/>
      <c r="I5" s="188"/>
      <c r="J5" s="137"/>
      <c r="K5" s="187" t="s">
        <v>37</v>
      </c>
      <c r="L5" s="188"/>
      <c r="M5" s="188"/>
      <c r="N5" s="137"/>
    </row>
    <row r="6" spans="1:17" ht="23.25" customHeight="1">
      <c r="A6" s="137"/>
      <c r="B6" s="137"/>
      <c r="C6" s="137"/>
      <c r="D6" s="137"/>
      <c r="E6" s="137"/>
      <c r="F6" s="137"/>
      <c r="G6" s="160" t="s">
        <v>34</v>
      </c>
      <c r="H6" s="159"/>
      <c r="I6" s="160" t="s">
        <v>33</v>
      </c>
      <c r="J6" s="137"/>
      <c r="K6" s="160" t="s">
        <v>34</v>
      </c>
      <c r="L6" s="159"/>
      <c r="M6" s="160" t="s">
        <v>33</v>
      </c>
      <c r="N6" s="137"/>
    </row>
    <row r="7" spans="1:17" ht="23.25" customHeight="1">
      <c r="A7" s="151" t="s">
        <v>205</v>
      </c>
      <c r="B7" s="137"/>
      <c r="C7" s="137"/>
      <c r="D7" s="137"/>
      <c r="E7" s="137"/>
      <c r="F7" s="137"/>
      <c r="G7" s="138"/>
      <c r="H7" s="137"/>
      <c r="I7" s="137"/>
      <c r="J7" s="137"/>
      <c r="K7" s="138"/>
      <c r="L7" s="137"/>
      <c r="M7" s="137"/>
      <c r="N7" s="137"/>
    </row>
    <row r="8" spans="1:17" ht="23.25" customHeight="1">
      <c r="A8" s="137" t="s">
        <v>204</v>
      </c>
      <c r="B8" s="137"/>
      <c r="C8" s="137"/>
      <c r="D8" s="137"/>
      <c r="E8" s="137"/>
      <c r="F8" s="137"/>
      <c r="H8" s="137"/>
      <c r="N8" s="137"/>
    </row>
    <row r="9" spans="1:17" ht="23.25" customHeight="1">
      <c r="A9" s="168" t="s">
        <v>203</v>
      </c>
      <c r="B9" s="137"/>
      <c r="C9" s="137"/>
      <c r="D9" s="137"/>
      <c r="E9" s="137"/>
      <c r="F9" s="137"/>
      <c r="G9" s="152">
        <v>57627282.270000003</v>
      </c>
      <c r="H9" s="137"/>
      <c r="I9" s="137">
        <v>57339991.040000066</v>
      </c>
      <c r="J9" s="137"/>
      <c r="K9" s="137">
        <v>60803041.000000045</v>
      </c>
      <c r="L9" s="137"/>
      <c r="M9" s="137">
        <v>57339991.039999999</v>
      </c>
      <c r="N9" s="137"/>
    </row>
    <row r="10" spans="1:17" ht="23.25" customHeight="1">
      <c r="A10" s="167" t="s">
        <v>202</v>
      </c>
      <c r="B10" s="137"/>
      <c r="C10" s="137"/>
      <c r="D10" s="137"/>
      <c r="E10" s="137"/>
      <c r="F10" s="137"/>
      <c r="G10" s="166">
        <v>-60132.39</v>
      </c>
      <c r="H10" s="137"/>
      <c r="I10" s="165">
        <v>-13357.33</v>
      </c>
      <c r="J10" s="137"/>
      <c r="K10" s="137">
        <v>0</v>
      </c>
      <c r="L10" s="137"/>
      <c r="M10" s="137">
        <v>0</v>
      </c>
      <c r="N10" s="137"/>
      <c r="Q10" s="164"/>
    </row>
    <row r="11" spans="1:17" ht="23.25" customHeight="1">
      <c r="A11" s="137" t="s">
        <v>201</v>
      </c>
      <c r="B11" s="137"/>
      <c r="C11" s="137"/>
      <c r="D11" s="137"/>
      <c r="E11" s="137"/>
      <c r="F11" s="137"/>
      <c r="G11" s="138"/>
      <c r="H11" s="137"/>
      <c r="I11" s="137"/>
      <c r="J11" s="137"/>
      <c r="K11" s="138"/>
      <c r="L11" s="137"/>
      <c r="M11" s="137"/>
      <c r="N11" s="137"/>
      <c r="P11" s="163"/>
    </row>
    <row r="12" spans="1:17" ht="23.25" customHeight="1">
      <c r="A12" s="137"/>
      <c r="B12" s="137" t="s">
        <v>200</v>
      </c>
      <c r="C12" s="137"/>
      <c r="D12" s="137"/>
      <c r="E12" s="137"/>
      <c r="F12" s="137"/>
      <c r="G12" s="137">
        <v>15976734</v>
      </c>
      <c r="H12" s="137"/>
      <c r="I12" s="137">
        <v>22903787.109999999</v>
      </c>
      <c r="J12" s="137"/>
      <c r="K12" s="137">
        <v>16212561.779999999</v>
      </c>
      <c r="L12" s="137"/>
      <c r="M12" s="137">
        <v>22903787.109999999</v>
      </c>
      <c r="N12" s="137"/>
      <c r="P12" s="164"/>
    </row>
    <row r="13" spans="1:17" ht="23.25" customHeight="1">
      <c r="A13" s="137"/>
      <c r="B13" s="137" t="s">
        <v>199</v>
      </c>
      <c r="C13" s="137"/>
      <c r="D13" s="137"/>
      <c r="E13" s="137"/>
      <c r="F13" s="137"/>
      <c r="G13" s="137">
        <v>26045236.37000002</v>
      </c>
      <c r="H13" s="137"/>
      <c r="I13" s="137">
        <v>28090372.109999999</v>
      </c>
      <c r="J13" s="137"/>
      <c r="K13" s="137">
        <v>26045236.37000002</v>
      </c>
      <c r="L13" s="137"/>
      <c r="M13" s="137">
        <v>28090372.109999999</v>
      </c>
      <c r="N13" s="137"/>
    </row>
    <row r="14" spans="1:17" ht="23.25" customHeight="1">
      <c r="A14" s="137"/>
      <c r="B14" s="137" t="s">
        <v>198</v>
      </c>
      <c r="C14" s="137"/>
      <c r="D14" s="137"/>
      <c r="E14" s="137"/>
      <c r="F14" s="137"/>
      <c r="G14" s="137">
        <v>691074.95</v>
      </c>
      <c r="H14" s="137"/>
      <c r="I14" s="137">
        <v>276706.37</v>
      </c>
      <c r="J14" s="137"/>
      <c r="K14" s="137">
        <v>451957.87</v>
      </c>
      <c r="L14" s="137"/>
      <c r="M14" s="137">
        <v>276706.37</v>
      </c>
      <c r="N14" s="137"/>
      <c r="P14" s="163"/>
    </row>
    <row r="15" spans="1:17" ht="23.25" customHeight="1">
      <c r="A15" s="137"/>
      <c r="B15" s="137" t="s">
        <v>197</v>
      </c>
      <c r="C15" s="137"/>
      <c r="D15" s="137"/>
      <c r="E15" s="137"/>
      <c r="F15" s="137"/>
      <c r="G15" s="137">
        <v>1692782.93</v>
      </c>
      <c r="H15" s="137"/>
      <c r="I15" s="137">
        <v>1477688.53</v>
      </c>
      <c r="J15" s="137"/>
      <c r="K15" s="137">
        <v>1692782.93</v>
      </c>
      <c r="L15" s="137"/>
      <c r="M15" s="137">
        <v>1477688.53</v>
      </c>
      <c r="N15" s="137"/>
    </row>
    <row r="16" spans="1:17" ht="23.25" customHeight="1">
      <c r="A16" s="137"/>
      <c r="B16" s="137" t="s">
        <v>196</v>
      </c>
      <c r="C16" s="137"/>
      <c r="D16" s="137"/>
      <c r="E16" s="137"/>
      <c r="F16" s="137"/>
      <c r="G16" s="152">
        <v>1417113.94</v>
      </c>
      <c r="H16" s="137"/>
      <c r="I16" s="137">
        <v>0</v>
      </c>
      <c r="J16" s="137"/>
      <c r="K16" s="152">
        <v>1417113.94</v>
      </c>
      <c r="L16" s="137"/>
      <c r="M16" s="137">
        <v>0</v>
      </c>
      <c r="N16" s="137"/>
    </row>
    <row r="17" spans="1:14" ht="23.25" customHeight="1">
      <c r="A17" s="137"/>
      <c r="B17" s="137" t="s">
        <v>195</v>
      </c>
      <c r="C17" s="137"/>
      <c r="D17" s="137"/>
      <c r="E17" s="137"/>
      <c r="F17" s="137"/>
      <c r="G17" s="138">
        <v>-265555.77</v>
      </c>
      <c r="H17" s="137"/>
      <c r="I17" s="137">
        <v>-149933.26</v>
      </c>
      <c r="J17" s="137"/>
      <c r="K17" s="138">
        <v>-279743.21000000002</v>
      </c>
      <c r="L17" s="137"/>
      <c r="M17" s="137">
        <v>-152089.13</v>
      </c>
      <c r="N17" s="137"/>
    </row>
    <row r="18" spans="1:14" ht="23.25" customHeight="1">
      <c r="A18" s="137"/>
      <c r="B18" s="137" t="s">
        <v>194</v>
      </c>
      <c r="C18" s="137"/>
      <c r="D18" s="137"/>
      <c r="E18" s="137"/>
      <c r="F18" s="137"/>
      <c r="G18" s="138">
        <v>-311922.53000000003</v>
      </c>
      <c r="H18" s="137"/>
      <c r="I18" s="137">
        <v>-520602.92</v>
      </c>
      <c r="J18" s="137"/>
      <c r="K18" s="138">
        <v>-311922.53000000003</v>
      </c>
      <c r="L18" s="137"/>
      <c r="M18" s="137">
        <v>-520602.92</v>
      </c>
      <c r="N18" s="137"/>
    </row>
    <row r="19" spans="1:14" ht="23.25" customHeight="1">
      <c r="A19" s="137"/>
      <c r="B19" s="137" t="s">
        <v>193</v>
      </c>
      <c r="C19" s="137"/>
      <c r="D19" s="137"/>
      <c r="E19" s="137"/>
      <c r="F19" s="137"/>
      <c r="G19" s="152">
        <v>0</v>
      </c>
      <c r="H19" s="137"/>
      <c r="I19" s="137">
        <v>-2584520</v>
      </c>
      <c r="J19" s="137"/>
      <c r="K19" s="152">
        <v>0</v>
      </c>
      <c r="L19" s="137"/>
      <c r="M19" s="137">
        <v>-2584520</v>
      </c>
      <c r="N19" s="137"/>
    </row>
    <row r="20" spans="1:14" ht="23.25" customHeight="1">
      <c r="A20" s="137"/>
      <c r="B20" s="137" t="s">
        <v>192</v>
      </c>
      <c r="C20" s="137"/>
      <c r="D20" s="137"/>
      <c r="E20" s="137"/>
      <c r="F20" s="137"/>
      <c r="G20" s="138">
        <v>-1870970.76</v>
      </c>
      <c r="H20" s="137"/>
      <c r="I20" s="137">
        <v>-79998</v>
      </c>
      <c r="J20" s="137"/>
      <c r="K20" s="138">
        <v>-1870970.76</v>
      </c>
      <c r="L20" s="137"/>
      <c r="M20" s="137">
        <v>-79998</v>
      </c>
      <c r="N20" s="137"/>
    </row>
    <row r="21" spans="1:14" ht="23.25" customHeight="1">
      <c r="A21" s="137"/>
      <c r="B21" s="137" t="s">
        <v>191</v>
      </c>
      <c r="C21" s="137"/>
      <c r="D21" s="137"/>
      <c r="E21" s="137"/>
      <c r="F21" s="137"/>
      <c r="G21" s="152">
        <v>0</v>
      </c>
      <c r="H21" s="137"/>
      <c r="I21" s="137">
        <v>0</v>
      </c>
      <c r="J21" s="137"/>
      <c r="K21" s="137">
        <v>56592.04</v>
      </c>
      <c r="L21" s="137"/>
      <c r="M21" s="137">
        <v>0</v>
      </c>
      <c r="N21" s="137"/>
    </row>
    <row r="22" spans="1:14" ht="23.25" customHeight="1">
      <c r="A22" s="137"/>
      <c r="B22" s="137" t="s">
        <v>190</v>
      </c>
      <c r="C22" s="137"/>
      <c r="D22" s="137"/>
      <c r="E22" s="137"/>
      <c r="F22" s="144"/>
      <c r="G22" s="152">
        <v>251880.19</v>
      </c>
      <c r="H22" s="137"/>
      <c r="I22" s="137">
        <v>583167.66</v>
      </c>
      <c r="J22" s="137"/>
      <c r="K22" s="152">
        <v>251880.19</v>
      </c>
      <c r="L22" s="137"/>
      <c r="M22" s="137">
        <v>583167.66</v>
      </c>
      <c r="N22" s="137"/>
    </row>
    <row r="23" spans="1:14" ht="23.25" customHeight="1">
      <c r="A23" s="137"/>
      <c r="B23" s="137" t="s">
        <v>189</v>
      </c>
      <c r="C23" s="137"/>
      <c r="D23" s="137"/>
      <c r="E23" s="137"/>
      <c r="F23" s="137"/>
      <c r="G23" s="137">
        <v>0</v>
      </c>
      <c r="H23" s="137"/>
      <c r="I23" s="137">
        <v>150000</v>
      </c>
      <c r="J23" s="137"/>
      <c r="K23" s="137">
        <v>0</v>
      </c>
      <c r="L23" s="137"/>
      <c r="M23" s="137">
        <v>150000</v>
      </c>
      <c r="N23" s="137"/>
    </row>
    <row r="24" spans="1:14" ht="23.25" customHeight="1">
      <c r="A24" s="137"/>
      <c r="B24" s="137" t="s">
        <v>188</v>
      </c>
      <c r="C24" s="137"/>
      <c r="D24" s="137"/>
      <c r="E24" s="137"/>
      <c r="F24" s="137"/>
      <c r="G24" s="152">
        <v>0</v>
      </c>
      <c r="H24" s="137"/>
      <c r="I24" s="137">
        <v>0</v>
      </c>
      <c r="J24" s="137"/>
      <c r="K24" s="138">
        <v>-489800</v>
      </c>
      <c r="L24" s="137"/>
      <c r="M24" s="137">
        <v>0</v>
      </c>
      <c r="N24" s="137"/>
    </row>
    <row r="25" spans="1:14" ht="23.25" customHeight="1">
      <c r="A25" s="137"/>
      <c r="B25" s="152" t="s">
        <v>187</v>
      </c>
      <c r="C25" s="152"/>
      <c r="D25" s="152"/>
      <c r="E25" s="137"/>
      <c r="F25" s="137"/>
      <c r="G25" s="152">
        <v>-87584.62</v>
      </c>
      <c r="H25" s="137"/>
      <c r="I25" s="137">
        <v>0</v>
      </c>
      <c r="J25" s="137"/>
      <c r="K25" s="152">
        <v>-87584.62</v>
      </c>
      <c r="L25" s="137"/>
      <c r="M25" s="137">
        <v>0</v>
      </c>
      <c r="N25" s="137"/>
    </row>
    <row r="26" spans="1:14" ht="23.25" customHeight="1">
      <c r="A26" s="137"/>
      <c r="B26" s="137" t="s">
        <v>186</v>
      </c>
      <c r="C26" s="137"/>
      <c r="D26" s="137"/>
      <c r="E26" s="137"/>
      <c r="F26" s="137"/>
      <c r="G26" s="138">
        <v>-77556.94</v>
      </c>
      <c r="H26" s="137"/>
      <c r="I26" s="137">
        <v>-104972.27</v>
      </c>
      <c r="J26" s="137"/>
      <c r="K26" s="152">
        <v>-76286.25</v>
      </c>
      <c r="L26" s="137"/>
      <c r="M26" s="137">
        <v>-104742.12</v>
      </c>
      <c r="N26" s="137"/>
    </row>
    <row r="27" spans="1:14" ht="23.25" customHeight="1">
      <c r="A27" s="137"/>
      <c r="B27" s="137" t="s">
        <v>185</v>
      </c>
      <c r="C27" s="137"/>
      <c r="D27" s="137"/>
      <c r="E27" s="137"/>
      <c r="F27" s="137"/>
      <c r="G27" s="152">
        <v>0</v>
      </c>
      <c r="H27" s="137"/>
      <c r="I27" s="137">
        <v>588517.42000000004</v>
      </c>
      <c r="J27" s="137"/>
      <c r="K27" s="152">
        <v>0</v>
      </c>
      <c r="L27" s="137"/>
      <c r="M27" s="137">
        <v>588502.11</v>
      </c>
      <c r="N27" s="137"/>
    </row>
    <row r="28" spans="1:14" ht="23.25" customHeight="1">
      <c r="A28" s="137"/>
      <c r="B28" s="137" t="s">
        <v>184</v>
      </c>
      <c r="C28" s="137"/>
      <c r="D28" s="137"/>
      <c r="E28" s="137"/>
      <c r="F28" s="137"/>
      <c r="G28" s="152">
        <v>399320.81</v>
      </c>
      <c r="H28" s="137"/>
      <c r="I28" s="137">
        <v>361579.44</v>
      </c>
      <c r="J28" s="137"/>
      <c r="K28" s="152">
        <v>345717.01</v>
      </c>
      <c r="L28" s="137"/>
      <c r="M28" s="137">
        <v>361579.44</v>
      </c>
      <c r="N28" s="137"/>
    </row>
    <row r="29" spans="1:14" ht="23.25" customHeight="1">
      <c r="A29" s="137"/>
      <c r="B29" s="137" t="s">
        <v>183</v>
      </c>
      <c r="C29" s="137"/>
      <c r="D29" s="137"/>
      <c r="E29" s="137"/>
      <c r="F29" s="137"/>
      <c r="G29" s="152">
        <v>3692867.04</v>
      </c>
      <c r="H29" s="137"/>
      <c r="I29" s="137">
        <v>4044042.96</v>
      </c>
      <c r="J29" s="137"/>
      <c r="K29" s="152">
        <v>3076249.04</v>
      </c>
      <c r="L29" s="137"/>
      <c r="M29" s="137">
        <v>4044042.96</v>
      </c>
      <c r="N29" s="137"/>
    </row>
    <row r="30" spans="1:14" ht="23.25" customHeight="1">
      <c r="A30" s="137" t="s">
        <v>182</v>
      </c>
      <c r="B30" s="137"/>
      <c r="C30" s="137"/>
      <c r="D30" s="137"/>
      <c r="E30" s="137"/>
      <c r="F30" s="137"/>
      <c r="G30" s="152"/>
      <c r="H30" s="137"/>
      <c r="I30" s="137"/>
      <c r="J30" s="137"/>
      <c r="K30" s="152"/>
      <c r="L30" s="137"/>
      <c r="M30" s="137"/>
      <c r="N30" s="137"/>
    </row>
    <row r="31" spans="1:14" ht="23.25" customHeight="1">
      <c r="A31" s="137" t="s">
        <v>181</v>
      </c>
      <c r="B31" s="137"/>
      <c r="C31" s="137"/>
      <c r="D31" s="137"/>
      <c r="E31" s="137"/>
      <c r="F31" s="137"/>
      <c r="G31" s="155">
        <f>SUM(G9:G29)</f>
        <v>105120569.49000002</v>
      </c>
      <c r="H31" s="137"/>
      <c r="I31" s="154">
        <f>SUM(I9:I29)</f>
        <v>112362468.86000006</v>
      </c>
      <c r="J31" s="159"/>
      <c r="K31" s="155">
        <f>SUM(K9:K29)</f>
        <v>107236824.80000009</v>
      </c>
      <c r="L31" s="137"/>
      <c r="M31" s="154">
        <f>SUM(M9:M29)</f>
        <v>112373885.16</v>
      </c>
      <c r="N31" s="137"/>
    </row>
    <row r="32" spans="1:14" ht="23.25" customHeight="1">
      <c r="A32" s="137" t="s">
        <v>180</v>
      </c>
      <c r="B32" s="137"/>
      <c r="C32" s="137"/>
      <c r="D32" s="137"/>
      <c r="E32" s="137"/>
      <c r="F32" s="137"/>
      <c r="G32" s="138"/>
      <c r="H32" s="137"/>
      <c r="I32" s="137"/>
      <c r="J32" s="137"/>
      <c r="K32" s="138"/>
      <c r="L32" s="137"/>
      <c r="M32" s="137"/>
      <c r="N32" s="137"/>
    </row>
    <row r="33" spans="1:14" ht="23.25" customHeight="1">
      <c r="A33" s="137"/>
      <c r="B33" s="137" t="s">
        <v>179</v>
      </c>
      <c r="C33" s="137"/>
      <c r="D33" s="137"/>
      <c r="E33" s="137"/>
      <c r="F33" s="137"/>
      <c r="G33" s="138">
        <v>-13570472.449999999</v>
      </c>
      <c r="H33" s="137"/>
      <c r="I33" s="137">
        <v>-196009857.84999999</v>
      </c>
      <c r="J33" s="137"/>
      <c r="K33" s="138">
        <v>-15105840.449999999</v>
      </c>
      <c r="L33" s="137"/>
      <c r="M33" s="137">
        <v>-196009857.84999999</v>
      </c>
      <c r="N33" s="137"/>
    </row>
    <row r="34" spans="1:14" ht="23.25" customHeight="1">
      <c r="A34" s="137"/>
      <c r="B34" s="137" t="s">
        <v>178</v>
      </c>
      <c r="C34" s="137"/>
      <c r="D34" s="137"/>
      <c r="E34" s="137"/>
      <c r="F34" s="137"/>
      <c r="G34" s="152">
        <v>11564366.32</v>
      </c>
      <c r="H34" s="137"/>
      <c r="I34" s="137">
        <v>-156051242.27000001</v>
      </c>
      <c r="J34" s="137"/>
      <c r="K34" s="152">
        <v>11564366.32</v>
      </c>
      <c r="L34" s="137"/>
      <c r="M34" s="137">
        <v>-156051242.27000001</v>
      </c>
      <c r="N34" s="137"/>
    </row>
    <row r="35" spans="1:14" ht="23.25" customHeight="1">
      <c r="A35" s="137"/>
      <c r="B35" s="137" t="s">
        <v>177</v>
      </c>
      <c r="C35" s="137"/>
      <c r="D35" s="137"/>
      <c r="E35" s="137"/>
      <c r="F35" s="137"/>
      <c r="G35" s="152">
        <v>9401428.1299999952</v>
      </c>
      <c r="H35" s="137"/>
      <c r="I35" s="137">
        <v>-40650849.409999996</v>
      </c>
      <c r="J35" s="137"/>
      <c r="K35" s="152">
        <v>9401428.1299999952</v>
      </c>
      <c r="L35" s="137"/>
      <c r="M35" s="137">
        <v>-40650849.409999996</v>
      </c>
      <c r="N35" s="137"/>
    </row>
    <row r="36" spans="1:14" ht="23.25" customHeight="1">
      <c r="A36" s="137"/>
      <c r="B36" s="137" t="s">
        <v>176</v>
      </c>
      <c r="C36" s="137"/>
      <c r="D36" s="137"/>
      <c r="E36" s="137"/>
      <c r="F36" s="137"/>
      <c r="G36" s="138">
        <v>-35000000</v>
      </c>
      <c r="H36" s="137"/>
      <c r="I36" s="137">
        <v>-105000000</v>
      </c>
      <c r="J36" s="137"/>
      <c r="K36" s="138">
        <v>-35000000</v>
      </c>
      <c r="L36" s="137"/>
      <c r="M36" s="137">
        <v>-105000000</v>
      </c>
      <c r="N36" s="137"/>
    </row>
    <row r="37" spans="1:14" ht="23.25" customHeight="1">
      <c r="A37" s="137"/>
      <c r="B37" s="137" t="s">
        <v>175</v>
      </c>
      <c r="C37" s="137"/>
      <c r="D37" s="162"/>
      <c r="E37" s="137"/>
      <c r="F37" s="137"/>
      <c r="G37" s="152">
        <v>75636155.640000001</v>
      </c>
      <c r="H37" s="137"/>
      <c r="I37" s="137">
        <v>-26959223.43</v>
      </c>
      <c r="J37" s="137"/>
      <c r="K37" s="152">
        <v>75636155.640000001</v>
      </c>
      <c r="L37" s="137"/>
      <c r="M37" s="137">
        <v>-26959223.43</v>
      </c>
      <c r="N37" s="137"/>
    </row>
    <row r="38" spans="1:14" ht="23.25" customHeight="1">
      <c r="A38" s="137"/>
      <c r="B38" s="137" t="s">
        <v>174</v>
      </c>
      <c r="C38" s="137"/>
      <c r="D38" s="137"/>
      <c r="E38" s="137"/>
      <c r="F38" s="137"/>
      <c r="G38" s="138">
        <v>-324997.7</v>
      </c>
      <c r="H38" s="137"/>
      <c r="I38" s="137">
        <v>150000</v>
      </c>
      <c r="J38" s="137"/>
      <c r="K38" s="152">
        <v>0</v>
      </c>
      <c r="L38" s="137"/>
      <c r="M38" s="137">
        <v>150000</v>
      </c>
      <c r="N38" s="137"/>
    </row>
    <row r="39" spans="1:14" ht="23.25" customHeight="1">
      <c r="A39" s="137" t="s">
        <v>173</v>
      </c>
      <c r="B39" s="137"/>
      <c r="C39" s="137"/>
      <c r="D39" s="137"/>
      <c r="E39" s="137"/>
      <c r="F39" s="137"/>
      <c r="G39" s="155">
        <f>SUM(G33:G38)</f>
        <v>47706479.939999998</v>
      </c>
      <c r="H39" s="137"/>
      <c r="I39" s="154">
        <f>SUM(I33:I38)</f>
        <v>-524521172.95999998</v>
      </c>
      <c r="J39" s="159"/>
      <c r="K39" s="155">
        <f>SUM(K33:K38)</f>
        <v>46496109.640000001</v>
      </c>
      <c r="L39" s="137"/>
      <c r="M39" s="154">
        <f>SUM(M33:M38)</f>
        <v>-524521172.95999998</v>
      </c>
      <c r="N39" s="137"/>
    </row>
    <row r="40" spans="1:14" ht="9" customHeight="1">
      <c r="A40" s="137"/>
      <c r="B40" s="137"/>
      <c r="C40" s="137"/>
      <c r="D40" s="137"/>
      <c r="E40" s="137"/>
      <c r="F40" s="137"/>
      <c r="G40" s="138"/>
      <c r="H40" s="137"/>
      <c r="I40" s="137"/>
      <c r="J40" s="159"/>
      <c r="K40" s="138"/>
      <c r="L40" s="137"/>
      <c r="M40" s="137"/>
      <c r="N40" s="137"/>
    </row>
    <row r="41" spans="1:14" ht="23.25" customHeight="1">
      <c r="A41" s="139" t="s">
        <v>2</v>
      </c>
      <c r="B41" s="137"/>
      <c r="C41" s="137"/>
      <c r="D41" s="137"/>
      <c r="E41" s="137"/>
      <c r="F41" s="137"/>
      <c r="G41" s="138"/>
      <c r="H41" s="137"/>
      <c r="I41" s="137"/>
      <c r="J41" s="159"/>
      <c r="K41" s="138"/>
      <c r="L41" s="137"/>
      <c r="M41" s="137"/>
      <c r="N41" s="137"/>
    </row>
    <row r="42" spans="1:14" ht="22.2">
      <c r="A42" s="139"/>
      <c r="B42" s="137"/>
      <c r="C42" s="137"/>
      <c r="D42" s="137"/>
      <c r="E42" s="137"/>
      <c r="F42" s="137"/>
      <c r="G42" s="138"/>
      <c r="H42" s="137"/>
      <c r="I42" s="137"/>
      <c r="J42" s="159"/>
      <c r="K42" s="138"/>
      <c r="L42" s="137"/>
      <c r="M42" s="137"/>
      <c r="N42" s="137"/>
    </row>
    <row r="43" spans="1:14" ht="23.25" customHeight="1">
      <c r="A43" s="139"/>
      <c r="B43" s="137"/>
      <c r="C43" s="143" t="s">
        <v>136</v>
      </c>
      <c r="D43" s="142"/>
      <c r="E43" s="145"/>
      <c r="F43" s="140"/>
      <c r="G43" s="138"/>
      <c r="H43" s="144"/>
      <c r="I43" s="137"/>
      <c r="J43" s="137"/>
      <c r="K43" s="138"/>
      <c r="L43" s="137"/>
      <c r="M43" s="137"/>
      <c r="N43" s="137"/>
    </row>
    <row r="44" spans="1:14" ht="23.25" customHeight="1">
      <c r="A44" s="139"/>
      <c r="B44" s="137"/>
      <c r="C44" s="143" t="s">
        <v>135</v>
      </c>
      <c r="D44" s="142"/>
      <c r="E44" s="141"/>
      <c r="F44" s="140"/>
      <c r="G44" s="138"/>
      <c r="H44" s="139"/>
      <c r="I44" s="137"/>
      <c r="J44" s="137"/>
      <c r="K44" s="138"/>
      <c r="L44" s="137"/>
      <c r="M44" s="137"/>
      <c r="N44" s="137"/>
    </row>
    <row r="45" spans="1:14" ht="23.25" customHeight="1">
      <c r="A45" s="139"/>
      <c r="B45" s="137"/>
      <c r="C45" s="143"/>
      <c r="D45" s="142"/>
      <c r="E45" s="141"/>
      <c r="F45" s="140"/>
      <c r="G45" s="138"/>
      <c r="H45" s="139"/>
      <c r="I45" s="137"/>
      <c r="J45" s="137"/>
      <c r="K45" s="138"/>
      <c r="L45" s="137"/>
      <c r="M45" s="137"/>
      <c r="N45" s="137"/>
    </row>
    <row r="46" spans="1:14" ht="22.5" customHeight="1">
      <c r="A46" s="189" t="s">
        <v>42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37"/>
    </row>
    <row r="47" spans="1:14" ht="22.5" customHeight="1">
      <c r="A47" s="185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37"/>
    </row>
    <row r="48" spans="1:14" ht="22.5" customHeight="1">
      <c r="A48" s="185" t="s">
        <v>172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37"/>
    </row>
    <row r="49" spans="1:14" ht="22.5" customHeight="1">
      <c r="A49" s="185" t="str">
        <f>+A3</f>
        <v xml:space="preserve">สำหรับปี สิ้นสุดวันที่ 31 ธันวาคม 2565 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37"/>
    </row>
    <row r="50" spans="1:14" ht="6" customHeight="1">
      <c r="A50" s="144"/>
      <c r="B50" s="144"/>
      <c r="C50" s="144"/>
      <c r="D50" s="144"/>
      <c r="E50" s="144"/>
      <c r="F50" s="144"/>
      <c r="G50" s="161"/>
      <c r="H50" s="144"/>
      <c r="I50" s="144"/>
      <c r="J50" s="144"/>
      <c r="K50" s="161"/>
      <c r="L50" s="144"/>
      <c r="M50" s="144"/>
      <c r="N50" s="137"/>
    </row>
    <row r="51" spans="1:14" ht="22.5" customHeight="1">
      <c r="A51" s="144"/>
      <c r="B51" s="144"/>
      <c r="C51" s="144"/>
      <c r="D51" s="144"/>
      <c r="E51" s="144"/>
      <c r="F51" s="144"/>
      <c r="G51" s="187" t="s">
        <v>38</v>
      </c>
      <c r="H51" s="188"/>
      <c r="I51" s="188"/>
      <c r="J51" s="137"/>
      <c r="K51" s="187" t="s">
        <v>37</v>
      </c>
      <c r="L51" s="188"/>
      <c r="M51" s="188"/>
      <c r="N51" s="137"/>
    </row>
    <row r="52" spans="1:14" ht="22.5" customHeight="1">
      <c r="A52" s="137"/>
      <c r="B52" s="137"/>
      <c r="C52" s="137"/>
      <c r="D52" s="137"/>
      <c r="E52" s="137"/>
      <c r="F52" s="137"/>
      <c r="G52" s="160" t="s">
        <v>34</v>
      </c>
      <c r="H52" s="159"/>
      <c r="I52" s="160" t="s">
        <v>33</v>
      </c>
      <c r="J52" s="137"/>
      <c r="K52" s="160" t="s">
        <v>34</v>
      </c>
      <c r="L52" s="159"/>
      <c r="M52" s="160" t="s">
        <v>33</v>
      </c>
      <c r="N52" s="137"/>
    </row>
    <row r="53" spans="1:14" ht="22.5" customHeight="1">
      <c r="A53" s="137" t="s">
        <v>171</v>
      </c>
      <c r="B53" s="137"/>
      <c r="C53" s="137"/>
      <c r="D53" s="137"/>
      <c r="E53" s="137"/>
      <c r="F53" s="137"/>
      <c r="G53" s="138"/>
      <c r="H53" s="137"/>
      <c r="I53" s="137"/>
      <c r="J53" s="137"/>
      <c r="K53" s="138"/>
      <c r="L53" s="137"/>
      <c r="M53" s="137"/>
      <c r="N53" s="137"/>
    </row>
    <row r="54" spans="1:14" ht="22.5" customHeight="1">
      <c r="A54" s="137"/>
      <c r="B54" s="137" t="s">
        <v>170</v>
      </c>
      <c r="C54" s="137"/>
      <c r="D54" s="137"/>
      <c r="E54" s="137"/>
      <c r="F54" s="137"/>
      <c r="G54" s="152">
        <v>53198357.969999999</v>
      </c>
      <c r="H54" s="137"/>
      <c r="I54" s="137">
        <v>61960815.93</v>
      </c>
      <c r="J54" s="137"/>
      <c r="K54" s="152">
        <v>53045314.329999998</v>
      </c>
      <c r="L54" s="137"/>
      <c r="M54" s="137">
        <v>61960815.93</v>
      </c>
      <c r="N54" s="137"/>
    </row>
    <row r="55" spans="1:14" ht="22.5" customHeight="1">
      <c r="A55" s="137"/>
      <c r="B55" s="137" t="s">
        <v>169</v>
      </c>
      <c r="C55" s="137"/>
      <c r="D55" s="137"/>
      <c r="E55" s="137"/>
      <c r="F55" s="137"/>
      <c r="G55" s="138">
        <v>-34350122.649999999</v>
      </c>
      <c r="H55" s="137"/>
      <c r="I55" s="137">
        <v>71918317.629999995</v>
      </c>
      <c r="J55" s="137"/>
      <c r="K55" s="138">
        <v>-34350122.649999999</v>
      </c>
      <c r="L55" s="137"/>
      <c r="M55" s="137">
        <v>71918317.629999995</v>
      </c>
      <c r="N55" s="137"/>
    </row>
    <row r="56" spans="1:14" ht="22.5" customHeight="1">
      <c r="A56" s="137"/>
      <c r="B56" s="137" t="s">
        <v>168</v>
      </c>
      <c r="C56" s="137"/>
      <c r="D56" s="137"/>
      <c r="E56" s="137"/>
      <c r="F56" s="137"/>
      <c r="G56" s="152">
        <v>-40087873.200000003</v>
      </c>
      <c r="H56" s="137"/>
      <c r="I56" s="137">
        <v>-22882793.010000002</v>
      </c>
      <c r="J56" s="137"/>
      <c r="K56" s="138">
        <v>-39761048.320000008</v>
      </c>
      <c r="L56" s="137"/>
      <c r="M56" s="137">
        <v>-22882793.010000002</v>
      </c>
      <c r="N56" s="137"/>
    </row>
    <row r="57" spans="1:14" ht="22.5" customHeight="1">
      <c r="A57" s="137"/>
      <c r="B57" s="137" t="s">
        <v>167</v>
      </c>
      <c r="C57" s="137"/>
      <c r="D57" s="137"/>
      <c r="E57" s="137"/>
      <c r="F57" s="137"/>
      <c r="G57" s="138">
        <v>-312000</v>
      </c>
      <c r="H57" s="137"/>
      <c r="I57" s="137">
        <v>-365000</v>
      </c>
      <c r="J57" s="137"/>
      <c r="K57" s="138">
        <v>-312000</v>
      </c>
      <c r="L57" s="137"/>
      <c r="M57" s="137">
        <v>-365000</v>
      </c>
      <c r="N57" s="137"/>
    </row>
    <row r="58" spans="1:14" ht="22.5" customHeight="1">
      <c r="A58" s="137" t="s">
        <v>166</v>
      </c>
      <c r="B58" s="137"/>
      <c r="C58" s="137"/>
      <c r="D58" s="137"/>
      <c r="E58" s="137"/>
      <c r="F58" s="137"/>
      <c r="G58" s="153">
        <f>SUM(G54:G57)</f>
        <v>-21551637.880000003</v>
      </c>
      <c r="H58" s="137"/>
      <c r="I58" s="154">
        <f>SUM(I54:I57)</f>
        <v>110631340.55</v>
      </c>
      <c r="J58" s="159"/>
      <c r="K58" s="153">
        <f>SUM(K54:K57)</f>
        <v>-21377856.640000008</v>
      </c>
      <c r="L58" s="159"/>
      <c r="M58" s="154">
        <f>SUM(M54:M57)</f>
        <v>110631340.55</v>
      </c>
      <c r="N58" s="137"/>
    </row>
    <row r="59" spans="1:14" ht="22.5" customHeight="1">
      <c r="A59" s="137" t="s">
        <v>165</v>
      </c>
      <c r="B59" s="137"/>
      <c r="C59" s="137"/>
      <c r="D59" s="137"/>
      <c r="E59" s="137"/>
      <c r="F59" s="137"/>
      <c r="G59" s="158">
        <f>G31+G39+G58</f>
        <v>131275411.55000001</v>
      </c>
      <c r="H59" s="137"/>
      <c r="I59" s="157">
        <f>I31+I39+I58</f>
        <v>-301527363.54999989</v>
      </c>
      <c r="J59" s="137"/>
      <c r="K59" s="158">
        <f>K31+K39+K58</f>
        <v>132355077.80000007</v>
      </c>
      <c r="L59" s="137"/>
      <c r="M59" s="157">
        <f>M31+M39+M58</f>
        <v>-301515947.24999994</v>
      </c>
      <c r="N59" s="137"/>
    </row>
    <row r="60" spans="1:14" ht="22.5" customHeight="1">
      <c r="A60" s="137"/>
      <c r="B60" s="137" t="s">
        <v>164</v>
      </c>
      <c r="C60" s="137"/>
      <c r="D60" s="137"/>
      <c r="E60" s="137"/>
      <c r="F60" s="137"/>
      <c r="G60" s="138">
        <v>-399320.81</v>
      </c>
      <c r="H60" s="137"/>
      <c r="I60" s="137">
        <v>-361579.44</v>
      </c>
      <c r="J60" s="137"/>
      <c r="K60" s="138">
        <v>-345717.01</v>
      </c>
      <c r="L60" s="137"/>
      <c r="M60" s="137">
        <v>-361579.44</v>
      </c>
      <c r="N60" s="137"/>
    </row>
    <row r="61" spans="1:14" ht="22.5" customHeight="1">
      <c r="A61" s="137"/>
      <c r="B61" s="137" t="s">
        <v>163</v>
      </c>
      <c r="C61" s="137"/>
      <c r="D61" s="137"/>
      <c r="E61" s="137"/>
      <c r="F61" s="137"/>
      <c r="G61" s="152">
        <v>0</v>
      </c>
      <c r="H61" s="137"/>
      <c r="I61" s="137">
        <v>5381103.0800000001</v>
      </c>
      <c r="J61" s="137"/>
      <c r="K61" s="152">
        <v>0</v>
      </c>
      <c r="L61" s="137"/>
      <c r="M61" s="137">
        <v>5381103.0800000001</v>
      </c>
      <c r="N61" s="137"/>
    </row>
    <row r="62" spans="1:14" ht="22.5" customHeight="1">
      <c r="A62" s="137"/>
      <c r="B62" s="137" t="s">
        <v>162</v>
      </c>
      <c r="C62" s="137"/>
      <c r="D62" s="137"/>
      <c r="E62" s="137"/>
      <c r="F62" s="137"/>
      <c r="G62" s="152">
        <v>-18460285.77</v>
      </c>
      <c r="H62" s="137"/>
      <c r="I62" s="156">
        <v>-13573548.380000001</v>
      </c>
      <c r="J62" s="137"/>
      <c r="K62" s="138">
        <v>-17696161.989999998</v>
      </c>
      <c r="L62" s="137"/>
      <c r="M62" s="156">
        <v>-13573548.380000001</v>
      </c>
      <c r="N62" s="137"/>
    </row>
    <row r="63" spans="1:14" ht="22.5" customHeight="1">
      <c r="A63" s="151" t="s">
        <v>161</v>
      </c>
      <c r="B63" s="137"/>
      <c r="C63" s="137"/>
      <c r="D63" s="137"/>
      <c r="E63" s="137"/>
      <c r="F63" s="137"/>
      <c r="G63" s="155">
        <f>SUM(G59:G62)</f>
        <v>112415804.97000001</v>
      </c>
      <c r="H63" s="137"/>
      <c r="I63" s="154">
        <f>SUM(I59:J62)</f>
        <v>-310081388.2899999</v>
      </c>
      <c r="J63" s="137"/>
      <c r="K63" s="155">
        <f>SUM(K59:K62)</f>
        <v>114313198.80000007</v>
      </c>
      <c r="L63" s="137"/>
      <c r="M63" s="154">
        <f>SUM(M59:M62)</f>
        <v>-310069971.98999995</v>
      </c>
      <c r="N63" s="137"/>
    </row>
    <row r="64" spans="1:14" ht="22.5" customHeight="1">
      <c r="A64" s="151" t="s">
        <v>160</v>
      </c>
      <c r="B64" s="137"/>
      <c r="C64" s="137"/>
      <c r="D64" s="137"/>
      <c r="E64" s="137"/>
      <c r="F64" s="137"/>
      <c r="G64" s="138"/>
      <c r="H64" s="137"/>
      <c r="I64" s="137"/>
      <c r="J64" s="137"/>
      <c r="K64" s="138"/>
      <c r="L64" s="137"/>
      <c r="M64" s="137"/>
      <c r="N64" s="137"/>
    </row>
    <row r="65" spans="1:14" ht="22.5" customHeight="1">
      <c r="A65" s="151"/>
      <c r="B65" s="137" t="s">
        <v>159</v>
      </c>
      <c r="C65" s="137"/>
      <c r="D65" s="137"/>
      <c r="E65" s="137"/>
      <c r="F65" s="137"/>
      <c r="G65" s="152">
        <v>0</v>
      </c>
      <c r="H65" s="137"/>
      <c r="I65" s="137">
        <v>-150000</v>
      </c>
      <c r="J65" s="137"/>
      <c r="K65" s="152">
        <v>0</v>
      </c>
      <c r="L65" s="137"/>
      <c r="M65" s="137">
        <v>-150000</v>
      </c>
      <c r="N65" s="137"/>
    </row>
    <row r="66" spans="1:14" ht="22.5" customHeight="1">
      <c r="A66" s="151"/>
      <c r="B66" s="137" t="s">
        <v>158</v>
      </c>
      <c r="C66" s="137"/>
      <c r="D66" s="137"/>
      <c r="E66" s="137"/>
      <c r="F66" s="137"/>
      <c r="G66" s="152">
        <v>0</v>
      </c>
      <c r="H66" s="137"/>
      <c r="I66" s="137">
        <v>0</v>
      </c>
      <c r="J66" s="137"/>
      <c r="K66" s="138">
        <v>-9999970</v>
      </c>
      <c r="L66" s="137"/>
      <c r="M66" s="137">
        <v>0</v>
      </c>
      <c r="N66" s="137"/>
    </row>
    <row r="67" spans="1:14" ht="22.5" customHeight="1">
      <c r="A67" s="151"/>
      <c r="B67" s="137" t="s">
        <v>157</v>
      </c>
      <c r="C67" s="137"/>
      <c r="D67" s="137"/>
      <c r="E67" s="137"/>
      <c r="F67" s="137"/>
      <c r="G67" s="152">
        <v>0</v>
      </c>
      <c r="H67" s="137"/>
      <c r="I67" s="137">
        <v>0</v>
      </c>
      <c r="J67" s="137"/>
      <c r="K67" s="152">
        <v>1432907.96</v>
      </c>
      <c r="L67" s="137"/>
      <c r="M67" s="137">
        <v>0</v>
      </c>
      <c r="N67" s="137"/>
    </row>
    <row r="68" spans="1:14" ht="22.5" customHeight="1">
      <c r="A68" s="137"/>
      <c r="B68" s="137" t="s">
        <v>156</v>
      </c>
      <c r="C68" s="137"/>
      <c r="D68" s="137"/>
      <c r="E68" s="137"/>
      <c r="F68" s="137"/>
      <c r="G68" s="138">
        <v>-3224810.78</v>
      </c>
      <c r="H68" s="137"/>
      <c r="I68" s="137">
        <v>-15725262.75</v>
      </c>
      <c r="J68" s="137"/>
      <c r="K68" s="138">
        <v>-3224810.78</v>
      </c>
      <c r="L68" s="137"/>
      <c r="M68" s="137">
        <v>-15725262.75</v>
      </c>
      <c r="N68" s="137"/>
    </row>
    <row r="69" spans="1:14" ht="22.5" customHeight="1">
      <c r="A69" s="137"/>
      <c r="B69" s="137" t="s">
        <v>155</v>
      </c>
      <c r="C69" s="137"/>
      <c r="D69" s="137"/>
      <c r="E69" s="137"/>
      <c r="F69" s="137"/>
      <c r="G69" s="152">
        <v>1926800.32</v>
      </c>
      <c r="H69" s="137"/>
      <c r="I69" s="137">
        <v>80000</v>
      </c>
      <c r="J69" s="137"/>
      <c r="K69" s="152">
        <v>1926800.32</v>
      </c>
      <c r="L69" s="137"/>
      <c r="M69" s="137">
        <v>80000</v>
      </c>
      <c r="N69" s="137"/>
    </row>
    <row r="70" spans="1:14" ht="22.5" customHeight="1">
      <c r="A70" s="137"/>
      <c r="B70" s="137" t="s">
        <v>154</v>
      </c>
      <c r="C70" s="137"/>
      <c r="D70" s="137"/>
      <c r="E70" s="137"/>
      <c r="F70" s="137"/>
      <c r="G70" s="152">
        <v>0</v>
      </c>
      <c r="H70" s="137"/>
      <c r="I70" s="137">
        <v>8400000</v>
      </c>
      <c r="J70" s="137"/>
      <c r="K70" s="152">
        <v>0</v>
      </c>
      <c r="L70" s="137"/>
      <c r="M70" s="137">
        <v>8400000</v>
      </c>
      <c r="N70" s="137"/>
    </row>
    <row r="71" spans="1:14" ht="22.5" customHeight="1">
      <c r="A71" s="137"/>
      <c r="B71" s="137" t="s">
        <v>153</v>
      </c>
      <c r="C71" s="137"/>
      <c r="D71" s="137"/>
      <c r="E71" s="137"/>
      <c r="F71" s="137"/>
      <c r="G71" s="138">
        <v>-404300</v>
      </c>
      <c r="H71" s="137"/>
      <c r="I71" s="137">
        <v>-5722260.7599999998</v>
      </c>
      <c r="J71" s="137"/>
      <c r="K71" s="138">
        <v>-404300</v>
      </c>
      <c r="L71" s="137"/>
      <c r="M71" s="137">
        <v>-5722260.7599999998</v>
      </c>
      <c r="N71" s="137"/>
    </row>
    <row r="72" spans="1:14" ht="22.5" customHeight="1">
      <c r="A72" s="137"/>
      <c r="B72" s="137" t="s">
        <v>152</v>
      </c>
      <c r="C72" s="137"/>
      <c r="D72" s="137"/>
      <c r="E72" s="137"/>
      <c r="F72" s="137"/>
      <c r="G72" s="152">
        <v>78696.990000000005</v>
      </c>
      <c r="H72" s="137"/>
      <c r="I72" s="137">
        <v>104972.27</v>
      </c>
      <c r="J72" s="137"/>
      <c r="K72" s="152">
        <v>77426.3</v>
      </c>
      <c r="L72" s="137"/>
      <c r="M72" s="137">
        <v>104742.12</v>
      </c>
      <c r="N72" s="137"/>
    </row>
    <row r="73" spans="1:14" ht="22.5" customHeight="1">
      <c r="A73" s="137"/>
      <c r="B73" s="137" t="s">
        <v>151</v>
      </c>
      <c r="C73" s="137"/>
      <c r="D73" s="137"/>
      <c r="E73" s="137"/>
      <c r="F73" s="137"/>
      <c r="G73" s="138">
        <v>-1204748.9099999999</v>
      </c>
      <c r="H73" s="137"/>
      <c r="I73" s="137">
        <v>4873793.3600000003</v>
      </c>
      <c r="J73" s="137"/>
      <c r="K73" s="138">
        <v>-1017096.74</v>
      </c>
      <c r="L73" s="137"/>
      <c r="M73" s="137">
        <v>4873793.3600000003</v>
      </c>
      <c r="N73" s="137"/>
    </row>
    <row r="74" spans="1:14" ht="22.5" customHeight="1">
      <c r="A74" s="151" t="s">
        <v>150</v>
      </c>
      <c r="B74" s="137"/>
      <c r="C74" s="137"/>
      <c r="D74" s="137"/>
      <c r="E74" s="137"/>
      <c r="F74" s="137"/>
      <c r="G74" s="153">
        <f>SUM(G65:G73)</f>
        <v>-2828362.38</v>
      </c>
      <c r="H74" s="137"/>
      <c r="I74" s="153">
        <f>SUM(I65:I73)</f>
        <v>-8138757.8799999999</v>
      </c>
      <c r="J74" s="137"/>
      <c r="K74" s="153">
        <f>SUM(K65:K73)</f>
        <v>-11209042.939999998</v>
      </c>
      <c r="L74" s="137"/>
      <c r="M74" s="153">
        <f>SUM(M65:M73)</f>
        <v>-8138988.0300000003</v>
      </c>
      <c r="N74" s="137"/>
    </row>
    <row r="75" spans="1:14" ht="22.5" customHeight="1">
      <c r="A75" s="151" t="s">
        <v>149</v>
      </c>
      <c r="B75" s="137"/>
      <c r="C75" s="137"/>
      <c r="D75" s="137"/>
      <c r="E75" s="137"/>
      <c r="F75" s="137"/>
      <c r="G75" s="138"/>
      <c r="H75" s="137"/>
      <c r="I75" s="137"/>
      <c r="J75" s="137"/>
      <c r="K75" s="138"/>
      <c r="L75" s="137"/>
      <c r="M75" s="137"/>
      <c r="N75" s="137"/>
    </row>
    <row r="76" spans="1:14" ht="22.5" customHeight="1">
      <c r="A76" s="137"/>
      <c r="B76" s="137" t="s">
        <v>148</v>
      </c>
      <c r="C76" s="137"/>
      <c r="D76" s="137"/>
      <c r="E76" s="137"/>
      <c r="F76" s="137"/>
      <c r="G76" s="138">
        <v>-2250010.44</v>
      </c>
      <c r="H76" s="137"/>
      <c r="I76" s="137">
        <v>-1927570.43</v>
      </c>
      <c r="J76" s="137"/>
      <c r="K76" s="138">
        <v>-2083614.24</v>
      </c>
      <c r="L76" s="137"/>
      <c r="M76" s="137">
        <v>-1927570.43</v>
      </c>
      <c r="N76" s="137"/>
    </row>
    <row r="77" spans="1:14" ht="22.5" customHeight="1">
      <c r="A77" s="137"/>
      <c r="B77" s="137" t="s">
        <v>147</v>
      </c>
      <c r="C77" s="137"/>
      <c r="D77" s="137"/>
      <c r="E77" s="137"/>
      <c r="F77" s="137"/>
      <c r="G77" s="138">
        <v>-146000000</v>
      </c>
      <c r="H77" s="137"/>
      <c r="I77" s="137">
        <v>-28000000</v>
      </c>
      <c r="J77" s="137"/>
      <c r="K77" s="138">
        <v>-146000000</v>
      </c>
      <c r="L77" s="137"/>
      <c r="M77" s="137">
        <v>-28000000</v>
      </c>
      <c r="N77" s="137"/>
    </row>
    <row r="78" spans="1:14" ht="22.5" customHeight="1">
      <c r="A78" s="137"/>
      <c r="B78" s="137" t="s">
        <v>146</v>
      </c>
      <c r="C78" s="137"/>
      <c r="D78" s="137"/>
      <c r="E78" s="137"/>
      <c r="F78" s="137"/>
      <c r="G78" s="152">
        <v>20000000</v>
      </c>
      <c r="H78" s="137"/>
      <c r="I78" s="137">
        <v>0</v>
      </c>
      <c r="J78" s="137"/>
      <c r="K78" s="152">
        <v>20000000</v>
      </c>
      <c r="L78" s="137"/>
      <c r="M78" s="137">
        <v>0</v>
      </c>
      <c r="N78" s="137"/>
    </row>
    <row r="79" spans="1:14" ht="22.5" customHeight="1">
      <c r="A79" s="137"/>
      <c r="B79" s="137" t="s">
        <v>145</v>
      </c>
      <c r="C79" s="137"/>
      <c r="D79" s="137"/>
      <c r="E79" s="137"/>
      <c r="F79" s="137"/>
      <c r="G79" s="152"/>
      <c r="H79" s="137"/>
      <c r="I79" s="137"/>
      <c r="J79" s="137"/>
      <c r="K79" s="152"/>
      <c r="L79" s="137"/>
      <c r="M79" s="137"/>
      <c r="N79" s="137"/>
    </row>
    <row r="80" spans="1:14" ht="22.5" customHeight="1">
      <c r="A80" s="137"/>
      <c r="B80" s="137" t="s">
        <v>144</v>
      </c>
      <c r="C80" s="137"/>
      <c r="D80" s="137"/>
      <c r="E80" s="137"/>
      <c r="F80" s="137"/>
      <c r="G80" s="152">
        <v>30</v>
      </c>
      <c r="H80" s="137"/>
      <c r="I80" s="137">
        <v>0</v>
      </c>
      <c r="J80" s="137"/>
      <c r="K80" s="152">
        <v>0</v>
      </c>
      <c r="L80" s="137"/>
      <c r="M80" s="137">
        <v>0</v>
      </c>
      <c r="N80" s="137"/>
    </row>
    <row r="81" spans="1:14" ht="22.5" customHeight="1">
      <c r="A81" s="151" t="s">
        <v>143</v>
      </c>
      <c r="B81" s="137"/>
      <c r="C81" s="137"/>
      <c r="D81" s="137"/>
      <c r="E81" s="137"/>
      <c r="F81" s="137"/>
      <c r="G81" s="153">
        <f>SUM(G76:G80)</f>
        <v>-128249980.44</v>
      </c>
      <c r="H81" s="137"/>
      <c r="I81" s="153">
        <f>SUM(I76:I80)</f>
        <v>-29927570.43</v>
      </c>
      <c r="J81" s="137"/>
      <c r="K81" s="153">
        <f>SUM(K76:K80)</f>
        <v>-128083614.24000001</v>
      </c>
      <c r="L81" s="137"/>
      <c r="M81" s="153">
        <f>SUM(M76:M80)</f>
        <v>-29927570.43</v>
      </c>
      <c r="N81" s="137"/>
    </row>
    <row r="82" spans="1:14" ht="22.5" customHeight="1">
      <c r="A82" s="151" t="s">
        <v>142</v>
      </c>
      <c r="B82" s="137"/>
      <c r="C82" s="137"/>
      <c r="D82" s="137"/>
      <c r="E82" s="137"/>
      <c r="F82" s="137"/>
      <c r="G82" s="138">
        <f>+G63+G74+G81</f>
        <v>-18662537.849999979</v>
      </c>
      <c r="H82" s="137"/>
      <c r="I82" s="137">
        <f>+I63+I74+I81</f>
        <v>-348147716.5999999</v>
      </c>
      <c r="J82" s="137"/>
      <c r="K82" s="138">
        <f>+K63+K74+K81</f>
        <v>-24979458.379999936</v>
      </c>
      <c r="L82" s="137"/>
      <c r="M82" s="137">
        <f>+M63+M74+M81</f>
        <v>-348136530.44999993</v>
      </c>
      <c r="N82" s="137"/>
    </row>
    <row r="83" spans="1:14" ht="22.5" customHeight="1">
      <c r="A83" s="151" t="s">
        <v>141</v>
      </c>
      <c r="B83" s="137"/>
      <c r="C83" s="137"/>
      <c r="D83" s="137"/>
      <c r="E83" s="137"/>
      <c r="F83" s="137"/>
      <c r="G83" s="152">
        <v>80525098.379999995</v>
      </c>
      <c r="H83" s="137"/>
      <c r="I83" s="137">
        <v>428672814.98000002</v>
      </c>
      <c r="J83" s="137"/>
      <c r="K83" s="152">
        <v>80287987.120000005</v>
      </c>
      <c r="L83" s="137"/>
      <c r="M83" s="137">
        <v>428424517.56999999</v>
      </c>
      <c r="N83" s="137"/>
    </row>
    <row r="84" spans="1:14" ht="22.5" customHeight="1">
      <c r="A84" s="151" t="s">
        <v>140</v>
      </c>
      <c r="B84" s="137"/>
      <c r="C84" s="137"/>
      <c r="D84" s="137"/>
      <c r="E84" s="137"/>
      <c r="F84" s="137"/>
      <c r="G84" s="138"/>
      <c r="H84" s="137"/>
      <c r="I84" s="137"/>
      <c r="J84" s="137"/>
      <c r="K84" s="138"/>
      <c r="L84" s="137"/>
      <c r="M84" s="137"/>
      <c r="N84" s="137"/>
    </row>
    <row r="85" spans="1:14" ht="22.5" customHeight="1">
      <c r="A85" s="151" t="s">
        <v>139</v>
      </c>
      <c r="B85" s="137"/>
      <c r="C85" s="137"/>
      <c r="D85" s="137"/>
      <c r="E85" s="137"/>
      <c r="F85" s="137"/>
      <c r="G85" s="152">
        <v>-206199.98</v>
      </c>
      <c r="H85" s="137"/>
      <c r="I85" s="137">
        <v>0</v>
      </c>
      <c r="J85" s="137"/>
      <c r="K85" s="152">
        <v>0</v>
      </c>
      <c r="L85" s="137"/>
      <c r="M85" s="137">
        <v>0</v>
      </c>
      <c r="N85" s="137"/>
    </row>
    <row r="86" spans="1:14" ht="22.5" customHeight="1" thickBot="1">
      <c r="A86" s="151" t="s">
        <v>138</v>
      </c>
      <c r="B86" s="137"/>
      <c r="C86" s="137"/>
      <c r="D86" s="137"/>
      <c r="E86" s="137"/>
      <c r="F86" s="137"/>
      <c r="G86" s="150">
        <f>SUM(G82:G85)</f>
        <v>61656360.550000019</v>
      </c>
      <c r="H86" s="137"/>
      <c r="I86" s="149">
        <f>SUM(I82:I85)</f>
        <v>80525098.380000114</v>
      </c>
      <c r="J86" s="137"/>
      <c r="K86" s="150">
        <f>SUM(K82:K85)</f>
        <v>55308528.740000069</v>
      </c>
      <c r="L86" s="137"/>
      <c r="M86" s="149">
        <f>SUM(M82:M85)</f>
        <v>80287987.120000064</v>
      </c>
      <c r="N86" s="137"/>
    </row>
    <row r="87" spans="1:14" ht="6" customHeight="1" thickTop="1">
      <c r="A87" s="137"/>
      <c r="B87" s="137"/>
      <c r="C87" s="137"/>
      <c r="D87" s="137"/>
      <c r="E87" s="137"/>
      <c r="F87" s="137"/>
      <c r="G87" s="138"/>
      <c r="H87" s="137"/>
      <c r="I87" s="137"/>
      <c r="J87" s="137"/>
      <c r="K87" s="138"/>
      <c r="L87" s="137"/>
      <c r="M87" s="137"/>
      <c r="N87" s="137"/>
    </row>
    <row r="88" spans="1:14" ht="22.5" customHeight="1">
      <c r="A88" s="137" t="s">
        <v>137</v>
      </c>
      <c r="B88" s="137"/>
      <c r="C88" s="137"/>
      <c r="D88" s="137"/>
      <c r="E88" s="137"/>
      <c r="F88" s="148"/>
      <c r="G88" s="147"/>
      <c r="H88" s="147"/>
      <c r="I88" s="147"/>
      <c r="J88" s="147"/>
      <c r="K88" s="147"/>
      <c r="L88" s="147"/>
      <c r="M88" s="147"/>
      <c r="N88" s="137"/>
    </row>
    <row r="89" spans="1:14" ht="6" customHeight="1">
      <c r="A89" s="137"/>
      <c r="B89" s="137"/>
      <c r="C89" s="137"/>
      <c r="D89" s="137"/>
      <c r="E89" s="137"/>
      <c r="F89" s="137"/>
      <c r="G89" s="146"/>
      <c r="H89" s="137"/>
      <c r="L89" s="137"/>
      <c r="M89" s="137"/>
      <c r="N89" s="137"/>
    </row>
    <row r="90" spans="1:14" ht="22.5" customHeight="1">
      <c r="A90" s="139" t="s">
        <v>2</v>
      </c>
      <c r="B90" s="137"/>
      <c r="C90" s="137"/>
      <c r="D90" s="137"/>
      <c r="E90" s="137"/>
      <c r="F90" s="137"/>
      <c r="G90" s="138"/>
      <c r="H90" s="137"/>
      <c r="I90" s="137"/>
      <c r="J90" s="137"/>
      <c r="K90" s="146"/>
      <c r="L90" s="137"/>
      <c r="M90" s="137"/>
      <c r="N90" s="137"/>
    </row>
    <row r="91" spans="1:14" ht="13.5" customHeight="1">
      <c r="A91" s="139"/>
      <c r="B91" s="137"/>
      <c r="C91" s="137"/>
      <c r="D91" s="137"/>
      <c r="E91" s="137"/>
      <c r="F91" s="137"/>
      <c r="G91" s="138"/>
      <c r="H91" s="137"/>
      <c r="I91" s="137"/>
      <c r="J91" s="137"/>
      <c r="K91" s="138"/>
      <c r="L91" s="137"/>
      <c r="M91" s="137"/>
      <c r="N91" s="137"/>
    </row>
    <row r="92" spans="1:14" ht="22.5" customHeight="1">
      <c r="A92" s="139"/>
      <c r="B92" s="137"/>
      <c r="C92" s="143" t="s">
        <v>136</v>
      </c>
      <c r="D92" s="142"/>
      <c r="E92" s="145"/>
      <c r="F92" s="140"/>
      <c r="G92" s="138"/>
      <c r="H92" s="144"/>
      <c r="I92" s="137"/>
      <c r="J92" s="137"/>
      <c r="K92" s="138"/>
      <c r="L92" s="137"/>
      <c r="M92" s="137"/>
      <c r="N92" s="137"/>
    </row>
    <row r="93" spans="1:14" ht="22.5" customHeight="1">
      <c r="A93" s="139"/>
      <c r="B93" s="137"/>
      <c r="C93" s="143" t="s">
        <v>135</v>
      </c>
      <c r="D93" s="142"/>
      <c r="E93" s="141"/>
      <c r="F93" s="140"/>
      <c r="G93" s="138"/>
      <c r="H93" s="139"/>
      <c r="I93" s="137"/>
      <c r="J93" s="137"/>
      <c r="K93" s="138"/>
      <c r="L93" s="137"/>
      <c r="M93" s="137"/>
      <c r="N93" s="137"/>
    </row>
  </sheetData>
  <mergeCells count="11">
    <mergeCell ref="A46:M46"/>
    <mergeCell ref="A47:M47"/>
    <mergeCell ref="A48:M48"/>
    <mergeCell ref="A49:M49"/>
    <mergeCell ref="G51:I51"/>
    <mergeCell ref="K51:M51"/>
    <mergeCell ref="A1:M1"/>
    <mergeCell ref="A2:M2"/>
    <mergeCell ref="A3:M3"/>
    <mergeCell ref="G5:I5"/>
    <mergeCell ref="K5:M5"/>
  </mergeCells>
  <pageMargins left="0.59055118110236227" right="0.19685039370078741" top="0.43307086614173229" bottom="0.31496062992125984" header="0.27559055118110237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งบกำไรขาดทุนเบ็ดเสร็จ!Print_Area</vt:lpstr>
      <vt:lpstr>งบเปลี่ยนแปลงเฉพาะ!Print_Area</vt:lpstr>
      <vt:lpstr>งบเปลี่ยนแปลงรวม!Print_Area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nonglak@diaaudit.com</dc:creator>
  <cp:lastModifiedBy>nonglak@diaaudit.com</cp:lastModifiedBy>
  <dcterms:created xsi:type="dcterms:W3CDTF">2023-09-27T07:15:58Z</dcterms:created>
  <dcterms:modified xsi:type="dcterms:W3CDTF">2023-09-27T07:19:53Z</dcterms:modified>
</cp:coreProperties>
</file>