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u0S_wtRAxPNdxpOXnDUTpVm9Ec7xi7fM\AF All\1.AF\05.01สร้างข่าวงบการเงิน\Y2565\01.งบการเงิน\NL Thai\"/>
    </mc:Choice>
  </mc:AlternateContent>
  <bookViews>
    <workbookView xWindow="-105" yWindow="-105" windowWidth="23250" windowHeight="12450" tabRatio="884" activeTab="1"/>
  </bookViews>
  <sheets>
    <sheet name="P1-14" sheetId="80" r:id="rId1"/>
    <sheet name="P15-16" sheetId="81" r:id="rId2"/>
    <sheet name="P17" sheetId="82" r:id="rId3"/>
    <sheet name="P18" sheetId="83" r:id="rId4"/>
    <sheet name="P19" sheetId="84" r:id="rId5"/>
    <sheet name="P20" sheetId="103" r:id="rId6"/>
    <sheet name="P21" sheetId="95" r:id="rId7"/>
    <sheet name="P22-25" sheetId="87" r:id="rId8"/>
    <sheet name="P26" sheetId="88" r:id="rId9"/>
    <sheet name="P27-36" sheetId="89" r:id="rId10"/>
    <sheet name="P37-38" sheetId="90" r:id="rId11"/>
    <sheet name="P39" sheetId="91" r:id="rId12"/>
    <sheet name="P40" sheetId="92" r:id="rId13"/>
    <sheet name="P41" sheetId="93" r:id="rId14"/>
  </sheets>
  <definedNames>
    <definedName name="\q">#N/A</definedName>
    <definedName name="_109">#N/A</definedName>
    <definedName name="A">#N/A</definedName>
    <definedName name="aaa" localSheetId="0">#REF!</definedName>
    <definedName name="aaa" localSheetId="3">#REF!</definedName>
    <definedName name="aaa" localSheetId="6">#REF!</definedName>
    <definedName name="aaa" localSheetId="8">#REF!</definedName>
    <definedName name="aaa" localSheetId="12">#REF!</definedName>
    <definedName name="aaa" localSheetId="13">#REF!</definedName>
    <definedName name="aaa">#REF!</definedName>
    <definedName name="aaaaaaaaaaaa" localSheetId="6">#REF!</definedName>
    <definedName name="aaaaaaaaaaaa">#REF!</definedName>
    <definedName name="APR_91">#N/A</definedName>
    <definedName name="APR_92">#N/A</definedName>
    <definedName name="APR_93">#N/A</definedName>
    <definedName name="APR_94">#N/A</definedName>
    <definedName name="AREA">#N/A</definedName>
    <definedName name="AREA_T">#N/A</definedName>
    <definedName name="ARP_Threshold" localSheetId="6">#REF!</definedName>
    <definedName name="ARP_Threshold">#REF!</definedName>
    <definedName name="AS">#REF!</definedName>
    <definedName name="AUG_91">#N/A</definedName>
    <definedName name="AUG_92">#N/A</definedName>
    <definedName name="AUG_93">#N/A</definedName>
    <definedName name="AUG_94">#N/A</definedName>
    <definedName name="b" localSheetId="0">#REF!</definedName>
    <definedName name="b" localSheetId="3">#REF!</definedName>
    <definedName name="b" localSheetId="6">#REF!</definedName>
    <definedName name="b" localSheetId="8">#REF!</definedName>
    <definedName name="b" localSheetId="12">#REF!</definedName>
    <definedName name="b" localSheetId="13">#REF!</definedName>
    <definedName name="b">#REF!</definedName>
    <definedName name="bbb" localSheetId="0">#REF!</definedName>
    <definedName name="bbb" localSheetId="3">#REF!</definedName>
    <definedName name="bbb" localSheetId="6">#REF!</definedName>
    <definedName name="bbb" localSheetId="8">#REF!</definedName>
    <definedName name="bbb" localSheetId="12">#REF!</definedName>
    <definedName name="bbb" localSheetId="13">#REF!</definedName>
    <definedName name="bbb">#REF!</definedName>
    <definedName name="BCExport" localSheetId="3">#REF!</definedName>
    <definedName name="BCExport" localSheetId="6">#REF!</definedName>
    <definedName name="BCExport" localSheetId="8">#REF!</definedName>
    <definedName name="BCExport" localSheetId="12">#REF!</definedName>
    <definedName name="BCExport">#REF!</definedName>
    <definedName name="Code" localSheetId="6">#REF!</definedName>
    <definedName name="Code">#REF!</definedName>
    <definedName name="COUNT">#N/A</definedName>
    <definedName name="d" localSheetId="3">#REF!</definedName>
    <definedName name="d" localSheetId="6">#REF!</definedName>
    <definedName name="d" localSheetId="8">#REF!</definedName>
    <definedName name="d" localSheetId="12">#REF!</definedName>
    <definedName name="d">#REF!</definedName>
    <definedName name="_xlnm.Database" localSheetId="6">#REF!</definedName>
    <definedName name="_xlnm.Database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POSIT">#N/A</definedName>
    <definedName name="FEB_91">#N/A</definedName>
    <definedName name="FEB_92">#N/A</definedName>
    <definedName name="FEB_93">#N/A</definedName>
    <definedName name="FEB_94">#N/A</definedName>
    <definedName name="fre" localSheetId="3">#REF!</definedName>
    <definedName name="fre" localSheetId="6">#REF!</definedName>
    <definedName name="fre" localSheetId="8">#REF!</definedName>
    <definedName name="fre" localSheetId="12">#REF!</definedName>
    <definedName name="fre">#REF!</definedName>
    <definedName name="GRAND_TT">#N/A</definedName>
    <definedName name="h">#REF!</definedName>
    <definedName name="JAN_91">#N/A</definedName>
    <definedName name="JAN_92">#N/A</definedName>
    <definedName name="JAN_93">#N/A</definedName>
    <definedName name="JAN_94">#N/A</definedName>
    <definedName name="JUL_91">#N/A</definedName>
    <definedName name="JUL_92">#N/A</definedName>
    <definedName name="JUL_93">#N/A</definedName>
    <definedName name="JUL_94">#N/A</definedName>
    <definedName name="JUN_91">#N/A</definedName>
    <definedName name="JUN_92">#N/A</definedName>
    <definedName name="JUN_93">#N/A</definedName>
    <definedName name="JUN_94">#N/A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MAR_91">#N/A</definedName>
    <definedName name="MAR_92">#N/A</definedName>
    <definedName name="MAR_93">#N/A</definedName>
    <definedName name="MAR_94">#N/A</definedName>
    <definedName name="MAY_91">#N/A</definedName>
    <definedName name="MAY_92">#N/A</definedName>
    <definedName name="MAY_93">#N/A</definedName>
    <definedName name="MAY_94">#N/A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_xlnm.Print_Area" localSheetId="0">'P1-14'!$A$1:$P$505</definedName>
    <definedName name="_xlnm.Print_Area" localSheetId="1">'P15-16'!$A$1:$L$69</definedName>
    <definedName name="_xlnm.Print_Area" localSheetId="2">'P17'!$A$1:$L$31</definedName>
    <definedName name="_xlnm.Print_Area" localSheetId="3">'P18'!$A$1:$Q$40</definedName>
    <definedName name="_xlnm.Print_Area" localSheetId="4">'P19'!$A$1:$Q$37</definedName>
    <definedName name="_xlnm.Print_Area" localSheetId="5">'P20'!$A$1:$M$37</definedName>
    <definedName name="_xlnm.Print_Area" localSheetId="6">'P21'!$A$1:$U$39</definedName>
    <definedName name="_xlnm.Print_Area" localSheetId="7">'P22-25'!$A$1:$O$140</definedName>
    <definedName name="_xlnm.Print_Area" localSheetId="8">'P26'!$A$1:$M$37</definedName>
    <definedName name="_xlnm.Print_Area" localSheetId="9">'P27-36'!$A$1:$M$375</definedName>
    <definedName name="_xlnm.Print_Area" localSheetId="10">'P37-38'!$A$1:$AD$73</definedName>
    <definedName name="_xlnm.Print_Area" localSheetId="11">'P39'!$A$1:$P$37</definedName>
    <definedName name="_xlnm.Print_Area" localSheetId="12">'P40'!$A$1:$O$40</definedName>
    <definedName name="_xlnm.Print_Area" localSheetId="13">'P41'!$A$1:$L$35</definedName>
    <definedName name="_xlnm.Print_Area">#N/A</definedName>
    <definedName name="Print_Area_MI" localSheetId="3">#REF!</definedName>
    <definedName name="Print_Area_MI" localSheetId="6">#REF!</definedName>
    <definedName name="Print_Area_MI" localSheetId="8">#REF!</definedName>
    <definedName name="Print_Area_MI" localSheetId="12">#REF!</definedName>
    <definedName name="Print_Area_MI">#REF!</definedName>
    <definedName name="_xlnm.Print_Titles" localSheetId="5">'P20'!$1:$12</definedName>
    <definedName name="qq" localSheetId="6">#REF!</definedName>
    <definedName name="qq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_P">#N/A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TOTAL">#N/A</definedName>
    <definedName name="Z_249825B4_7F04_4430_947E_5D45E9CD46F1_.wvu.PrintArea" localSheetId="12">'P40'!$A$7:$O$10</definedName>
    <definedName name="Z_249825B4_7F04_4430_947E_5D45E9CD46F1_.wvu.PrintArea" localSheetId="13">'P41'!#REF!</definedName>
    <definedName name="Z_3F0A9068_A546_4BB7_AA2C_C73BF4606A33_.wvu.PrintArea" localSheetId="12">'P40'!$A$7:$O$10</definedName>
    <definedName name="Z_3F0A9068_A546_4BB7_AA2C_C73BF4606A33_.wvu.PrintArea" localSheetId="13">'P41'!#REF!</definedName>
    <definedName name="Z_4126CC80_0DA6_4D80_B373_EE0254C62312_.wvu.PrintArea" localSheetId="12">'P40'!$A$7:$O$10</definedName>
    <definedName name="Z_4126CC80_0DA6_4D80_B373_EE0254C62312_.wvu.PrintArea" localSheetId="13">'P41'!#REF!</definedName>
    <definedName name="Z_9B066D8E_FCF9_4068_8FA6_601497EA18A5_.wvu.PrintArea" localSheetId="12">'P40'!$A$7:$O$10</definedName>
    <definedName name="Z_9B066D8E_FCF9_4068_8FA6_601497EA18A5_.wvu.PrintArea" localSheetId="13">'P41'!#REF!</definedName>
    <definedName name="แ" localSheetId="3">#REF!</definedName>
    <definedName name="แ" localSheetId="6">#REF!</definedName>
    <definedName name="แ" localSheetId="8">#REF!</definedName>
    <definedName name="แ" localSheetId="12">#REF!</definedName>
    <definedName name="แ" localSheetId="13">#REF!</definedName>
    <definedName name="แ">#REF!</definedName>
    <definedName name="ก513" localSheetId="6">#REF!</definedName>
    <definedName name="ก513">#REF!</definedName>
    <definedName name="ค่าน้ำมันเตา" localSheetId="6">#REF!</definedName>
    <definedName name="ค่าน้ำมันเตา">#REF!</definedName>
    <definedName name="สรุปสัญญา" localSheetId="6">#REF!</definedName>
    <definedName name="สรุปสัญญา">#REF!</definedName>
    <definedName name="สรุปสัญญาที่เพิ่มขึ้น" localSheetId="6">#REF!</definedName>
    <definedName name="สรุปสัญญาที่เพิ่มขึ้น">#REF!</definedName>
    <definedName name="สารบัญ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3" i="89" l="1"/>
  <c r="H127" i="87"/>
  <c r="L50" i="81"/>
  <c r="J50" i="81"/>
  <c r="L44" i="81"/>
  <c r="J44" i="81"/>
  <c r="L208" i="89" l="1"/>
  <c r="J208" i="89"/>
  <c r="H208" i="89"/>
  <c r="F208" i="89"/>
  <c r="H201" i="89"/>
  <c r="F201" i="89"/>
  <c r="H194" i="89"/>
  <c r="F194" i="89"/>
  <c r="F116" i="89"/>
  <c r="H116" i="89"/>
  <c r="J116" i="89"/>
  <c r="L116" i="89"/>
  <c r="F124" i="89"/>
  <c r="H124" i="89"/>
  <c r="J124" i="89"/>
  <c r="L124" i="89"/>
  <c r="F88" i="89"/>
  <c r="H88" i="89"/>
  <c r="F83" i="89"/>
  <c r="H83" i="89"/>
  <c r="J83" i="89"/>
  <c r="L83" i="89"/>
  <c r="O17" i="91"/>
  <c r="F94" i="89"/>
  <c r="H94" i="89"/>
  <c r="J94" i="89"/>
  <c r="L94" i="89"/>
  <c r="S25" i="90"/>
  <c r="W24" i="90"/>
  <c r="W23" i="90"/>
  <c r="S19" i="90"/>
  <c r="G19" i="90"/>
  <c r="G25" i="90"/>
  <c r="E19" i="90"/>
  <c r="U25" i="90"/>
  <c r="E25" i="90"/>
  <c r="I25" i="90"/>
  <c r="K25" i="90"/>
  <c r="M25" i="90"/>
  <c r="O25" i="90"/>
  <c r="Q25" i="90"/>
  <c r="C19" i="90"/>
  <c r="C25" i="90"/>
  <c r="W61" i="90"/>
  <c r="W14" i="90"/>
  <c r="W16" i="90"/>
  <c r="Y16" i="90"/>
  <c r="J201" i="89"/>
  <c r="L201" i="89"/>
  <c r="K14" i="93"/>
  <c r="K13" i="93"/>
  <c r="K12" i="93"/>
  <c r="N91" i="87"/>
  <c r="H72" i="87"/>
  <c r="L72" i="87"/>
  <c r="F150" i="89"/>
  <c r="J24" i="103"/>
  <c r="L23" i="103"/>
  <c r="L24" i="103" s="1"/>
  <c r="L22" i="103"/>
  <c r="H24" i="103"/>
  <c r="L18" i="103"/>
  <c r="L15" i="103"/>
  <c r="L19" i="103"/>
  <c r="L16" i="103"/>
  <c r="L14" i="103"/>
  <c r="L11" i="103"/>
  <c r="L9" i="103"/>
  <c r="L8" i="103"/>
  <c r="J10" i="103"/>
  <c r="J17" i="103"/>
  <c r="J20" i="103" s="1"/>
  <c r="H17" i="103"/>
  <c r="H20" i="103" s="1"/>
  <c r="H10" i="103"/>
  <c r="K25" i="83"/>
  <c r="F14" i="81"/>
  <c r="L10" i="103" l="1"/>
  <c r="L12" i="103" s="1"/>
  <c r="L17" i="103"/>
  <c r="L20" i="103" s="1"/>
  <c r="L26" i="103" s="1"/>
  <c r="H12" i="103"/>
  <c r="H26" i="103" s="1"/>
  <c r="H27" i="103"/>
  <c r="J12" i="103"/>
  <c r="J26" i="103" s="1"/>
  <c r="J27" i="103"/>
  <c r="F22" i="89"/>
  <c r="L27" i="103" l="1"/>
  <c r="F497" i="80" l="1"/>
  <c r="J497" i="80"/>
  <c r="F21" i="82"/>
  <c r="F22" i="82" s="1"/>
  <c r="N11" i="87" l="1"/>
  <c r="J161" i="89" l="1"/>
  <c r="J163" i="89" s="1"/>
  <c r="J150" i="89"/>
  <c r="N52" i="87" l="1"/>
  <c r="J22" i="89"/>
  <c r="H120" i="89"/>
  <c r="F120" i="89"/>
  <c r="H98" i="89"/>
  <c r="F98" i="89"/>
  <c r="T26" i="95"/>
  <c r="T25" i="95"/>
  <c r="T24" i="95"/>
  <c r="R23" i="95"/>
  <c r="R27" i="95" s="1"/>
  <c r="P23" i="95"/>
  <c r="P27" i="95" s="1"/>
  <c r="N23" i="95"/>
  <c r="N27" i="95" s="1"/>
  <c r="L23" i="95"/>
  <c r="J23" i="95"/>
  <c r="J27" i="95" s="1"/>
  <c r="H23" i="95"/>
  <c r="H27" i="95" s="1"/>
  <c r="F23" i="95"/>
  <c r="F27" i="95" s="1"/>
  <c r="T22" i="95"/>
  <c r="T21" i="95"/>
  <c r="T20" i="95"/>
  <c r="T19" i="95"/>
  <c r="T16" i="95"/>
  <c r="T15" i="95"/>
  <c r="T14" i="95"/>
  <c r="R13" i="95"/>
  <c r="R30" i="95" s="1"/>
  <c r="P13" i="95"/>
  <c r="P17" i="95" s="1"/>
  <c r="N13" i="95"/>
  <c r="L13" i="95"/>
  <c r="L30" i="95" s="1"/>
  <c r="J13" i="95"/>
  <c r="H13" i="95"/>
  <c r="H17" i="95" s="1"/>
  <c r="F13" i="95"/>
  <c r="T12" i="95"/>
  <c r="T11" i="95"/>
  <c r="T10" i="95"/>
  <c r="T9" i="95"/>
  <c r="J30" i="95" l="1"/>
  <c r="N30" i="95"/>
  <c r="F30" i="95"/>
  <c r="H29" i="95"/>
  <c r="J17" i="95"/>
  <c r="J29" i="95" s="1"/>
  <c r="R17" i="95"/>
  <c r="R29" i="95" s="1"/>
  <c r="L27" i="95"/>
  <c r="T13" i="95"/>
  <c r="T17" i="95" s="1"/>
  <c r="T23" i="95"/>
  <c r="T27" i="95" s="1"/>
  <c r="P29" i="95"/>
  <c r="P30" i="95"/>
  <c r="L17" i="95"/>
  <c r="F17" i="95"/>
  <c r="F29" i="95" s="1"/>
  <c r="N17" i="95"/>
  <c r="N29" i="95" s="1"/>
  <c r="H30" i="95"/>
  <c r="T30" i="95" l="1"/>
  <c r="L29" i="95"/>
  <c r="T29" i="95"/>
  <c r="W17" i="90" l="1"/>
  <c r="W13" i="90"/>
  <c r="J194" i="89" l="1"/>
  <c r="F16" i="89" l="1"/>
  <c r="N100" i="87" l="1"/>
  <c r="L100" i="87"/>
  <c r="J100" i="87"/>
  <c r="H100" i="87"/>
  <c r="J9" i="82" l="1"/>
  <c r="F25" i="81" l="1"/>
  <c r="H25" i="81"/>
  <c r="J25" i="81"/>
  <c r="L25" i="81"/>
  <c r="L161" i="89"/>
  <c r="L163" i="89" s="1"/>
  <c r="H161" i="89"/>
  <c r="H163" i="89" s="1"/>
  <c r="F161" i="89"/>
  <c r="F163" i="89" s="1"/>
  <c r="L88" i="89"/>
  <c r="J88" i="89"/>
  <c r="L308" i="89"/>
  <c r="L310" i="89" s="1"/>
  <c r="L194" i="89"/>
  <c r="L150" i="89"/>
  <c r="L153" i="89" s="1"/>
  <c r="J153" i="89"/>
  <c r="H150" i="89"/>
  <c r="H153" i="89" s="1"/>
  <c r="F153" i="89"/>
  <c r="L120" i="89" l="1"/>
  <c r="J120" i="89"/>
  <c r="L133" i="89"/>
  <c r="J133" i="89"/>
  <c r="L288" i="89"/>
  <c r="J288" i="89"/>
  <c r="H288" i="89"/>
  <c r="F288" i="89"/>
  <c r="J127" i="87" l="1"/>
  <c r="L51" i="87"/>
  <c r="L53" i="87" s="1"/>
  <c r="J51" i="87"/>
  <c r="J53" i="87" s="1"/>
  <c r="N50" i="87"/>
  <c r="N58" i="87" s="1"/>
  <c r="N49" i="87"/>
  <c r="N46" i="87"/>
  <c r="L45" i="87"/>
  <c r="J45" i="87"/>
  <c r="N44" i="87"/>
  <c r="N43" i="87"/>
  <c r="O26" i="91"/>
  <c r="J98" i="89"/>
  <c r="L14" i="81"/>
  <c r="J14" i="81"/>
  <c r="H14" i="81"/>
  <c r="L8" i="81"/>
  <c r="J8" i="81"/>
  <c r="H8" i="81"/>
  <c r="F8" i="81"/>
  <c r="N33" i="92"/>
  <c r="N32" i="92"/>
  <c r="N26" i="92"/>
  <c r="N25" i="92"/>
  <c r="N19" i="92"/>
  <c r="N18" i="92"/>
  <c r="N12" i="92"/>
  <c r="N11" i="92"/>
  <c r="N28" i="91"/>
  <c r="M28" i="91"/>
  <c r="L28" i="91"/>
  <c r="K28" i="91"/>
  <c r="J28" i="91"/>
  <c r="I28" i="91"/>
  <c r="H28" i="91"/>
  <c r="O27" i="91"/>
  <c r="O25" i="91"/>
  <c r="N18" i="91"/>
  <c r="M18" i="91"/>
  <c r="L18" i="91"/>
  <c r="K18" i="91"/>
  <c r="J18" i="91"/>
  <c r="I18" i="91"/>
  <c r="H18" i="91"/>
  <c r="O16" i="91"/>
  <c r="O15" i="91"/>
  <c r="U62" i="90"/>
  <c r="S62" i="90"/>
  <c r="Q62" i="90"/>
  <c r="O62" i="90"/>
  <c r="M62" i="90"/>
  <c r="K62" i="90"/>
  <c r="I62" i="90"/>
  <c r="G62" i="90"/>
  <c r="E62" i="90"/>
  <c r="C62" i="90"/>
  <c r="Y61" i="90"/>
  <c r="Y60" i="90"/>
  <c r="W60" i="90"/>
  <c r="Y59" i="90"/>
  <c r="W59" i="90"/>
  <c r="U56" i="90"/>
  <c r="S56" i="90"/>
  <c r="Q56" i="90"/>
  <c r="O56" i="90"/>
  <c r="M56" i="90"/>
  <c r="K56" i="90"/>
  <c r="I56" i="90"/>
  <c r="G56" i="90"/>
  <c r="E56" i="90"/>
  <c r="C56" i="90"/>
  <c r="Y55" i="90"/>
  <c r="W55" i="90"/>
  <c r="Y54" i="90"/>
  <c r="W54" i="90"/>
  <c r="Y53" i="90"/>
  <c r="W53" i="90"/>
  <c r="Y52" i="90"/>
  <c r="W52" i="90"/>
  <c r="Y51" i="90"/>
  <c r="W51" i="90"/>
  <c r="Y50" i="90"/>
  <c r="W50" i="90"/>
  <c r="Y24" i="90"/>
  <c r="Y23" i="90"/>
  <c r="Y22" i="90"/>
  <c r="W22" i="90"/>
  <c r="W25" i="90" s="1"/>
  <c r="U19" i="90"/>
  <c r="Q19" i="90"/>
  <c r="O19" i="90"/>
  <c r="M19" i="90"/>
  <c r="K19" i="90"/>
  <c r="I19" i="90"/>
  <c r="Y18" i="90"/>
  <c r="W18" i="90"/>
  <c r="Y17" i="90"/>
  <c r="Y15" i="90"/>
  <c r="W15" i="90"/>
  <c r="Y14" i="90"/>
  <c r="Y13" i="90"/>
  <c r="L98" i="89"/>
  <c r="L22" i="89"/>
  <c r="H22" i="89"/>
  <c r="L16" i="89"/>
  <c r="J16" i="89"/>
  <c r="H16" i="89"/>
  <c r="L25" i="88"/>
  <c r="L24" i="88"/>
  <c r="J23" i="88"/>
  <c r="J26" i="88" s="1"/>
  <c r="H23" i="88"/>
  <c r="H26" i="88" s="1"/>
  <c r="L22" i="88"/>
  <c r="L21" i="88"/>
  <c r="L20" i="88"/>
  <c r="L19" i="88"/>
  <c r="L16" i="88"/>
  <c r="L15" i="88"/>
  <c r="J14" i="88"/>
  <c r="J17" i="88" s="1"/>
  <c r="H14" i="88"/>
  <c r="H29" i="88" s="1"/>
  <c r="L13" i="88"/>
  <c r="L12" i="88"/>
  <c r="L11" i="88"/>
  <c r="L10" i="88"/>
  <c r="N127" i="87"/>
  <c r="N129" i="87" s="1"/>
  <c r="L127" i="87"/>
  <c r="L91" i="87"/>
  <c r="J91" i="87"/>
  <c r="H91" i="87"/>
  <c r="N72" i="87"/>
  <c r="J72" i="87"/>
  <c r="N17" i="87"/>
  <c r="L16" i="87"/>
  <c r="L18" i="87" s="1"/>
  <c r="J16" i="87"/>
  <c r="J18" i="87" s="1"/>
  <c r="N15" i="87"/>
  <c r="N23" i="87" s="1"/>
  <c r="N14" i="87"/>
  <c r="L10" i="87"/>
  <c r="L12" i="87" s="1"/>
  <c r="J10" i="87"/>
  <c r="N9" i="87"/>
  <c r="N8" i="87"/>
  <c r="O25" i="83"/>
  <c r="M25" i="83"/>
  <c r="I25" i="83"/>
  <c r="O10" i="83"/>
  <c r="M10" i="83"/>
  <c r="L21" i="82"/>
  <c r="L22" i="82" s="1"/>
  <c r="J21" i="82"/>
  <c r="J22" i="82" s="1"/>
  <c r="H21" i="82"/>
  <c r="H22" i="82" s="1"/>
  <c r="L9" i="82"/>
  <c r="L497" i="80"/>
  <c r="H497" i="80"/>
  <c r="L155" i="80"/>
  <c r="L157" i="80" s="1"/>
  <c r="L138" i="80"/>
  <c r="J138" i="80"/>
  <c r="L127" i="80"/>
  <c r="J127" i="80"/>
  <c r="L121" i="80"/>
  <c r="L123" i="80" s="1"/>
  <c r="J121" i="80"/>
  <c r="J123" i="80" s="1"/>
  <c r="Y25" i="90" l="1"/>
  <c r="L14" i="88"/>
  <c r="J12" i="87"/>
  <c r="J20" i="87" s="1"/>
  <c r="F15" i="81"/>
  <c r="J29" i="88"/>
  <c r="J15" i="81"/>
  <c r="L23" i="88"/>
  <c r="L29" i="88" s="1"/>
  <c r="Y62" i="90"/>
  <c r="W62" i="90"/>
  <c r="W56" i="90"/>
  <c r="Y56" i="90"/>
  <c r="W19" i="90"/>
  <c r="L129" i="87"/>
  <c r="Y19" i="90"/>
  <c r="N130" i="87"/>
  <c r="O18" i="91"/>
  <c r="O28" i="91"/>
  <c r="J23" i="89"/>
  <c r="L23" i="89"/>
  <c r="H23" i="89"/>
  <c r="F23" i="89"/>
  <c r="L20" i="87"/>
  <c r="J129" i="87"/>
  <c r="J130" i="87" s="1"/>
  <c r="N10" i="87"/>
  <c r="N16" i="87"/>
  <c r="N18" i="87" s="1"/>
  <c r="N45" i="87"/>
  <c r="N47" i="87" s="1"/>
  <c r="H129" i="87"/>
  <c r="H130" i="87" s="1"/>
  <c r="N51" i="87"/>
  <c r="N53" i="87" s="1"/>
  <c r="J56" i="87"/>
  <c r="J47" i="87"/>
  <c r="J55" i="87" s="1"/>
  <c r="L56" i="87"/>
  <c r="L47" i="87"/>
  <c r="L55" i="87" s="1"/>
  <c r="J21" i="87"/>
  <c r="J28" i="88"/>
  <c r="H15" i="81"/>
  <c r="L15" i="81"/>
  <c r="H17" i="88"/>
  <c r="H28" i="88" s="1"/>
  <c r="L21" i="87"/>
  <c r="L26" i="88" l="1"/>
  <c r="N12" i="87"/>
  <c r="N20" i="87" s="1"/>
  <c r="L130" i="87"/>
  <c r="L17" i="88"/>
  <c r="N21" i="87"/>
  <c r="N55" i="87"/>
  <c r="N56" i="87"/>
  <c r="L28" i="88" l="1"/>
</calcChain>
</file>

<file path=xl/sharedStrings.xml><?xml version="1.0" encoding="utf-8"?>
<sst xmlns="http://schemas.openxmlformats.org/spreadsheetml/2006/main" count="1578" uniqueCount="966">
  <si>
    <t>บริษัท เอ็นแอล ดีเวลลอปเมนต์ จำกัด (มหาชน) และบริษัทย่อย</t>
  </si>
  <si>
    <t>ณ วันที่ 31 ธันวาคม 2565</t>
  </si>
  <si>
    <t>งบการเงินรวม (บาท)</t>
  </si>
  <si>
    <t>งบการเงินเฉพาะกิจการ (บาท)</t>
  </si>
  <si>
    <t>2565</t>
  </si>
  <si>
    <t>2564</t>
  </si>
  <si>
    <t>สินทรัพย์หมุนเวียน</t>
  </si>
  <si>
    <t>หนี้สินหมุนเวียน</t>
  </si>
  <si>
    <t>สำรองตามกฎหมาย</t>
  </si>
  <si>
    <t>งบกำไรขาดทุนเบ็ดเสร็จ</t>
  </si>
  <si>
    <t>ต้นทุนจากการรับเหมาก่อสร้าง</t>
  </si>
  <si>
    <t>ค่าใช้จ่ายในการบริหาร</t>
  </si>
  <si>
    <t>กำไร(ขาดทุน)สำหรับปีจากการดำเนินงานที่ยกเลิก</t>
  </si>
  <si>
    <t>กำไร(ขาดทุน)สำหรับปี</t>
  </si>
  <si>
    <t>ส่วนที่เป็นของบริษัทใหญ่</t>
  </si>
  <si>
    <t>ผู้ถือหุ้น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</si>
  <si>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</si>
  <si>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</si>
  <si>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</si>
  <si>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</si>
  <si>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สินทรัพย์ทางการเงินหมุนเวียนอื่น</t>
  </si>
  <si>
    <t>สินทรัพย์ที่เกิดจากสัญญา - ไม่หมุนเวียน</t>
  </si>
  <si>
    <t>เจ้าหนี้เงินประกันผลงาน</t>
  </si>
  <si>
    <t>จ่ายผลประโยชน์พนักงาน</t>
  </si>
  <si>
    <t>หมายเหตุประกอบงบการเงิน</t>
  </si>
  <si>
    <t xml:space="preserve">สำหรับปี  สิ้นสุดวันที่ 31 ธันวาคม 2565 </t>
  </si>
  <si>
    <t>1.</t>
  </si>
  <si>
    <t>ข้อมูลทั่วไป</t>
  </si>
  <si>
    <t xml:space="preserve">1.1 บริษัท เอ็นแอล ดีเวลลอปเมนต์ จำกัด (มหาชน) ("บริษัทฯ") จดทะเบียนเป็น บริษัทมหาชน จำกัด เมื่อวันที่ 22 มีนาคม 2547 </t>
  </si>
  <si>
    <t>ทะเบียนเลขที่ 0107547000273</t>
  </si>
  <si>
    <t>1.2 บริษัทฯ มีสถานประกอบการตั้งอยู่เลขที่ 417 ถนนราชวิถี แขวงบางพลัด เขตบางพลัด กรุงเทพมหานคร</t>
  </si>
  <si>
    <t>1.3 บริษัทฯ มีสาขาจำนวน 6 แห่ง ดังนี้</t>
  </si>
  <si>
    <t>1.3.1 สาขาที่ 1 เลขที่ 57/3 หมู่ที่ 5 ตำบลหอมเกร็ด อำเภอสามพราน จังหวัดนครปฐม</t>
  </si>
  <si>
    <t>1.3.2 สาขาที่ 2 เลขที่ 57/5 หมู่ที่ 5 ตำบลหอมเกร็ด อำเภอสามพราน จังหวัดนครปฐม</t>
  </si>
  <si>
    <t>1.3.3 สาขาที่ 3 เลขที่ 57/7 หมู่ที่ 5 ตำบลหอมเกร็ด อำเภอสามพราน จังหวัดนครปฐม</t>
  </si>
  <si>
    <t>1.3.4 สาขาที่ 4 เลขที่ 57/9 หมู่ที่ 5 ตำบลหอมเกร็ด อำเภอสามพราน จังหวัดนครปฐม</t>
  </si>
  <si>
    <t>1.3.5 สาขาที่ 5 เลขที่ 55/1 ซอยจรัญสนิทวงศ์ 66 ถนนจรัญสนิทวงศ์ แขวงบางพลัด เขตบางพลัด กรุงเทพมหานคร</t>
  </si>
  <si>
    <t>1.3.6 สาขาที่ 6 เลขที่ 70 ซอยจรัญสนิทวงศ์ 66 ถนนจรัญสนิทวงศ์ แขวงบางพลัด เขตบางพลัด กรุงเทพมหานคร</t>
  </si>
  <si>
    <t>1.4 กลุ่มบริษัท ประกอบธุรกิจรับเหมาก่อสร้างและรับจ้างทั่วไป</t>
  </si>
  <si>
    <t>2.</t>
  </si>
  <si>
    <t>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</si>
  <si>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</si>
  <si>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รวมถึงการตีความและแนวปฏิบัติทางการบัญชีที่ประกาศใช้โดย</t>
  </si>
  <si>
    <t>สภาวิชาชีพบัญชีในพระบรมราชูปถัมภ์ (“สภาวิชาชีพบัญชี”) โดยรูปแบบการนำเสนองบการเงินไม่แตกต่างอย่างมีสาระสำคัญ</t>
  </si>
  <si>
    <t>จากประกาศกรมพัฒนาธุรกิจการค้า ลงวันที่ 26 ธันวาคม 2562 เรื่องกำหนดรายการย่อที่ต้องมีในงบการเงิน (ฉบับที่ 3) พ.ศ. 2562</t>
  </si>
  <si>
    <t>งบการเงินของกลุ่มบริษัท จัดทำขึ้นโดยใช้เกณฑ์ราคาทุนเดิมในการวัดมูลค่าขององค์ประกอบของรายการในงบการเงิน ยกเว้น</t>
  </si>
  <si>
    <t xml:space="preserve">        </t>
  </si>
  <si>
    <t>รายการที่เปิดเผยไว้ในนโยบายการบัญชีที่เกี่ยวข้อง</t>
  </si>
  <si>
    <t>2.2  มาตรฐานการรายงานทางการเงินที่เริ่มมีผลบังคับใช้ในปีปัจจุบัน</t>
  </si>
  <si>
    <t>ในระหว่างปี  กลุ่มบริษัท ได้นำมาตรฐานการรายงานทางการเงินและการตีความมาตรฐานการรายงานทางการเงินฉบับ</t>
  </si>
  <si>
    <t>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2565</t>
  </si>
  <si>
    <t>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</t>
  </si>
  <si>
    <t>การรายงานทางการเงินระหว่างประเทศ      โดยส่วนใหญ่เป็นการอธิบายให้ชัดเจนเกี่ยวกับวิธีปฏิบัติทางการบัญชีและการให้</t>
  </si>
  <si>
    <t>แนวปฏิบัติทางการบัญชีกับผู้ใช้มาตรฐาน รวมถึงมาตรฐานการรายงานทางการเงินบางฉบับมีการให้ข้อผ่อนปรนในทางปฏิบัติ</t>
  </si>
  <si>
    <t>หรือข้อยกเว้นชั่วคราวกับผู้ใช้มาตรฐาน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</si>
  <si>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บริษัท</t>
  </si>
  <si>
    <t>(ลงชื่อ)...................................................................................................กรรมการตามอำนาจหนังสือรับรองบริษัท</t>
  </si>
  <si>
    <t xml:space="preserve">          (  นายภูมิสัน  โรจน์เลิศจรรยา และ นายศรันย์  โรจน์เลิศจรรยา  )</t>
  </si>
  <si>
    <t xml:space="preserve"> - 2 -</t>
  </si>
  <si>
    <t>หมายเหตุประกอบงบการเงิน (ต่อ)</t>
  </si>
  <si>
    <t xml:space="preserve">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</t>
  </si>
  <si>
    <t xml:space="preserve">        1 มกราคม 2566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</si>
  <si>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</si>
  <si>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ที่มีรอบระยะเวลาบัญชีที่เริ่มในหรือหลังวันที่ 1 มกราคม 2566 มาตรฐานการรายงานทางการเงินดังกล่าวได้รับการปรับปรุงหรือจัด</t>
  </si>
  <si>
    <t>ให้มีขึ้นเพื่อให้มีเนื้อหาเท่าเทียมกับมาตรฐานการรายงานทางการเงินระหว่างประเทศ</t>
  </si>
  <si>
    <t>ฝ่ายบริหารของกลุ่มบริษัท อยู่ระหว่างการประเมินแนวทางการดำเนินการและพิจารณาผลกระทบที่อาจมีต่องบการเงินในปีที่</t>
  </si>
  <si>
    <t>เริ่มนำมาตรฐานการรายงานทางการเงินดังกล่าวมาถือปฏิบัติ</t>
  </si>
  <si>
    <t>3.</t>
  </si>
  <si>
    <t>หลักเกณฑ์การจัดทำงบการเงินรวม</t>
  </si>
  <si>
    <t>3.1 ในการจัดทำงบการเงินรวมถือหลักเกณฑ์การรวมเฉพาะบริษัท  ซึ่งบริษัท เอ็นแอล ดีเวลลอปเมนต์ จำกัด (มหาชน)  มีอำนาจ</t>
  </si>
  <si>
    <t>ควบคุมในบริษัทเหล่านั้นหลังจากตัดยอดคงเหลือและรายการระหว่างกันแล้ว  โดยบริษัทฯ ได้นำบริษัทย่อยเข้ามาจัดทำ</t>
  </si>
  <si>
    <t>งบการเงินรวม ตั้งแต่วันที่มีอำนาจควบคุม</t>
  </si>
  <si>
    <t>3.2 การตัดบัญชีรายการระหว่างบริษัทในบัญชีเงินลงทุนในบริษัทย่อยกับส่วนของผู้ถือหุ้น โดยถือหลักการตัดบัญชีเป็นเงินลงทุน</t>
  </si>
  <si>
    <t>ร้อยละ 100 ส่วนที่เป็นของผู้ถือหุ้นรายอื่น แสดงเป็นส่วนได้เสียที่ไม่มีอำนาจควบคุม</t>
  </si>
  <si>
    <t>3.3 งบการเงินรวมนี้จัดทำขึ้นโดยมีวัตถุประสงค์เพื่อแสดงฐานะการเงินและผลการดำเนินงานรวมของบริษัท เอ็นแอล ดีเวลลอปเมนต์</t>
  </si>
  <si>
    <t>จำกัด (มหาชน) และบริษัทย่อยเท่านั้น การใช้ข้อมูลตามงบการเงินรวมเพื่อวัตถุประสงค์อื่น อาจมีข้อจำกัดด้านลักษณะธุรกิจที่</t>
  </si>
  <si>
    <t>ค่อนข้างแตกต่างกันในบรรดาบริษัทย่อยที่นำงบการเงินมาประกอบเป็นงบการเงินรวม</t>
  </si>
  <si>
    <t xml:space="preserve">3.4 	ในการจัดทำงบการเงินรวมสำหรับปี สิ้นสุดวันที่ 31 ธันวาคม 2565 และ 2564 ประกอบด้วย งบการเงินของบริษัท เอ็นแอล </t>
  </si>
  <si>
    <t>ดีเวลลอปเมนต์ จำกัด (มหาชน) ซึ่งเป็นบริษัทใหญ่ โดยเข้าถือหุ้นหรือมีอำนาจควบคุมอย่างเป็นสาระสำคัญในบริษัท</t>
  </si>
  <si>
    <t>ย่อยและกิจการร่วมค้า ดังนี้</t>
  </si>
  <si>
    <t>อัตราการถือหุ้น (ร้อยละ)</t>
  </si>
  <si>
    <t>ประเภทธุรกิจ</t>
  </si>
  <si>
    <t>ความสัมพันธ์</t>
  </si>
  <si>
    <t xml:space="preserve">       บริษัทย่อย :</t>
  </si>
  <si>
    <t>บริษัท กิจการร่วมค้า เอ็นแอล</t>
  </si>
  <si>
    <t>79.97</t>
  </si>
  <si>
    <t>รับเหมาก่อสร้าง</t>
  </si>
  <si>
    <t>บริษัทย่อย</t>
  </si>
  <si>
    <t>ดีเวลลอปเมนต์ จำกัด</t>
  </si>
  <si>
    <t xml:space="preserve">จดทะเบียนเลิกกิจการ </t>
  </si>
  <si>
    <t>28 มิ.ย. 2565</t>
  </si>
  <si>
    <t> </t>
  </si>
  <si>
    <t>บริษัท พาร์เซคอน จำกัด</t>
  </si>
  <si>
    <t xml:space="preserve">       กิจการร่วมค้า :</t>
  </si>
  <si>
    <t xml:space="preserve">บริษัท กิจการร่วมค้า </t>
  </si>
  <si>
    <t>กิจการร่วมค้า</t>
  </si>
  <si>
    <t>เอ็นแอลอาร์เอ็ม จำกัด</t>
  </si>
  <si>
    <t xml:space="preserve"> - 3 -</t>
  </si>
  <si>
    <t>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</si>
  <si>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>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</t>
  </si>
  <si>
    <t>ผลตอบแทนของบริษัทฯ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</si>
  <si>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>สิ้นสุดลง</t>
  </si>
  <si>
    <t>การสูญเสียความควบคุม</t>
  </si>
  <si>
    <t>เมื่อบริษัทฯ สูญเสียการควบคุมในบริษัทย่อย  บริษัทฯ ตัดรายการสินทรัพย์และหนี้สินของบริษัทย่อยนั้นออก รวมถึงส่วนได้</t>
  </si>
  <si>
    <t xml:space="preserve">            </t>
  </si>
  <si>
    <t>เสียที่ไม่มีอำนาจควบคุมและส่วนประกอบอื่นในส่วนของเจ้าของที่เกี่ยวข้องกับบริษัทย่อยนั้น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</t>
  </si>
  <si>
    <t xml:space="preserve">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ส่วนได้เสียในบริษัทย่อยเดิมที่ยังคงเหลืออยู่ให้วัดมูลค่าด้วยมูลค่ายุติธรรม </t>
  </si>
  <si>
    <t>ณ วันที่สูญเสียการควบคุม</t>
  </si>
  <si>
    <t xml:space="preserve">ส่วนได้เสียในเงินลงทุนที่บันทึกตามวิธีส่วนได้เสีย </t>
  </si>
  <si>
    <t>ส่วนได้เสียในกิจการร่วมค้าบันทึกบัญชีตามวิธีส่วนได้เสีย โดยรับรู้รายการเมื่อเริ่มแรกด้วยราคาทุนซึ่งรวมถึงต้นทุนการทำ</t>
  </si>
  <si>
    <t>รายการภายหลังการรับรู้รายการเริ่มแรก  ส่วนแบ่งกำไร(ขาดทุน)  และกำไร(ขาดทุน)เบ็ดเสร็จอื่นของเงินลงทุนที่บันทึกตามวิธี</t>
  </si>
  <si>
    <t>ส่วนได้เสียของบริษัทฯ จะถูกบันทึกในงบการเงินรวมจนถึงวันที่บริษัทฯ สูญเสียความมีอิทธิพลอย่างมีนัยสำคัญหรือการควบคุมร่วม</t>
  </si>
  <si>
    <t>3.5  การดำเนินงานที่ยกเลิก</t>
  </si>
  <si>
    <t>3.5.1 ตามรายงานการประชุมคณะกรรมการบริษัทครั้งที่ 2/2565 เมื่อวันที่ 12 พฤษภาคม 2565 ของบริษัทฯ และตามรายงาน</t>
  </si>
  <si>
    <t>การประชุมวิสามัญผู้ถือหุ้น ครั้งที่ 1/2565 เมื่อวันที่ 22 มิถุนายน 2565 ของบริษัทย่อยแห่งหนึ่ง มีมติเป็นเอกฉันท์ให้บริษัท กิจการ</t>
  </si>
  <si>
    <t>ร่วมค้า เอ็นแอล ดีเวลลอปเมนต์ จำกัด ซึ่งเป็นบริษัทย่อยของบริษัทฯ เลิกกิจการ ตามที่กล่าวไว้ในหมายเหตุประกอบงบการเงิน</t>
  </si>
  <si>
    <t>ข้อ 12 โดยได้จดทะเบียนเลิกกิจการกับกระทรวงพาณิชย์แล้ว เมื่อวันที่ 28 มิถุนายน 2565 และได้จดทะเบียนชำระบัญชีและคืนทุน</t>
  </si>
  <si>
    <t xml:space="preserve">แล้ว ดังนั้นในงบแสดงฐานะการเงิน  ณ  31  ธันวาคม  2565   จึงไม่รวมสินทรัพย์และหนี้สินของบริษัท  กิจการร่วมค้า  เอ็นแอล </t>
  </si>
  <si>
    <t>ดีเวลลอปเมนต์ จำกัด ส่วนงบกำไรขาดทุนเบ็ดเสร็จรวมได้รวมผลขาดทุนจากการดำเนินงานที่ยกเลิก สำหรับงวดระยะเวลาตั้งแต่</t>
  </si>
  <si>
    <t>วันที่ 1 มกราคม 2565 จนถึง วันที่ 28 มิถุนายน 2565 ของบริษัท  กิจการร่วมค้า  เอ็นแอล  ดีเวลลอปเมนต์ จำกัด  ซึ่งเป็นวันที่จด</t>
  </si>
  <si>
    <t>ทะเบียนเลิกกิจการจำนวน 0.06 ล้านบาท</t>
  </si>
  <si>
    <t xml:space="preserve"> - 4 -</t>
  </si>
  <si>
    <t>สำหรับรอบระยะเวลาตั้งแต่</t>
  </si>
  <si>
    <t>สำหรับปี สิ้นสุด</t>
  </si>
  <si>
    <t>วันที่ 1 มกราคม 2565</t>
  </si>
  <si>
    <t>วันที่ 31 ธันวาคม 2564</t>
  </si>
  <si>
    <t>ถึงวันที่ 28 มิถุนายน 2565</t>
  </si>
  <si>
    <t xml:space="preserve">การดำเนินงานที่ยกเลิก </t>
  </si>
  <si>
    <t>ผลการดำเนินงานของการดำเนินงานที่ยกเลิก</t>
  </si>
  <si>
    <t>รายได้อื่น</t>
  </si>
  <si>
    <t>ผลการดำเนินงานจากกิจกรรมการดำเนินงาน</t>
  </si>
  <si>
    <t>รายได้(ค่าใช้จ่าย)ภาษีเงินได้</t>
  </si>
  <si>
    <t>การแบ่งปันขาดทุน</t>
  </si>
  <si>
    <t>ส่วนที่เป็นของส่วนได้เสียที่ไม่มีอำนาจควบคุม</t>
  </si>
  <si>
    <t>กำไร(ขาดทุน)ต่อหุ้นขั้นพื้นฐาน</t>
  </si>
  <si>
    <t>กระแสเงินสดได้มาจาก(ใช้ไปใน)การดำเนินงานที่ยกเลิก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</si>
  <si>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</si>
  <si>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</si>
  <si>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</si>
  <si>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กระแสเงินสดใช้ไปในการดำเนินงานที่ยกเลิก</t>
  </si>
  <si>
    <t xml:space="preserve"> - 5 -</t>
  </si>
  <si>
    <t>ผลกระทบจากการเลิกกิจการต่อฐานะการเงินรวมของกลุ่มบริษัท</t>
  </si>
  <si>
    <t>เงินสดและรายการเทียบเท่าเงินสด</t>
  </si>
  <si>
    <t>เงินลงทุนชั่วคราว</t>
  </si>
  <si>
    <t>เจ้าหนี้การค้าและเจ้าหนี้อื่น</t>
  </si>
  <si>
    <t>มูลค่าตามบัญชีสินทรัพย์และหนี้สินสุทธิ</t>
  </si>
  <si>
    <t>หัก ส่วนได้เสียที่ไม่มีอำนาจควบคุม</t>
  </si>
  <si>
    <t>เงินสดรับสุทธิจากการเลิกกิจการในบริษัทย่อย</t>
  </si>
  <si>
    <t>4.</t>
  </si>
  <si>
    <t>สรุปนโยบายการบัญชีที่สำคัญ</t>
  </si>
  <si>
    <t>4.1 การรับรู้รายได้และค่าใช้จ่าย</t>
  </si>
  <si>
    <t>รายได้จากการให้บริการ</t>
  </si>
  <si>
    <t>กลุ่มบริษัท พิจารณาว่าสัญญาบริการโดยส่วนใหญ่มีภาระที่ต้องปฏิบัติภาระเดียว กลุ่มบริษัทรับรู้รายได้จากการให้บริการ</t>
  </si>
  <si>
    <t>ตลอดช่วงเวลาที่ให้บริการ โดยใช้วิธีปัจจัยนำเข้าในการวัดขั้นความสำเร็จของงานซึ่งคำนวณโดยการเปรียบเทียบต้นทุนงาน</t>
  </si>
  <si>
    <t>บริการที่เกิดขึ้นแล้วจนถึงวันสิ้นงวดกับต้นทุนงานบริการทั้งหมดที่คาดว่าจะใช้ในการให้บริการตามสัญญา</t>
  </si>
  <si>
    <t xml:space="preserve">กลุ่มบริษัท จะพิจารณาความน่าจะเป็นในการรับรู้รายได้ที่เกิดจากการเปลี่ยนแปลงของสัญญา การเรียกร้องความเสียหาย </t>
  </si>
  <si>
    <t>ความล่าช้าในการส่งมอบงานและค่าปรับตามสัญญา โดยจะรับรู้รายได้เฉพาะในกรณีที่มีความเป็นไปได้ค่อนข้างแน่ในระดับ</t>
  </si>
  <si>
    <t>สูงมาก ว่าจะไม่มีการกลับรายการที่มีนัยสำคัญของจำนวนรายได้ที่รับรู้สะสม</t>
  </si>
  <si>
    <t>เมื่อมูลค่าและความสำเร็จของงานไม่สามารถวัดได้อย่างสมเหตุสมผล รายได้จะรับรู้ได้ตามต้นทุนที่เกิดขึ้นจริงที่คาดว่า</t>
  </si>
  <si>
    <t xml:space="preserve">จะได้รับคืนเท่านั้น </t>
  </si>
  <si>
    <t>รายได้และค่าใช้จ่ายอื่น</t>
  </si>
  <si>
    <t>กลุ่มบริษัท รับรู้รายได้และค่าใช้จ่ายอื่นตามเกณฑ์สิทธิที่จะได้รับและภาระที่จะต้องจ่าย</t>
  </si>
  <si>
    <t>4.2 เงินสดและรายการเทียบเท่าเงินสด</t>
  </si>
  <si>
    <t xml:space="preserve">เงินสดและรายการเทียบเท่าเงินสด หมายถึง เงินสดและเงินฝากธนาคาร ซึ่งถึงกำหนดรับคืนภายในระยะเวลาไม่เกิน 3 เดือน  </t>
  </si>
  <si>
    <t xml:space="preserve">และไม่มีข้อจำกัดในการเบิกใช้ </t>
  </si>
  <si>
    <t xml:space="preserve"> - 6 -</t>
  </si>
  <si>
    <t>4.3 สินทรัพย์ที่เกิดจากสัญญา - หมุนเวียน / สินทรัพย์ที่เกิดจากสัญญา - ไม่หมุนเวียน</t>
  </si>
  <si>
    <t xml:space="preserve">สินทรัพย์ที่เกิดจากสัญญา - หมุนเวียน คือ ส่วนของรายได้ที่รับรู้สะสมที่เกินกว่าจำนวนเงินที่เรียกเก็บจากลูกค้าจนถึงปัจจุบัน </t>
  </si>
  <si>
    <t>รายได้ที่ยังไม่ได้เรียกชำระจะจัดประเภทเป็นลูกหนี้การค้า  เมื่อกิจการมีสิทธิที่จะได้รับชำระโดยปราศจากเงื่อนไข เช่น เมื่อกิจการ</t>
  </si>
  <si>
    <t>ได้ให้บริการเสร็จสิ้นและลูกค้ารับมอบงาน</t>
  </si>
  <si>
    <t>สินทรัพย์ที่เกิดจากสัญญา - ไม่หมุนเวียน เป็นเงินประกันตามสัญญาบริการซึ่งไม่มีดอกเบี้ยและไม่มีหลักประกัน เงินประกัน</t>
  </si>
  <si>
    <t>ผลงานค้างรับจะถูกจัดประเภทเป็นสินทรัพย์ไม่หมุนเวียนตามเงื่อนไขของสัญญา โดยลูกค้าหักเงินประกันผลงานไว้จากเงินค่าจ้าง</t>
  </si>
  <si>
    <t>ที่จ่ายให้แก่กลุ่มบริษัท ในอัตราตามที่ตกลงร่วมกันในสัญญาและจะได้รับคืน เมื่อกลุ่มบริษัทปฏิบัติตามภาระและเงื่อนไขที่ระบุไว้</t>
  </si>
  <si>
    <t>ในสัญญา</t>
  </si>
  <si>
    <t>4.4 หนี้สินที่เกิดจากสัญญา - หมุนเวียน</t>
  </si>
  <si>
    <t>รายได้ค่าบริการรับล่วงหน้า คือ ส่วนของจำนวนเงินที่เรียกเก็บจากลูกค้าจนถึงปัจจุบันที่เกินกว่ารายได้ที่รับรู้สะสม โดย</t>
  </si>
  <si>
    <t>กลุ่มบริษัท ยังมีภาระที่ต้องโอนสินค้าหรือบริการให้กับลูกค้า รายได้ค่าบริการรับล่วงหน้าจะถูกรับรู้เป็นรายได้เมื่อกลุ่มบริษัท</t>
  </si>
  <si>
    <t>ได้ปฏิบัติตามภาระที่ระบุไว้ในสัญญาเสร็จสิ้น</t>
  </si>
  <si>
    <t>เงินรับล่วงหน้าจากผู้ว่าจ้าง คือ ส่วนของค่างานเบิกล่วงหน้าซึ่งระบุไว้ในสัญญา และจะทยอยหักกับใบแจ้งหนี้ค่างานในแต่ละ</t>
  </si>
  <si>
    <t>งวดในอัตราตามที่ตกลงร่วมกัน</t>
  </si>
  <si>
    <t>4.5 เครื่องมือทางการเงิน</t>
  </si>
  <si>
    <t>4.5.1 การจัดประเภทรายการและวัดมูลค่า</t>
  </si>
  <si>
    <t xml:space="preserve">                 </t>
  </si>
  <si>
    <t>สินทรัพย์ทางการเงิน วัดมูลค่าด้วยวิธีราคาทุนตัดจำหน่าย (Amortised  cost) ยกเว้นเงินลงทุนในตราสารทุนและ</t>
  </si>
  <si>
    <t>ในตราสารหนี้ กลุ่มบริษัท รับรู้สินทรัพย์ทางการเงินในวันซื้อขายด้วยมูลค่ายุติธรรม บวกด้วยต้นทุนการทำรายการ ซึ่ง</t>
  </si>
  <si>
    <t xml:space="preserve">เกี่ยวข้องโดยตรงกับการได้มาซึ่งสินทรัพย์ทางการเงิน  </t>
  </si>
  <si>
    <t>เงินลงทุนในตราสารทุนและตราสารหนี้วัดมูลค่าด้วยมูลค่ายุติธรรมผ่านกำไรหรือขาดทุน (FVTPL) โดยแสดงไว้</t>
  </si>
  <si>
    <t xml:space="preserve">ในบัญชีสินทรัพย์ทางการเงินหมุนเวียนอื่นหรือสินทรัพย์ทางการเงินไม่หมุนเวียนอื่น </t>
  </si>
  <si>
    <t xml:space="preserve">หนี้สินทางการเงิน จัดประเภทรายการและวัดมูลค่าด้วยวิธีราคาทุนตัดจำหน่าย </t>
  </si>
  <si>
    <t>4.5.2 การตัดรายการของเครื่องมือทางการเงิน</t>
  </si>
  <si>
    <t xml:space="preserve"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</t>
  </si>
  <si>
    <t>หรือได้มีการโอนสิทธิที่จะได้รับกระแสเงินสดของสินทรัพย์นั้น  รวมถึงได้มีการโอนความเสี่ยงและผลตอบแทนเกือบ</t>
  </si>
  <si>
    <t>ทั้งหมดของสินทรัพย์นั้น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</t>
  </si>
  <si>
    <t xml:space="preserve">และผลตอบแทนเกือบทั้งหมดของสินทรัพย์นั้น  </t>
  </si>
  <si>
    <t xml:space="preserve"> - 7 -</t>
  </si>
  <si>
    <t>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 มีการยกเลิกภาระ</t>
  </si>
  <si>
    <t>ผูกพันนั้นหรือมีการสิ้นสุดลงของภาระผูกพันนั้น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</si>
  <si>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  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</si>
  <si>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</si>
  <si>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>หรือขาดทุน</t>
  </si>
  <si>
    <t xml:space="preserve">       4.5.3 การด้อยค่าของสินทรัพย์ทางการเงิน</t>
  </si>
  <si>
    <t>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</si>
  <si>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จึงไม่มีการติดตามการเปลี่ยนแปลงของความเสี่ยงทาง</t>
  </si>
  <si>
    <t>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แต่จะรับรู้ค่าเผื่อผลขาดทุนจากผลขาดทุนด้านเครดิตที่คาดว่าจะเกิดขึ้นตลอดอายุของลูกหนี้การค้า และสินทรัพย์</t>
  </si>
  <si>
    <t>ที่เกิดจากสัญญา โดยอ้างอิงจากข้อมูลผลขาดทุนด้านเครดิตจากประสบการณ์ในอดีต ปรับปรุงด้วยข้อมูลการ'คาดการณ์ไป</t>
  </si>
  <si>
    <t xml:space="preserve">ในอนาคตเกี่ยวกับลูกหนี้นั้นและสภาพแวดล้อมทางด้านเศรษฐกิจ </t>
  </si>
  <si>
    <t>ผลขาดทุนด้านเครดิตที่คาดว่าจะเกิดขึ้นตลอดอายุแสดงถึงผลขาดทุนด้านเครดิตที่คาดว่าจะเกิดขึ้นจากเหตุการณ์</t>
  </si>
  <si>
    <t>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ในทางกลับกันผลขาดทุน</t>
  </si>
  <si>
    <t>ด้านเครดิตที่คาดว่าจะเกิดขึ้นใน 12 เดือน ข้างหน้าแสดงถึงสัดส่วนของผลขาดทุนด้านเครดิตที่คาดว่าจะเกิดตลอดอายุ</t>
  </si>
  <si>
    <t>ที่คาดว่าจะเกิดจากเหตุการณ์ปฏิบัติผิดสัญญาของเครื่องมือทางการเงินที่มีความเป็นไปได้ว่าจะเกิดขึ้นภายใน 12 เดือน</t>
  </si>
  <si>
    <t>หลังจากวันที่รายงาน</t>
  </si>
  <si>
    <t xml:space="preserve">        4.5.4 การหักกลบของเครื่องมือทางการเงิน </t>
  </si>
  <si>
    <t xml:space="preserve">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</si>
  <si>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>ก็ต่อเมื่อกิจการมีสิทธิบังคับใช้ได้ตามกฎหมายอยู่แล้วในการหักกลบจำนวนเงินที่รับรู้และกิจการมีความตั้งใจที่จะชำระ</t>
  </si>
  <si>
    <t>ด้วยยอดสุทธิ หรือตั้งใจที่จะรับสินทรัพย์และชำระหนี้สินพร้อมกัน</t>
  </si>
  <si>
    <t>4.6 การวัดมูลค่ายุติธรรม</t>
  </si>
  <si>
    <t>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</si>
  <si>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ซึ่งมีความรับผิดชอบโดยรวมต่อการวัดมูลค่ายุติธรรมที่มีนัยสำคัญ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</t>
  </si>
  <si>
    <t xml:space="preserve">ต่อผู้บริหารสูงสุดทางด้านการเงิน </t>
  </si>
  <si>
    <t>กลุ่มผู้ประเมินมูลค่ามีการทบทวนข้อมูลที่ไม่สามารถสังเกตได้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</si>
  <si>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เช่น ราคาจากนายหน้า 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</si>
  <si>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รวมถึงการจัดระดับชั้นของมูลค่ายุติธรรมว่าเป็น</t>
  </si>
  <si>
    <t xml:space="preserve">ไปตามที่กำหนดไว้ในมาตรฐานการรายงานทางการเงินอย่างเหมาะสม </t>
  </si>
  <si>
    <t xml:space="preserve"> - 8 -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</si>
  <si>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</t>
  </si>
  <si>
    <t>เมื่อวัดมูลค่ายุติธรรมของสินทรัพย์และหนี้สิน กลุ่มบริษัทได้ใช้ข้อมูลที่สามารถสังเกตได้ให้มากที่สุดเท่าที่จะทำได้ มูลค่า</t>
  </si>
  <si>
    <t xml:space="preserve"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</si>
  <si>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•</t>
  </si>
  <si>
    <t>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</si>
  <si>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อย่างเดียวกัน </t>
  </si>
  <si>
    <t xml:space="preserve">ข้อมูลระดับ 2 เป็นข้อมูลอื่นที่สังเกตได้โดยตรง (เช่น ราคาขาย) หรือโดยอ้อม (เช่น ราคาที่สังเกตได้)  </t>
  </si>
  <si>
    <t>ถ้าสินทรัพย์นั้นหรือหนี้สินนั้นนอกเหนือจากราคาเสนอซื้อขายซึ่งรวมอยู่ในข้อมูลระดับ 1</t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</si>
  <si>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</si>
  <si>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ทุกวันสิ้นรอบระยะเวลารายงาน กลุ่มบริษัท จะประเมินความจำเป็นในการโอนรายการระหว่างลำดับชั้นของมูลค่ายุติธรรม </t>
  </si>
  <si>
    <t>สำหรับสินทรัพย์และหนี้สินที่ถืออยู่ ณ วันสิ้นรอบระยะเวลารายงาน ที่มีการวัดมูลค่ายุติธรรมแบบเกิดขึ้นประจำ</t>
  </si>
  <si>
    <t>4.7 สินค้าคงเหลือ</t>
  </si>
  <si>
    <t xml:space="preserve">กลุ่มบริษัท ตีราคาสินค้าคงเหลือในราคาทุน โดยวิธีเข้าก่อนออกก่อน (FIFO) หรือมูลค่าสุทธิที่จะได้รับแล้วแต่ราคาใดจะต่ำกว่า </t>
  </si>
  <si>
    <t>4.8 เงินลงทุนในบริษัทย่อยและกิจการร่วมค้า</t>
  </si>
  <si>
    <t xml:space="preserve">เงินลงทุนในกิจการร่วมค้าที่แสดงอยู่ในงบการเงินรวมแสดงมูลค่าตามวิธีส่วนได้เสีย </t>
  </si>
  <si>
    <t>เงินลงทุนในบริษัทย่อยและกิจการร่วมค้า ที่แสดงอยู่ในงบการเงินเฉพาะกิจการแสดงมูลค่าตามวิธีราคาทุนหักค่าเผื่อการด้อยค่า</t>
  </si>
  <si>
    <t>ของเงินลงทุน  (ถ้ามี)  เมื่อมีการจำหน่ายเงินลงทุน   ผลต่างระหว่างสิ่งตอบแทนสุทธิที่ได้รับกับมูลค่าตามบัญชีของเงินลงทุนจะถูก</t>
  </si>
  <si>
    <t>บันทึกในส่วนของกำไรหรือขาดทุน</t>
  </si>
  <si>
    <t>4.9 อสังหาริมทรัพย์เพื่อการลงทุน</t>
  </si>
  <si>
    <t>กลุ่มบริษัท 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</t>
  </si>
  <si>
    <t>กลุ่มบริษัท จะบันทึกอสังหาริมทรัพย์เพื่อการลงทุนด้วยราคาทุนหักค่าเสื่อมราคาสะสม และค่าเผื่อการด้อยค่า (ถ้ามี) ค่าเสื่อม</t>
  </si>
  <si>
    <t xml:space="preserve">ราคาของอสังหาริมทรัพย์เพื่อการลงทุนคำนวณจากราคาทุน   โดยวิธีเส้นตรงตามอายุการให้ประโยชน์โดยประมาณ  40  ปี </t>
  </si>
  <si>
    <t>ค่าเสื่อมราคาของอสังหาริมทรัพย์เพื่อการลงทุนรวมอยู่ในการคำนวณผลการดำเนินงาน ไม่มีการคิดค่าเสื่อมราคาสำหรับ</t>
  </si>
  <si>
    <t>อสังหาริมทรัพย์เพื่อการลงทุนประเภทที่ดิน</t>
  </si>
  <si>
    <t>กลุ่มบริษัท 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</t>
  </si>
  <si>
    <t>หรือขาดทุนในปีที่ตัดรายการอสังหาริมทรัพย์เพื่อการลงทุนออกจากบัญชี</t>
  </si>
  <si>
    <t xml:space="preserve">4.10 ที่ดิน อาคารและอุปกรณ์ </t>
  </si>
  <si>
    <t>4.10.1 ที่ดิน อาคารและอุปกรณ์ บันทึกราคาสินทรัพย์ในราคาทุน ราคาทุนประกอบด้วย ต้นทุนเริ่มแรกเพื่อให้ได้มาซึ่ง</t>
  </si>
  <si>
    <t xml:space="preserve">                  สินทรัพย์ ต้นทุนการรื้อถอน การขนย้ายและการบูรณะสภาพของสินทรัพย์หักด้วยค่าเสื่อมราคาสะสมและค่าเผื่อ</t>
  </si>
  <si>
    <t xml:space="preserve">                  การด้อยค่า (ถ้ามี)</t>
  </si>
  <si>
    <t xml:space="preserve">                  การกำหนดค่าเสื่อมราคา พิจารณาแต่ละส่วนแยกต่างหากจากกันเมื่อแต่ละส่วนประกอบนั้นมีสาระสำคัญ</t>
  </si>
  <si>
    <t xml:space="preserve"> - 9 -</t>
  </si>
  <si>
    <t>4.10.2 กลุ่มบริษัท  ตัดค่าเสื่อมราคาอาคารและอุปกรณ์ โดยวิธีเส้นตรงตามอายุการใช้งานโดยประมาณของสินทรัพย์</t>
  </si>
  <si>
    <t>ดังต่อไปนี้</t>
  </si>
  <si>
    <t>จำนวนปี</t>
  </si>
  <si>
    <t>อาคารและส่วนควบอาคาร</t>
  </si>
  <si>
    <t>20 - 40</t>
  </si>
  <si>
    <t>เครื่องมือเครื่องใช้</t>
  </si>
  <si>
    <t>5 - 10</t>
  </si>
  <si>
    <t>อุปกรณ์เครื่องมือสำนักงาน</t>
  </si>
  <si>
    <t>ยานพาหนะ</t>
  </si>
  <si>
    <t>ส่วนปรับปรุงอาคารเช่า</t>
  </si>
  <si>
    <t>5 - 20</t>
  </si>
  <si>
    <t>ไม่มีการคิดค่าเสื่อมราคาสำหรับที่ดินและสินทรัพย์ระหว่างก่อสร้าง</t>
  </si>
  <si>
    <t xml:space="preserve">      </t>
  </si>
  <si>
    <t>4.11 สินทรัพย์ไม่มีตัวตนอื่น</t>
  </si>
  <si>
    <t xml:space="preserve">สินทรัพย์ไม่มีตัวตนที่อายุการให้ประโยชน์ทราบได้แน่นอน แสดงในราคาทุนหักค่าตัดจำหน่ายสะสม และค่าเผื่อการด้อยค่า </t>
  </si>
  <si>
    <t>(ถ้ามี) โดยจะตัดจำหน่ายตามวิธีเส้นตรงตามอายุการใช้งาน ดังนี้</t>
  </si>
  <si>
    <t>โปรแกรมคอมพิวเตอร์</t>
  </si>
  <si>
    <t>4.12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</si>
  <si>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พิจารณาการด้อยค่าของสินทรัพย์ประเภทอสังหาริมทรัพย์เพื่อการลงทุน ที่ดิน อาคารและอุปกรณ์ และสินทรัพย์ไม่มี</t>
  </si>
  <si>
    <t>ตัวตนต่าง ๆ  เมื่อมีข้อบ่งชี้ว่า สินทรัพย์จะเกิดการด้อยค่า  โดยพิจารณาจากมูลค่าที่คาดว่าจะได้รับคืนของสินทรัพย์ หากมีราคาต่ำกว่า</t>
  </si>
  <si>
    <t>ราคาตามบัญชีถือว่าสินทรัพย์นั้นเกิดการด้อยค่า  ซึ่งจะรับรู้ผลขาดทุนจากการด้อยค่าดังกล่าวในงบกำไรขาดทุนเบ็ดเสร็จ  และกลุ่ม</t>
  </si>
  <si>
    <t>บริษัท จะบันทึกกลับรายการจากการด้อยค่า ต่อเมื่อมีข้อบ่งชี้ว่าการด้อยค่านั้นไม่มีอยู่อีกต่อไปหรือยังมีอยู่แต่เป็นไปในทางที่ลดลง</t>
  </si>
  <si>
    <t>มูลค่าที่คาดว่าจะได้รับคืนของสินทรัพย์ หมายถึง ราคาขายสุทธิหรือมูลค่าจากการใช้สินทรัพย์ แล้วแต่ราคาใดจะสูงกว่าและจะ</t>
  </si>
  <si>
    <t>ประมาณจากสินทรัพย์แต่ละรายการ หรือหน่วยสินทรัพย์ที่ก่อให้เกิดเงินสดแล้วแต่กรณี</t>
  </si>
  <si>
    <t>4.13 สัญญาเช่า</t>
  </si>
  <si>
    <t>ณ วันเริ่มต้นสัญญา กลุ่มบริษัท จะประเมินว่าสัญญาเป็นสัญญาเช่า หรือประกอบด้วย สัญญาเช่าหรือไม่ โดยสัญญาจะเป็น</t>
  </si>
  <si>
    <t>สัญญาเช่า หรือประกอบด้วย สัญญาเช่า ถ้าสัญญานั้นเป็นการให้สิทธิในการควบคุมการใช้สินทรัพย์ที่ระบุได้สำหรับช่วงเวลา</t>
  </si>
  <si>
    <t xml:space="preserve">หนึ่งเพื่อการแลกเปลี่ยนกับสิ่งตอบแทน </t>
  </si>
  <si>
    <t>- 10 -</t>
  </si>
  <si>
    <t>กลุ่มบริษัท กำหนดอายุสัญญาเช่าตามระยะเวลาที่บอกเลิกไม่ได้ที่ระบุในสัญญาเช่าโดยรวมระยะเวลาตามสิทธิเลือกในการขยาย</t>
  </si>
  <si>
    <t>อายุสัญญาเช่าหากมีความแน่นอนอย่างสมเหตุสมผลที่จะใช้สิทธิเลือกนั้นและระยะเวลาตามสิทธิเลือกในการยกเลิกสัญญาเช่า หากมี</t>
  </si>
  <si>
    <t xml:space="preserve">ความแน่นอนอย่างสมเหตุสมผลที่จะไม่ใช้สิทธิเลือกนั้น  ทั้งนี้ พิจารณาถึงผลกระทบของการเปลี่ยนแปลงในเทคโนโลยี และ/หรือ </t>
  </si>
  <si>
    <t>การเปลี่ยนแปลงของสภาพแวดล้อมต่าง ๆ ที่เกี่ยวข้องกับการต่ออายุของสัญญาเช่าดังกล่าว เป็นต้น</t>
  </si>
  <si>
    <t>4.13.1 กลุ่มบริษัทในฐานะผู้เช่า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</si>
  <si>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เว้นแต่สัญญาเช่า</t>
  </si>
  <si>
    <t xml:space="preserve">ระยะสั้นและสัญญาเช่าที่สินทรัพย์อ้างอิงมีมูลค่าต่ำ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</t>
  </si>
  <si>
    <t>กลุ่มบริษัทบันทึกสินทรัพย์สิทธิการใช้ซึ่งแสดงสิทธิในการใช้สินทรัพย์อ้างอิงและหนี้สินตามสัญญาเช่าตามการจ่าย</t>
  </si>
  <si>
    <t>ชำระตามสัญญาเช่าสินทรัพย์สิทธิการใช้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</si>
  <si>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</t>
  </si>
  <si>
    <t>ด้วยการวัดมูลค่าของหนี้สินตามสัญญาเช่าใหม่ ราคาทุนของสินทรัพย์สิทธิการใช้ประกอบด้วยจำนวนเงินของหนี้สิน</t>
  </si>
  <si>
    <t>ตามสัญญาเช่าจากการรับรู้เริ่มแรก ต้นทุนทางตรงเริ่มแรกที่เกิดขึ้น จำนวนเงินที่จ่ายชำระตามสัญญาเช่า ณ วันที่สัญญา</t>
  </si>
  <si>
    <t>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</si>
  <si>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</t>
  </si>
  <si>
    <t>ประโยชน์โดยประมาณของสินทรัพย์สิทธิการใช้แล้วแต่ระยะเวลาใดจะสั้นกว่า ดังนี้</t>
  </si>
  <si>
    <t>ที่ดิน</t>
  </si>
  <si>
    <t>อาคาร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</si>
  <si>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</t>
  </si>
  <si>
    <t>สินทรัพย์ดังกล่าว ได้รวมถึงการใช้สิทธิเลือกซื้อ ค่าเสื่อมราคาจะคำนวณจากอายุการให้ประโยชน์โดยประมาณของ</t>
  </si>
  <si>
    <t>สินทรัพย์หนี้สินตามสัญญาเช่า</t>
  </si>
  <si>
    <t xml:space="preserve"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</t>
  </si>
  <si>
    <t>จำนวนเงินที่ต้องจ่ายตามสัญญาเช่าประกอบด้วยค่าเช่าคงที่หักด้วยสิ่งจูงใจตามสัญญาเช่า ค่าเช่าผันแปรที่ขึ้นอยู่กับดัชนี</t>
  </si>
  <si>
    <t>หรืออัตรา จำนวนเงินที่คาดว่าจะจ่ายภายใต้การรับประกันมูลค่าคงเหลือ รวมถึงราคาใช้สิทธิของสิทธิเลือกซื้อซึ่งมี</t>
  </si>
  <si>
    <t>ความแน่นอนอย่างสมเหตุสมผลที่กลุ่มบริษัทจะใช้สิทธินั้น และการจ่ายค่าปรับเพื่อการยกเลิกสัญญาเช่า หากข้อกำหนด</t>
  </si>
  <si>
    <t>ของสัญญาเช่าแสดงให้เห็นว่ากลุ่มบริษัทจะใช้สิทธิในการยกเลิกสัญญาเช่า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</t>
  </si>
  <si>
    <t xml:space="preserve">กับดัชนีหรืออัตราเป็นค่าใช้จ่ายในงวดที่เหตุการณ์หรือเงื่อนไขซึ่งเกี่ยวข้องกับการจ่ายชำระนั้นได้เกิดขึ้น </t>
  </si>
  <si>
    <t>- 11 -</t>
  </si>
  <si>
    <t xml:space="preserve"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 </t>
  </si>
  <si>
    <t>หลังจากวันที่สัญญาเช่าเริ่มมีผล มูลค่าตามบัญชีของหนี้สินตามสัญญาเช่าจะเพิ่มขึ้นจากดอกเบี้ยของหนี้สินตามสัญญา</t>
  </si>
  <si>
    <t>เช่าและลดลงจากการจ่ายชำระหนี้สินตามสัญญาเช่า นอกจากนี้ มูลค่าตามบัญชีของหนี้สินตามสัญญาเช่าจะถูกวัดมูลค่า</t>
  </si>
  <si>
    <t>ใหม่เมื่อมีการเปลี่ยนแปลงอายุสัญญาเช่า การเปลี่ยนแปลงการจ่ายชำระตามสัญญาเช่า หรือการเปลี่ยนแปลงในการ</t>
  </si>
  <si>
    <t>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</si>
  <si>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</si>
  <si>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</t>
  </si>
  <si>
    <t>อ้างอิงมีมูลค่าต่ำ จะถูกรับรู้เป็นค่าใช้จ่ายตามวิธีเส้นตรงตลอดอายุสัญญาเช่า</t>
  </si>
  <si>
    <t>4.14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</si>
  <si>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บุคคลหรือกิจการที่เกี่ยวข้องกันกับบริษัทฯ หมายถึง บุคคลหรือกิจการที่มีอำนาจควบคุมบริษัทฯ หรือถูกบริษัทฯ ควบคุม</t>
  </si>
  <si>
    <t>ไม่ว่าจะเป็นโดยทางตรงหรือทางอ้อม หรืออยู่ภายใต้การควบคุมเดียวกันกับบริษัทฯ นอกจากนี้บุคคลหรือกิจการที่เกี่ยวข้องกัน</t>
  </si>
  <si>
    <t xml:space="preserve">ยังหมายรวมถึงบริษัทร่วมและบุคคลที่มีสิทธิออกเสียง โดยทางตรงหรือทางอ้อมซึ่งทำให้มีอิทธิพลอย่างเป็นสาระสำคัญต่อบริษัทฯ </t>
  </si>
  <si>
    <t>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</si>
  <si>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</t>
  </si>
  <si>
    <t>4.15 ค่าใช้จ่ายภาษีเงินได้</t>
  </si>
  <si>
    <t>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</si>
  <si>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>4.15.1 ภาษีเงินได้นิติบุคคลปัจจุบัน</t>
  </si>
  <si>
    <t>กลุ่มบริษัท บันทึกภาษีเงินได้นิติบุคคลที่ต้องจ่ายในแต่ละปีเป็นค่าใช้จ่ายทั้งหมดในงวดนั้น และคำนวณภาษีเงินได้</t>
  </si>
  <si>
    <t xml:space="preserve">             </t>
  </si>
  <si>
    <t xml:space="preserve">ตามที่กำหนดไว้ในประมวลรัษฎากร </t>
  </si>
  <si>
    <t>4.15.2 ภาษีเงินได้รอการตัดบัญชี</t>
  </si>
  <si>
    <t>กลุ่มบริษัท บันทึกภาษีเงินได้รอการตัดบัญชีของผลแตกต่างชั่วคราว ระหว่างราคาตามบัญชีของสินทรัพย์และ</t>
  </si>
  <si>
    <t xml:space="preserve">หนี้สิน  ณ  วันสิ้นรอบระยะเวลารายงาน  กับฐานภาษีของสินทรัพย์และหนี้สินนั้น โดยใช้อัตราภาษีที่มีผลบังคับใช้ </t>
  </si>
  <si>
    <t>ณ วันสิ้นรอบระยะเวลารายงาน</t>
  </si>
  <si>
    <t xml:space="preserve">                         </t>
  </si>
  <si>
    <t>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แต่รับรู้</t>
  </si>
  <si>
    <t>สินทรัพย์ภาษีเงินได้รอการตัดบัญชีสำหรับผลแตกต่างชั่วคราวที่ใช้หักภาษี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</t>
  </si>
  <si>
    <t>ในจำนวนเท่าที่มีความเป็นไปได้ค่อนข้างแน่ที่กลุ่มบริษัทจะมีกำไรทางภาษีในอนาคตเพียงพอที่จะใช้ประโยชน์</t>
  </si>
  <si>
    <t>จากผลแตกต่างชั่วคราวที่ใช้หักภาษีและผลขาดทุนทางภาษีที่ยังไม่ได้ใช้นั้น</t>
  </si>
  <si>
    <t xml:space="preserve"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 </t>
  </si>
  <si>
    <t>และจะปรับลดมูลค่าตามบัญชีดังกล่าว หากมีความเป็นไปได้ค่อนข้างแน่ว่า  กลุ่มบริษัท จะไม่มีกำไรทางภาษีเพียงพอ</t>
  </si>
  <si>
    <t>ต่อการนำสินทรัพย์ภาษีเงินได้รอการตัดบัญชีทั้งหมดหรือบางส่วนมาใช้ประโยชน์</t>
  </si>
  <si>
    <t>กลุ่มบริษัท จะบันทึกภาษีเงินได้รอการตัดบัญชีโดยตรง ไปยังส่วนของผู้ถือหุ้นหากภาษีที่เกิดขึ้นเกี่ยวข้องกับ</t>
  </si>
  <si>
    <t>รายการที่ได้บันทึกโดยตรงไปยังส่วนของผู้ถือหุ้น</t>
  </si>
  <si>
    <t>- 12 -</t>
  </si>
  <si>
    <t xml:space="preserve">     </t>
  </si>
  <si>
    <t>4.16 ประมาณการหนี้สิน</t>
  </si>
  <si>
    <t>กลุ่มบริษัท จะบันทึกประมาณการหนี้สิน เมื่อมีความเป็นไปได้ค่อนข้างแน่ของการเกิดภาระผูกพันในปัจจุบัน ตามกฎหมายหรือ</t>
  </si>
  <si>
    <t>จากการอนุมานอันเป็นผลสืบเนื่องมาจากเหตุการณ์ในอดีต  ภาระผูกพันดังกล่าวคาดว่าจะส่งผลให้สูญเสียทรัพยากรที่มีประโยชน์เชิง</t>
  </si>
  <si>
    <t>เศรษฐกิจ   เพื่อจ่ายชำระภาระผูกพันและจำนวนที่ต้องจ่ายสามารถประมาณการได้อย่างน่าเชื่อถือ หากกลุ่มบริษัท คาดว่าจะได้รับคืน</t>
  </si>
  <si>
    <t>รายจ่ายที่จ่ายชำระไปตามประมาณการหนี้สินทั้งหมด หรือบางส่วนอย่างแน่นอน  กลุ่มบริษัท จะรับรู้รายจ่ายที่ได้รับคืนเป็นสินทรัพย์</t>
  </si>
  <si>
    <t>แยกต่างหาก แต่ต้องไม่เกินจำนวนประมาณการหนี้สินที่เกี่ยวข้อง</t>
  </si>
  <si>
    <t>4.17 กำไรต่อหุ้น</t>
  </si>
  <si>
    <t>กำไรต่อหุ้น ที่แสดงไว้ในงบกำไรขาดทุนเบ็ดเสร็จเป็นกำไร(ขาดทุน)ต่อหุ้นขั้นพื้นฐาน ซึ่งคำนวณโดยการหารยอดกำไร(ขาดทุน)</t>
  </si>
  <si>
    <t>สำหรับปี ด้วยจำนวนหุ้นสามัญที่ออกจำหน่ายและเรียกชำระแล้วถัวเฉลี่ยถ่วงน้ำหนัก</t>
  </si>
  <si>
    <t>4.18 กองทุนสำรองเลี้ยงชีพและผลประโยชน์ของพนักงาน</t>
  </si>
  <si>
    <t>4.18.1 กองทุนสำรองเลี้ยงชีพพนักงาน</t>
  </si>
  <si>
    <t>กลุ่มบริษัท จัดให้มีกองทุนสำรองเลี้ยงชีพ ซึ่งเป็นลักษณะของแผนการจ่ายสมทบตามที่ได้กำหนดการจ่ายสมทบ</t>
  </si>
  <si>
    <t xml:space="preserve">ไว้แล้วสินทรัพย์ของกองทุนสำรองเลี้ยงชีพ   ได้แยกออกไปจากสินทรัพย์ของกลุ่มบริษัท   และได้รับการบริหารโดย </t>
  </si>
  <si>
    <t>ผู้จัดการกองทุนภายนอกกองทุนสำรองเลี้ยงชีพดังกล่าว   ได้รับเงินสะสมเข้ากองทุนจากพนักงานและเงินสมทบจาก</t>
  </si>
  <si>
    <t>กลุ่มบริษัท  เงินจ่ายสมทบกองทุนสำรองเลี้ยงชีพ  บันทึกเป็นค่าใช้จ่ายในงบกำไรขาดทุนเบ็ดเสร็จ สำหรับรอบระยะ</t>
  </si>
  <si>
    <t>เวลาบัญชีที่เกิดรายการนั้น</t>
  </si>
  <si>
    <t>4.18.2 ผลประโยชน์ของพนักงาน</t>
  </si>
  <si>
    <t>กลุ่มบริษัท จัดให้มีผลประโยชน์ของพนักงานหลังการเลิกจ้าง เพื่อจ่ายให้แก่พนักงานเป็นไปตามกฎหมายแรงงาน</t>
  </si>
  <si>
    <t>ไทย มูลค่าปัจจุบันของหนี้สินผลประโยชน์พนักงาน ได้ถูกรับรู้รายการในงบแสดงฐานะการเงิน โดยการประมาณการ</t>
  </si>
  <si>
    <t>ตามหลักคณิตศาสตร์ประกันภัยโดยใช้วิธีคิดลดแต่ละหน่วยที่ประมาณการไว้  (Projected Unit Credit Method) ภายใต้</t>
  </si>
  <si>
    <t>สมมติฐานเกี่ยวกับเหตุการณ์ในอนาคตที่กลุ่มบริษัทกำหนดขึ้นอย่างเหมาะสม สมมติฐานที่ใช้ในการประเมินค่าใช้จ่าย</t>
  </si>
  <si>
    <t>ผลประโยชน์ของพนักงานสุทธิประจำปี   ได้รวมถึงอัตราส่วนลดอัตราการเพิ่มขึ้นของเงินเดือนพนักงานและอัตราการ</t>
  </si>
  <si>
    <t>เปลี่ยนแปลงในจำนวนพนักงาน    การเปลี่ยนแปลงในอัตราเหล่านี้ มีผลต่อประมาณการค่าใช้จ่ายที่เกี่ยวข้องกับ ผล-</t>
  </si>
  <si>
    <t>ประโยชน์ของพนักงานสุทธิในทุกปี กลุ่มบริษัท ได้มีการทบทวนอัตราส่วนลดที่เหมาะสม ซึ่งสะท้อนถึงอัตราดอกเบี้ย</t>
  </si>
  <si>
    <t xml:space="preserve">ที่ควรนำมาใช้ในการคำนวณมูลค่าปัจจุบันสุทธิของกระแสเงินสดจ่ายในอนาคต   ที่คาดว่าจะต้องจ่ายให้กับพนักงานใน </t>
  </si>
  <si>
    <t>การประเมินอัตราส่วนลดที่เหมาะสมกลุ่มบริษัทจะพิจารณาจากอัตราดอกเบี้ยของพันธบัตรรัฐบาลซึ่งจ่ายในสกุลเงินที่</t>
  </si>
  <si>
    <t>ได้รับประโยชน์</t>
  </si>
  <si>
    <t>ผลกำไรหรือขาดทุนจากการประมาณการตามหลักคณิตศาสตรประกันภัย (Actuarial gains and losses) สำหรับ</t>
  </si>
  <si>
    <t>โครงการผลประโยชน์หลังออกจากงานของพนักงานจะรับรู้ทันทีในกำไร(ขาดทุน)เบ็ดเสร็จอื่น</t>
  </si>
  <si>
    <t xml:space="preserve">ต้นทุนบริการในอดีตจะถูกรับรู้ทั้งจำนวนในกำไร หรือขาดทุนทันทีที่มีการแก้ไขโครงการ หรือลดขนาดโครงการ </t>
  </si>
  <si>
    <t>หรือเมื่อกิจการรับรู้ต้นทุนการปรับโครงสร้างที่เกี่ยวข้อง</t>
  </si>
  <si>
    <t>- 13 -</t>
  </si>
  <si>
    <t>5.</t>
  </si>
  <si>
    <t>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</si>
  <si>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</si>
  <si>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การใช้ดุลยพินิจและการประมาณการดังกล่าวนี้ ส่งผลกระทบต่อจำนวนเงินที่แสดงใน</t>
  </si>
  <si>
    <t xml:space="preserve"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</si>
  <si>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</si>
  <si>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>5.1  ค่าเผื่อผลขาดทุนด้านเครดิตที่คาดว่าจะเกิดขึ้นของลูกหนี้การค้าและสินทรัพย์ที่เกิดจากสัญญา - หมุนเวียน</t>
  </si>
  <si>
    <t xml:space="preserve">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- หมุนเวียน </t>
  </si>
  <si>
    <t>ฝ่ายบริหาร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</t>
  </si>
  <si>
    <t>ประสบการณ์การเก็บเงินในอดีต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</t>
  </si>
  <si>
    <t>ที่คล้ายคลึงกัน เป็นต้น ทั้งนี้ข้อมูลผลขาดทุนด้านเครดิตจากประสบการณ์ในอดีตและการคาดการณ์สภาวะเศรษฐกิจของกลุ่มบริษัท</t>
  </si>
  <si>
    <t>อาจไม่ได้บ่งบอกถึงการผิดสัญญาของลูกค้าที่เกิดขึ้นจริงในอนาคต</t>
  </si>
  <si>
    <t>5.2  รายได้จากสัญญาบริการ</t>
  </si>
  <si>
    <t>กลุ่มบริษัท รับรู้รายได้จากสัญญาบริการตลอดช่วงเวลาที่ให้บริการ ฝ่ายบริหารใช้วิธีปัจจัยนำเข้าในการวัดขั้นความสำเร็จ</t>
  </si>
  <si>
    <t>ของงานเพื่อให้สะท้อนถึงผลการปฏิบัติงานของกิจการตามภาระที่ต้องปฏิบัติให้เสร็จสิ้น ซึ่งคำนวณโดยการเปรียบเทียบต้นทุน</t>
  </si>
  <si>
    <t>ที่เกิดขึ้นแล้ว จนถึงวันสิ้นงวดกับต้นทุนทั้งหมดที่คาดว่าจะใช้ในการปฏิบัติตามสัญญา ทั้งนี้ ฝ่ายบริหารได้ใช้ดุลยพินิจที่สำคัญ</t>
  </si>
  <si>
    <t>ในการประเมินต้นทุนการบริการที่เกิดขึ้นจริงของงานที่ทำเสร็จจนถึงปัจจุบัน การประมาณการรายได้จากสัญญาและต้นทุนการ</t>
  </si>
  <si>
    <t xml:space="preserve">บริการทั้งหมดตามสัญญา  ต้นทุนจริงที่คาดว่าจะได้รับคืน  รวมถึงการประเมินส่วนหักรายได้ที่เกิดจากการส่งมอบงานล่าช้า หรือ </t>
  </si>
  <si>
    <t>ค่าปรับตามสัญญาโดยอาศัยประสบการณ์และข้อมูลในอดีต รวมถึงข้อมูลจากวิศวกรโครงการหรือผลงานของผู้เชี่ยวชาญ (ถ้ามี)</t>
  </si>
  <si>
    <t>5.3  ประมาณการต้นทุนโครงการ</t>
  </si>
  <si>
    <t xml:space="preserve">กลุ่มบริษัท  ประมาณการต้นทุนงานบริการของแต่ละโครงการจากรายละเอียดของงานบริการและนำมาคำนวณค่าแรง </t>
  </si>
  <si>
    <t>ค่าจ้างเหมา และค่าโสหุ้ยที่ต้องใช้ในการให้บริการจนเสร็จ  ประกอบกับการพิจารณาถึงแนวโน้มของการเปลี่ยนแปลงราคา</t>
  </si>
  <si>
    <t>ค่าแรงและค่าใช้จ่ายอื่น ๆ กลุ่มบริษัท จะทำการทบทวนประมาณการต้นทุนอย่างสม่ำเสมอ และทุกคราวที่ต้นทุนที่เกิดขึ้นจริง</t>
  </si>
  <si>
    <t xml:space="preserve">แตกต่างจากประมาณการต้นทุนอย่างเป็นสาระสำคัญ </t>
  </si>
  <si>
    <t>5.4  ค่าเผื่อผลขาดทุนสำหรับโครงการ</t>
  </si>
  <si>
    <t>ฝ่ายบริหารได้ใช้ดุลยพินิจในการประมาณการผลขาดทุนที่คาดว่าจะเกิดขึ้นจากการให้งานบริการแต่ละโครงการจาก</t>
  </si>
  <si>
    <t>ประมาณการต้นทุนที่คาดว่าจะเกิดขึ้น     โดยพิจารณาจากความคืบหน้าของงานบริการต้นทุนที่เกิดขึ้นจริงประกอบกับการ</t>
  </si>
  <si>
    <t>เปลี่ยนแปลงของค่าแรง และสภาวการณ์ปัจจุบัน</t>
  </si>
  <si>
    <t>- 14 -</t>
  </si>
  <si>
    <t>5.5  สินทรัพย์สิทธิการใช้</t>
  </si>
  <si>
    <t xml:space="preserve">       การกำหนดอายุสัญญาเช่าที่มีสิทธิการเลือกในการขยายอายุสัญญาเช่าหรือยกเลิกสัญญาเช่า            </t>
  </si>
  <si>
    <t xml:space="preserve">       กลุ่มบริษัท กำหนดอายุสัญญาเช่าตามระยะเวลาที่บอกเลิกไม่ได้ของสัญญาเช่า  โดยรวมระยะเวลาตามสิทธิเลือกในการขยาย</t>
  </si>
  <si>
    <t xml:space="preserve">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</t>
  </si>
  <si>
    <t>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</si>
  <si>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มีความแน่นอนอย่างสมเหตุสมผลหรือไม่ที่จะใช้สิทธิเลือกในการขยายอายุสัญญาเช่า  หรือที่จะไม่ใช้สิทธิเลือกในการยกเลิก              </t>
  </si>
  <si>
    <t>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</si>
  <si>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สิทธิเลือกนั้น ภายหลังจากวันที่สัญญาเช่ามีผล  กลุ่มบริษัทจะประเมินอายุสัญญาเช่าใหม่  หากมีเหตุการณ์หรือสถานการณ์ที่มี          </t>
  </si>
  <si>
    <t>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</si>
  <si>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>5.6  สินทรัพย์ภาษีเงินได้รอการตัดบัญชี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</si>
  <si>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</si>
  <si>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ได้ใช้เมื่อมีความเป็นไปได้ค่อนข้างแน่ว่ากลุ่มบริษัท  จะมีกำไรทางภาษีในอนาคตเพียงพอที่จะใช้ประโยชน์จากผลแตกต่าง</t>
  </si>
  <si>
    <t>ชั่วคราวและขาดทุนนั้น   ในการนี้ฝ่ายบริหารจำเป็นต้องประมาณการว่ากลุ่มบริษัท ควรรับรู้จำนวนสินทรัพย์ภาษีเงินได้รอ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</si>
  <si>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</si>
  <si>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 xml:space="preserve">5.7  ผลประโยชน์หลังออกจากงานของพนักงานตามโครงการผลประโยชน์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</si>
  <si>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  ซึ่งต้อง</t>
  </si>
  <si>
    <t>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</si>
  <si>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>การเปลี่ยนแปลงในจำนวนพนักงาน เป็นต้น</t>
  </si>
  <si>
    <t>6.</t>
  </si>
  <si>
    <t xml:space="preserve">เงินสดและรายการเทียบเท่าเงินสด </t>
  </si>
  <si>
    <t>เงินสด</t>
  </si>
  <si>
    <t>เงินฝากธนาคาร - กระแสรายวัน</t>
  </si>
  <si>
    <t>เงินฝากธนาคาร - ออมทรัพย์</t>
  </si>
  <si>
    <t>รวม</t>
  </si>
  <si>
    <t>ณ วันที่ 31 ธันวาคม 2565 และ 2564  บริษัทฯ มีวงเงินเบิกเกินบัญชีธนาคาร จำนวน 35.00 ล้านบาท ค้ำประกัน</t>
  </si>
  <si>
    <t>ส่วนตัวโดยกรรมการ</t>
  </si>
  <si>
    <t>- 15 -</t>
  </si>
  <si>
    <t>7.</t>
  </si>
  <si>
    <t>7.1  ลูกหนี้การค้า</t>
  </si>
  <si>
    <t xml:space="preserve">  รวมลูกหนี้การค้า</t>
  </si>
  <si>
    <t>7.2  ลูกหนี้หมุนเวียนอื่น</t>
  </si>
  <si>
    <t xml:space="preserve">  เงินจ่ายล่วงหน้าผู้รับเหมา</t>
  </si>
  <si>
    <t xml:space="preserve">  ค่าใช้จ่ายจ่ายล่วงหน้า</t>
  </si>
  <si>
    <t xml:space="preserve">  เงินมัดจำค่าสินค้า</t>
  </si>
  <si>
    <t xml:space="preserve">  ลูกหนี้อื่น</t>
  </si>
  <si>
    <t xml:space="preserve">  รวมลูกหนี้หมุนเวียนอื่น</t>
  </si>
  <si>
    <t>รวมลูกหนี้การค้าและลูกหนี้หมุนเวียนอื่น - สุทธิ</t>
  </si>
  <si>
    <t xml:space="preserve">  ลูกหนี้การค้าที่เรียกเก็บเงินแล้วแยกตามอายุลูกหนี้ </t>
  </si>
  <si>
    <t xml:space="preserve">  ลูกหนี้การค้าที่ยังไม่ถึงกำหนดชำระ</t>
  </si>
  <si>
    <t xml:space="preserve">  ลูกหนี้การค้าที่เกินกำหนดชำระ</t>
  </si>
  <si>
    <t xml:space="preserve">           </t>
  </si>
  <si>
    <t>-   น้อยกว่า 6 เดือน</t>
  </si>
  <si>
    <t xml:space="preserve">-   มากกว่า 6 เดือน แต่ไม่เกิน 12 เดือน </t>
  </si>
  <si>
    <t>-   มากกว่า 12 เดือน ขึ้นไป</t>
  </si>
  <si>
    <t xml:space="preserve">          (      นายภูมิสัน  โรจน์เลิศจรรยา และ นายศรันย์  โรจน์เลิศจรรยา      )</t>
  </si>
  <si>
    <t>- 16 -</t>
  </si>
  <si>
    <t>8.</t>
  </si>
  <si>
    <t>สินทรัพย์ที่เกิดจากสัญญา / หนี้สินที่เกิดจากสัญญา</t>
  </si>
  <si>
    <t>8.1 สินทรัพย์ที่เกิดจากสัญญา / หนี้สินที่เกิดจากสัญญา  ณ วันที่ 31 ธันวาคม 2565 และ 2564 มีดังนี้</t>
  </si>
  <si>
    <t xml:space="preserve"> </t>
  </si>
  <si>
    <t>งบการเงินรวมและงบการเงินเฉพาะกิจการ (บาท)</t>
  </si>
  <si>
    <t>มูลค่างานระหว่างก่อสร้างที่ยังไม่ได้เรียกเก็บ</t>
  </si>
  <si>
    <t>เงินประกันผลงานค้างรับ</t>
  </si>
  <si>
    <t xml:space="preserve">รวมสินทรัพย์ที่เกิดจากสัญญา </t>
  </si>
  <si>
    <t>หนี้สินที่เกิดจากสัญญา - หมุนเวียน</t>
  </si>
  <si>
    <t xml:space="preserve">              </t>
  </si>
  <si>
    <t>รายได้ค่าก่อสร้างรับล่วงหน้า</t>
  </si>
  <si>
    <t>เงินรับล่วงหน้าจากผู้ว่าจ้าง</t>
  </si>
  <si>
    <t xml:space="preserve">รวมหนี้สินที่เกิดจากสัญญา </t>
  </si>
  <si>
    <t>8.2 รายได้ที่รับรู้ที่เกี่ยวข้องกับยอดคงเหลือตามสัญญาก่อสร้าง</t>
  </si>
  <si>
    <t>รายได้ที่รับรู้ที่เกี่ยวข้องกับยอดคงเหลือตามสัญญาสำหรับปีสิ้นสุดวันที่ 31 ธันวาคม 2565 และ 2564 มีดังนี้</t>
  </si>
  <si>
    <t>รายได้ที่รับรู้ที่เคยรวมอยู่ในยอดยกมาของรายได้ตามสัญญา</t>
  </si>
  <si>
    <t xml:space="preserve">              ก่อสร้างรับล่วงหน้า</t>
  </si>
  <si>
    <t>รายได้ที่รับรู้จากการเปลี่ยนแปลงของสิ่งตอบแทนผันแปรที่เกี่ยวเนื่องกับ</t>
  </si>
  <si>
    <t xml:space="preserve">     ภาระที่ได้ปฏิบัติแล้วในปีก่อน</t>
  </si>
  <si>
    <t>8.3 รายได้ที่คาดว่าจะรับรู้สำหรับภาระที่ยังปฏิบัติไม่เสร็จสิ้น</t>
  </si>
  <si>
    <t>ณ วันที่ 31 ธันวาคม 2565 และ 2564 บริษัทฯ คาดว่าจะมีรายได้ที่รับรู้ในอนาคตสำหรับภาระที่ยังปฏิบัติไม่เสร็จสิ้น</t>
  </si>
  <si>
    <t>(หรือยังไม่เสร็จสิ้นบางส่วน) ของสัญญาที่ทำกับลูกค้า จำนวน 3,141.75 ล้านบาท และจำนวน 3,270.38 ล้านบาท ตามลำดับ</t>
  </si>
  <si>
    <t xml:space="preserve"> ซึ่งบริษัทฯ คาดว่าจะปฏิบัติตามภาระที่ต้องปฏิบัติของสัญญาดังกล่าวเสร็จสิ้นภายใน 3 ปี และ 4 ปี ตามลำดับ</t>
  </si>
  <si>
    <t xml:space="preserve"> - 17 -</t>
  </si>
  <si>
    <t>9.</t>
  </si>
  <si>
    <t xml:space="preserve">สินค้าคงเหลือ </t>
  </si>
  <si>
    <t xml:space="preserve">วัตถุดิบเหล็กเส้น </t>
  </si>
  <si>
    <t>วัสดุสิ้นเปลือง อื่นๆ</t>
  </si>
  <si>
    <t xml:space="preserve">  รวมสินค้าคงเหลือ</t>
  </si>
  <si>
    <t>10.</t>
  </si>
  <si>
    <t>เงินฝากประจำในสถาบันการเงิน</t>
  </si>
  <si>
    <t>เงินฝากประจำ 6 เดือน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</si>
  <si>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</si>
  <si>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</si>
  <si>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เงินลงทุนในกองทุนรวมตราสารหนี้</t>
  </si>
  <si>
    <t>บวก : กำไร(ขาดทุน)ที่ยังไม่เกิดขึ้นจากการ</t>
  </si>
  <si>
    <t>เปลี่ยนแปลงมูลค่ายุติธรรม</t>
  </si>
  <si>
    <t>รวมเงินลงทุนในกองทุนรวมตราสารหนี้</t>
  </si>
  <si>
    <t>รวมสินทรัพย์ทางการเงินหมุนเวียนอื่น</t>
  </si>
  <si>
    <t xml:space="preserve"> - 18 -</t>
  </si>
  <si>
    <t>11.</t>
  </si>
  <si>
    <t>สินทรัพย์ทางการเงินไม่หมุนเวียนอื่น</t>
  </si>
  <si>
    <t>ชื่อกิจการ</t>
  </si>
  <si>
    <t>ประเภท</t>
  </si>
  <si>
    <t>กิจการ</t>
  </si>
  <si>
    <t>เงินลงทุนในหุ้นสามัญ</t>
  </si>
  <si>
    <t>บริษัท โอเรียนเต็ล เรสซิเดนซ์ กรุงเทพ จำกัด</t>
  </si>
  <si>
    <t>โรงแรม</t>
  </si>
  <si>
    <t>0.57</t>
  </si>
  <si>
    <t>(หัก) ค่าเผื่อการด้อยค่าเงินลงทุน</t>
  </si>
  <si>
    <t xml:space="preserve"> บริษัท โอเรียนเต็ล เรสซิเดนซ์ กรุงเทพ จำกัด จดทะเบียนหุ้นสามัญ 8,806,200 หุ้น มูลค่าหุ้นละ 100 บาท เป็นจำนวนเงิน 880,620,000 บาท</t>
  </si>
  <si>
    <t>บริษัท เอ็นแอล ดีเวลลอปเมนต์ จำกัด (มหาชน) ถือหุ้น 50,000 หุ้น มูลค่าหุ้นละ 100 บาท คิดเป็นสัดส่วนเงินลงทุนร้อยละ 0.57 ของทุนที่</t>
  </si>
  <si>
    <t>จดทะเบียน</t>
  </si>
  <si>
    <t>12.</t>
  </si>
  <si>
    <t xml:space="preserve">เงินลงทุนในบริษัทย่อย  </t>
  </si>
  <si>
    <t>อัตราการถือหุ้น</t>
  </si>
  <si>
    <t>ทุนชำระแล้ว</t>
  </si>
  <si>
    <t>ชื่อบริษัทย่อย</t>
  </si>
  <si>
    <t>(ร้อยละ)</t>
  </si>
  <si>
    <t>(บาท)</t>
  </si>
  <si>
    <t>(ราคาทุน)</t>
  </si>
  <si>
    <t xml:space="preserve">เอ็นแอล  </t>
  </si>
  <si>
    <t xml:space="preserve"> ดีเวลลอปเมนต์ จำกัด </t>
  </si>
  <si>
    <t>0.00</t>
  </si>
  <si>
    <t xml:space="preserve">บริษัท พาร์เซคอน </t>
  </si>
  <si>
    <t xml:space="preserve"> จำกัด </t>
  </si>
  <si>
    <t>99.99</t>
  </si>
  <si>
    <t>ตามที่กล่าวไว้ในหมายเหตุประกอบงบการเงินข้อ 3.5.1 เมื่อวันที่ 28 มิถุนายน 2565 บริษัทย่อยแห่งหนึ่ง (บริษัท กิจการร่วมค้า เอ็นแอล</t>
  </si>
  <si>
    <t xml:space="preserve">ดีเวลลอปเมนต์ จำกัด) ได้จดทะเบียนเลิกบริษัทกับกรมพัฒนาธุรกิจการค้าแล้ว ตามหนังสือรับรองของสำนักงานทะเบียนห้างหุ้นส่วนบริษัทฯ </t>
  </si>
  <si>
    <t>เลขที่ สจ.3 006410 และได้จดทะเบียนชำระบัญชีและคืนทุนแล้ว จำนวน 1.43 ล้านบาท ตามที่กล่าวไว้ ในหมายเหตุประกอบงบการเงินข้อ 28.2.1</t>
  </si>
  <si>
    <t>เมื่อวันที่ 22 มีนาคม 2565  บริษัทฯ ได้จัดตั้งบริษัทย่อย และลงทุนในหุ้นสามัญของ บริษัท พาร์เซคอน จำกัด ในสัดส่วนร้อยละ 99.99</t>
  </si>
  <si>
    <t>โดยได้มีการจ่ายชำระค่าหุ้นสามัญแล้ว จำนวน 4.50 ล้านบาท</t>
  </si>
  <si>
    <t>และเมื่อวันที่ 15 พฤศจิกายน 2565  บริษัทฯ ได้ลงทุนในหุ้นสามัญของบริษัท พาร์เซคอน จำกัด เพิ่มในสัดส่วนร้อยละ 100 โดยมีการจ่าย</t>
  </si>
  <si>
    <t>ชำระค่าหุ้นสามัญแล้ว จำนวน 5.50 ล้านบาท</t>
  </si>
  <si>
    <t xml:space="preserve"> - 19 -</t>
  </si>
  <si>
    <t>13.</t>
  </si>
  <si>
    <t>เงินลงทุนในกิจการร่วมค้า</t>
  </si>
  <si>
    <t>วิธีส่วนได้เสีย</t>
  </si>
  <si>
    <t>วิธีราคาทุน</t>
  </si>
  <si>
    <t xml:space="preserve">บริษัท กิจการร่วมค้า  </t>
  </si>
  <si>
    <t>48.98</t>
  </si>
  <si>
    <t>เงินลงทุนในกิจการร่วมค้า - สุทธิ</t>
  </si>
  <si>
    <t>บริษัท กิจการร่วมค้า เอ็นแอลอาร์เอ็ม จำกัด เป็นกิจการที่จัดตั้งขึ้นตามข้อตกลงในสัญญาร่วมค้า เมื่อเดือนตุลาคม 2560 จากการ</t>
  </si>
  <si>
    <t>ร่วมทุนกันระหว่างบริษัทฯ กับบริษัท ไร้ท์แมน จำกัด ในสัดส่วนร้อยละ 48.98 และร้อยละ 51.02 ตามลำดับ โดยมีวัตถุประสงค์เพื่อ</t>
  </si>
  <si>
    <t xml:space="preserve">รับงานรับเหมาก่อสร้าง </t>
  </si>
  <si>
    <t>ตามรายงานการประชุมคณะกรรมการบริษัทครั้งที่ 2/2565 เมื่อวันที่ 12 พฤษภาคม 2565 ของบริษัทฯ และตามรายงานการประชุม</t>
  </si>
  <si>
    <t>วิสามัญผู้ถือหุ้น ครั้งที่ 1/2565  เมื่อวันที่ 22 มิถุนายน 2565 มีมติเป็นเอกฉันท์ให้ บริษัท กิจการร่วมค้า เอ็นแอลอาร์เอ็ม จำกัด ซึ่งเป็น</t>
  </si>
  <si>
    <t>กิจการร่วมค้าของบริษัทฯ เลิกกิจการโดยได้จดทะเบียนเลิกกิจการกับกระทรวงพาณิชย์แล้ว เมื่อวันที่ 28 มิถุนายน 2565 และได้จด</t>
  </si>
  <si>
    <t xml:space="preserve">ทะเบียนชำระบัญชีและคืนทุนแล้ว จำนวน 0.002 ล้านบาท </t>
  </si>
  <si>
    <t>ข้อมูลทางการเงินโดยสรุปของเงินลงทุนในกิจการที่ควบคุมร่วมกัน ซึ่งบริษัทฯ บันทึกเงินลงทุนดังกล่าวตามวิธีส่วนได้เสีย โดยแสดง</t>
  </si>
  <si>
    <t>ตามสัดส่วน</t>
  </si>
  <si>
    <t>(หน่วย : บาท)</t>
  </si>
  <si>
    <t>อัตราส่วนความเป็นเจ้าของ (ร้อยละ)</t>
  </si>
  <si>
    <t>สำหรับปี</t>
  </si>
  <si>
    <t>สิ้นสุดวันที่ 31 ธันวาคม</t>
  </si>
  <si>
    <t xml:space="preserve">ค่าใช้จ่ายบริหาร </t>
  </si>
  <si>
    <t xml:space="preserve"> - 20 -</t>
  </si>
  <si>
    <t>14.</t>
  </si>
  <si>
    <t xml:space="preserve">อสังหาริมทรัพย์เพื่อการลงทุน </t>
  </si>
  <si>
    <t>อาคารชุด</t>
  </si>
  <si>
    <t>ราคาทุน</t>
  </si>
  <si>
    <t>ณ วันที่ 1 มกราคม 2564</t>
  </si>
  <si>
    <t>จำหน่าย/ตัดจำหน่าย</t>
  </si>
  <si>
    <t>ณ วันที่ 31 ธันวาคม 2564</t>
  </si>
  <si>
    <t>ค่าเสื่อมราคาสะสม</t>
  </si>
  <si>
    <t>ค่าเสื่อมราคาสำหรับปี</t>
  </si>
  <si>
    <t>ค่าเผื่อการด้อยค่า</t>
  </si>
  <si>
    <t>ณ วันที่ 1 มกราคม 2565</t>
  </si>
  <si>
    <t>ค่าเผื่อด้อยค่าสำหรับปี (กลับรายการ)</t>
  </si>
  <si>
    <t>มูลค่าสุทธิทางบัญชี</t>
  </si>
  <si>
    <t>ค่าเสื่อมราคา สำหรับปี สิ้นสุดวันที่ 31 ธันวาคม 2565</t>
  </si>
  <si>
    <t>ค่าเสื่อมราคา สำหรับปี สิ้นสุดวันที่ 31 ธันวาคม 2564</t>
  </si>
  <si>
    <t xml:space="preserve">ณ วันที่ 31 ธันวาคม 2565 และ 2564 อสังหาริมทรัพย์เพื่อการลงทุน ราคาตามบัญชี จำนวน 12.55 ล้านบาท และจำนวน 13.87 </t>
  </si>
  <si>
    <t xml:space="preserve">       คิดเป็นมูลค่าต้นทุน จำนวน 2.16 ล้านบาท และจำนวน 1.02 ล้านบาท ตามลำดับ</t>
  </si>
  <si>
    <t>ล้านบาท  ตามลำดับ มีราคายุติธรรมโดยใช้วิธีเปรียบเทียบราคาตลาด จำนวน 22.32 ล้านบาท และจำนวน 21.63 ล้านบาท ตามลำดับ</t>
  </si>
  <si>
    <t>- 21 -</t>
  </si>
  <si>
    <t xml:space="preserve">15. ที่ดิน อาคารและอุปกรณ์ </t>
  </si>
  <si>
    <t>ส่วนปรับปรุงอาคาร</t>
  </si>
  <si>
    <t>อุปกรณ์เครื่องมือ</t>
  </si>
  <si>
    <t>ทรัพย์สิน</t>
  </si>
  <si>
    <t>สำนักงาน</t>
  </si>
  <si>
    <t>ระหว่างติดตั้ง</t>
  </si>
  <si>
    <t>เพิ่มขึ้น</t>
  </si>
  <si>
    <t>โอนเข้า (โอนออก)</t>
  </si>
  <si>
    <t>ณ วันที่ 31 ธันวาคม 2565 และ 2564 บริษัทฯ มียานพาหนะราคาทุนสุทธิ 2.64 ล้านบาท และ 3.77 ล้านบาท อยู่ระหว่างผ่อนชำระ ตามที่กล่าวไว้ในหมายเหตุประกอบงบการเงินข้อ 22</t>
  </si>
  <si>
    <t>ณ วันที่ 31 ธันวาคม 2565 และ 2564 บริษัทฯ มีสินทรัพย์ถาวรที่คิดค่าเสื่อมราคาเต็มมูลค่าแล้วแต่ยังใช้งานอยู่ คิดเป็นมูลค่าต้นทุนจำนวน 108.12 ล้านบาท และจำนวน 71.90 ล้านบาท ตามลำดับ</t>
  </si>
  <si>
    <t xml:space="preserve"> - 22 -</t>
  </si>
  <si>
    <t>16.</t>
  </si>
  <si>
    <t>สินทรัพย์สิทธิการใช้</t>
  </si>
  <si>
    <t xml:space="preserve"> - 23 -</t>
  </si>
  <si>
    <t>สินทรัพย์สิทธิการใช้ (ต่อ)</t>
  </si>
  <si>
    <t>17.</t>
  </si>
  <si>
    <t>ค่าใช้จ่ายภาษีเงินได้ / ภาษีเงินได้รอการตัดบัญชี</t>
  </si>
  <si>
    <t xml:space="preserve">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ได้แสดงรวมไว้ในงบแสดงฐานะการเงิน  </t>
  </si>
  <si>
    <t>โดยมีรายละเอียดดังนี้</t>
  </si>
  <si>
    <t>สินทรัพย์(หนี้สิน)ภาษีเงินได้รอการตัดบัญชี</t>
  </si>
  <si>
    <t>ประมาณการหนี้สินสำหรับผลประโยชน์พนักงาน</t>
  </si>
  <si>
    <t>สัญญาเช่า</t>
  </si>
  <si>
    <t>ค่าเผื่อด้อยค่าอสังหาริมทรัพย์เพื่อการลงทุน</t>
  </si>
  <si>
    <t>ค่าเผื่อหนี้สงสัยจะสูญ</t>
  </si>
  <si>
    <t>ค่าเผื่อด้อยค่าเงินลงทุน</t>
  </si>
  <si>
    <t>ผลต่างระยะเวลา-ค่าเสื่อมราคาทรัพย์สิน</t>
  </si>
  <si>
    <t xml:space="preserve"> - 24 -</t>
  </si>
  <si>
    <t>ค่าใช้จ่ายภาษีเงินได้ / ภาษีเงินได้รอการตัดบัญชี (ต่อ)</t>
  </si>
  <si>
    <t>ค่าใช้จ่ายภาษีเงินได้สำหรับปี สิ้นสุดวันที่ 31 ธันวาคม 2565 และ 2564 สรุปได้ดังนี้</t>
  </si>
  <si>
    <t>ภาษีเงินได้ปัจจุบัน :</t>
  </si>
  <si>
    <t>ภาษีเงินได้นิติบุคคลสำหรับปี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</si>
  <si>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</si>
  <si>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</si>
  <si>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</si>
  <si>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</si>
  <si>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ค่าใช้จ่ายภาษีเงินได้ที่แสดงอยู่ในกำไร</t>
  </si>
  <si>
    <t>(ขาดทุน)เบ็ดเสร็จ</t>
  </si>
  <si>
    <t xml:space="preserve">จำนวนภาษีที่เกี่ยวข้องกับส่วนประกอบแต่ละส่วนของกำไร(ขาดทุน)เบ็ดเสร็จอื่น สำหรับปี สิ้นสุดวันที่  31 ธันวาคม 2565 และ 2564 </t>
  </si>
  <si>
    <t>สรุปได้ดังนี้</t>
  </si>
  <si>
    <t>ภาษีเงินได้รอการตัดบัญชีที่เกี่ยวข้อง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</si>
  <si>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</si>
  <si>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</si>
  <si>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ภาษีเงินได้ที่รับรู้ในกำไร(ขาดทุน)เบ็ดเสร็จอื่น</t>
  </si>
  <si>
    <t xml:space="preserve"> - 25 -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</si>
  <si>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</t>
  </si>
  <si>
    <t>วันที่ 31 ธันวาคม 2565 และ 2564 สามารถแสดงได้ดังนี้</t>
  </si>
  <si>
    <t>กำไร(ขาดทุน)ทางบัญชีก่อนภาษีเงินได้นิติบุคคล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</si>
  <si>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</si>
  <si>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</si>
  <si>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</si>
  <si>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รายจ่ายอื่นที่เกณฑ์บัญชีต่างจากเกณฑ์ภาษี</t>
  </si>
  <si>
    <t>รายจ่ายที่ไม่ถือเป็นรายจ่ายทางภาษี</t>
  </si>
  <si>
    <t>สินทรัพย์ทางภาษีที่จะไม่นำไปใช้สิทธิ์ในอนาคต</t>
  </si>
  <si>
    <t>ขาดทุนทางภาษีที่ไม่ได้บันทึกเป็นสินทรัพย์</t>
  </si>
  <si>
    <t>อื่นๆ</t>
  </si>
  <si>
    <t>ค่าใช้จ่ายภาษีเงินได้ที่แสดงอยู่ในงบกำไร</t>
  </si>
  <si>
    <t>ขาดทุนเบ็ดเสร็จ</t>
  </si>
  <si>
    <t>อัตราภาษีเงินได้ที่แท้จริง</t>
  </si>
  <si>
    <t xml:space="preserve"> - 26 -</t>
  </si>
  <si>
    <t>18.</t>
  </si>
  <si>
    <t>สินทรัพย์ไม่มีตัวตนอื่น</t>
  </si>
  <si>
    <t>โปรแกรม</t>
  </si>
  <si>
    <t>คอมพิวเตอร์</t>
  </si>
  <si>
    <t>โอนเข้า(โอนออก)</t>
  </si>
  <si>
    <t>ค่าตัดจำหน่ายสะสม</t>
  </si>
  <si>
    <t>ค่าตัดจำหน่ายสำหรับปี</t>
  </si>
  <si>
    <t>ค่าตัดจำหน่าย สำหรับปี สิ้นสุดวันที่ 31 ธันวาคม 2565</t>
  </si>
  <si>
    <t>ค่าตัดจำหน่าย สำหรับปี สิ้นสุดวันที่ 31 ธันวาคม 2564</t>
  </si>
  <si>
    <t xml:space="preserve">     ณ วันที่ 31 ธันวาคม 2565 และ 2564 บริษัทฯ มีสินทรัพย์ไม่มีตัวตนที่คิดค่าตัดจำหน่ายเต็มมูลค่าแล้ว แต่ยังใช้งานอยู่</t>
  </si>
  <si>
    <t>คิดเป็นมูลค่าต้นทุน จำนวน 2.16 ล้านบาท และจำนวน 1.02 ล้านบาท ตามลำดับ</t>
  </si>
  <si>
    <t>- 27 -</t>
  </si>
  <si>
    <t>19.</t>
  </si>
  <si>
    <t>เงินฝากธนาคารที่ติดภาระค้ำประกัน</t>
  </si>
  <si>
    <t xml:space="preserve">ณ วันที่ 31 ธันวาคม 2565 และ 2564 กลุ่มบริษัทมีเงินฝากประจำ จำนวน 22.29 ล้านบาท (เฉพาะกิจการ จำนวน 22.10 ล้านบาท) และจำนวน 37.87 </t>
  </si>
  <si>
    <t xml:space="preserve">ล้านบาท (เฉพาะกิจการ จำนวน 37.87 ล้านบาท) ตามลำดับ นำไปเป็นหลักประกันในการให้ธนาคารออกหนังสือค้ำประกัน </t>
  </si>
  <si>
    <t>20.</t>
  </si>
  <si>
    <t xml:space="preserve">เจ้าหนี้การค้าและเจ้าหนี้หมุนเวียนอื่น </t>
  </si>
  <si>
    <t>20.1 เจ้าหนี้การค้า</t>
  </si>
  <si>
    <t>เจ้าหนี้การค้า</t>
  </si>
  <si>
    <t>เจ้าหนี้การค้า - กิจการที่เกี่ยวข้องกัน</t>
  </si>
  <si>
    <t>(ดูหมายเหตุข้อ 21.1.3)</t>
  </si>
  <si>
    <t>ตั๋วเงินจ่าย</t>
  </si>
  <si>
    <t>รวมเจ้าหนี้การค้า</t>
  </si>
  <si>
    <t>20.2 เจ้าหนี้หมุนเวียนอื่น</t>
  </si>
  <si>
    <t>เจ้าหนี้เงินค้ำประกันสัญญา</t>
  </si>
  <si>
    <t>ค่าใช้จ่ายค้างจ่าย</t>
  </si>
  <si>
    <t>เจ้าหนี้อื่น</t>
  </si>
  <si>
    <t>รวมเจ้าหนี้หมุนเวียนอื่น</t>
  </si>
  <si>
    <t>รวมเจ้าหนี้การค้าและเจ้าหนี้หมุนเวียนอื่น</t>
  </si>
  <si>
    <t>21.</t>
  </si>
  <si>
    <t>รายการกับบุคคลหรือกิจการที่เกี่ยวข้องกัน</t>
  </si>
  <si>
    <t xml:space="preserve">บริษัทฯ มีรายการบัญชีกับกิจการที่เกี่ยวข้องกันอย่างมีสาระสำคัญ กิจการเหล่านี้เกี่ยวข้องกันโดยผู้ถือหุ้น และ/หรือกรรมการกลุ่มเดียวกัน </t>
  </si>
  <si>
    <t>ทรัพย์สิน หนี้สิน รายได้และค่าใช้จ่ายของบริษัทฯ ส่วนหนึ่งเกิดจากรายการบัญชีที่มีกับบริษัทย่อย และกิจการที่เกี่ยวข้องกัน ดังนั้นงบการเงิน</t>
  </si>
  <si>
    <t>ได้รวมผลของรายการดังกล่าว โดยใช้นโยบายราคาที่มีสาระสำคัญดังต่อไปนี้</t>
  </si>
  <si>
    <t>- 28 -</t>
  </si>
  <si>
    <t>รายการกับบุคคลหรือกิจการที่เกี่ยวข้องกัน (ต่อ)</t>
  </si>
  <si>
    <t>บุคคลหรือกิจการ</t>
  </si>
  <si>
    <t>ลักษณะ</t>
  </si>
  <si>
    <t>รายการ</t>
  </si>
  <si>
    <t>นโยบายราคา</t>
  </si>
  <si>
    <t>1. บริษัท กิจการร่วมค้า เอ็นแอลอาร์เอ็ม จำกัด</t>
  </si>
  <si>
    <t>การร่วมการงาน</t>
  </si>
  <si>
    <t>มีเงินให้กู้ยืมระยะสั้น</t>
  </si>
  <si>
    <t>เงินให้กู้ยืมระยะสั้นครบกำหนดเมื่อทวงถาม</t>
  </si>
  <si>
    <t xml:space="preserve">          </t>
  </si>
  <si>
    <t>ประเภทดำเนินงาน</t>
  </si>
  <si>
    <t xml:space="preserve">    โดยมีอัตราดอกเบี้ยร้อยละ 1.00-1.50 ต่อปี</t>
  </si>
  <si>
    <t>ร่วมกัน</t>
  </si>
  <si>
    <t xml:space="preserve">    ตั้งแต่ปี 2564 เป็นต้นไป ไม่มีการคิด</t>
  </si>
  <si>
    <t xml:space="preserve">    ดอกเบี้ยระหว่างกัน</t>
  </si>
  <si>
    <t>จดทะเบียนเลิกกิจการ 28 มิ.ย. 2565</t>
  </si>
  <si>
    <t>2. นายภูมิสัน โรจน์เลิศจรรยา</t>
  </si>
  <si>
    <t>ประธานกรรมการ</t>
  </si>
  <si>
    <t>เข้าค้ำประกันโดย</t>
  </si>
  <si>
    <t>ไม่มีค่าตอบแทน</t>
  </si>
  <si>
    <t>บริหารและผู้ถือหุ้น</t>
  </si>
  <si>
    <t>ส่วนตัวทุกนิติกรรม</t>
  </si>
  <si>
    <t>ที่ทำกับสถาบันการเงิน</t>
  </si>
  <si>
    <t>ให้เช่าช่วงที่ดิน</t>
  </si>
  <si>
    <t>สัญญาเริ่ม 1 ก.ค. 2565 - 31 พ.ค. 2568</t>
  </si>
  <si>
    <t>สำนักงานสาขา 6</t>
  </si>
  <si>
    <t xml:space="preserve">    ค่าเช่าเดือนละ 5,000.00 บาท/เดือน/แปลง</t>
  </si>
  <si>
    <t>(จำนวน 2 แปลง)</t>
  </si>
  <si>
    <t>3. บริษัท พาร์เซคอน จำกัด</t>
  </si>
  <si>
    <t>บริษัทฯ ได้รับบริการ</t>
  </si>
  <si>
    <t>ค่าบริการเรียกเก็บตามสัญญา ซึ่งเป็นไป</t>
  </si>
  <si>
    <t>จัดหาแรงงานเพื่อ</t>
  </si>
  <si>
    <t xml:space="preserve">    ตามราคาตลาด</t>
  </si>
  <si>
    <t>การก่อสร้าง</t>
  </si>
  <si>
    <t>(แสดงเป็น รายจ่าย</t>
  </si>
  <si>
    <t>ต้นทุนรับเหมาก่อสร้าง)</t>
  </si>
  <si>
    <t>บริษัทฯ ให้บริการ</t>
  </si>
  <si>
    <t>ตามราคาที่ตกลงร่วมกัน</t>
  </si>
  <si>
    <t>บริหารจัดการ</t>
  </si>
  <si>
    <t>4. นางดวงตา โรจน์เลิศจรรยา</t>
  </si>
  <si>
    <t>ส่วนตัวกับสถาบันการเงิน</t>
  </si>
  <si>
    <t>สัญญาเริ่ม 1 พ.ย. 2565 - 31 พ.ค. 2568</t>
  </si>
  <si>
    <t xml:space="preserve">    ค่าเช่าเดือนละ 4,500.00 บาท/เดือน/แปลง</t>
  </si>
  <si>
    <t>(จำนวน 1 แปลง)</t>
  </si>
  <si>
    <t>5. บริษัท คีย์สโตน โฮลดิ้ง จำกัด</t>
  </si>
  <si>
    <t>กรรมการเป็นบุคคล</t>
  </si>
  <si>
    <t>บริษัทฯ ได้เช่าซื้อ</t>
  </si>
  <si>
    <t>สัญญาเริ่ม 18 ม.ค. 2565 - 18 ธ.ค. 2568</t>
  </si>
  <si>
    <t>ใกล้ชิด</t>
  </si>
  <si>
    <t>รถยนต์ จำนวน 1 คัน</t>
  </si>
  <si>
    <t>โดยมีวงเงินสินเชื่อรวมดอกเบี้ย 1.85 ล้านบาท</t>
  </si>
  <si>
    <t>- 29 -</t>
  </si>
  <si>
    <t>รายการบัญชีกับกิจการที่เกี่ยวข้องกัน (ต่อ)</t>
  </si>
  <si>
    <t>21.1 รายการและจำนวนเงินด้านงบแสดงฐานะการเงิน ณ วันที่ 31 ธันวาคม 2565 และ 2564 กับบุคคลและกิจการที่เกี่ยวข้องกับบริษัทฯ เป็นดังนี้</t>
  </si>
  <si>
    <t>21.1.1 ลูกหนี้กิจการที่เกี่ยวข้องกัน</t>
  </si>
  <si>
    <t>21.1.2 เงินให้กู้ยืมระยะสั้นแก่กิจการที่เกี่ยวข้องกัน</t>
  </si>
  <si>
    <t>บริษัท กิจการร่วมค้า เอ็นแอลอาร์เอ็ม จำกัด</t>
  </si>
  <si>
    <t>หัก ค่าเผื่อหนี้สงสัยจะสูญ</t>
  </si>
  <si>
    <t>เงินให้กู้ยืมระยะสั้นแก่กิจการที่เกี่ยวข้องกัน - สุทธิ</t>
  </si>
  <si>
    <t>21.1.3 เจ้าหนี้กิจการที่เกี่ยวข้องกัน</t>
  </si>
  <si>
    <t>21.1.4 เจ้าหนี้เงินประกันผลงาน</t>
  </si>
  <si>
    <t>- 30 -</t>
  </si>
  <si>
    <t xml:space="preserve">21.2 รายการและจำนวนเงินด้านงบกำไรขาดทุนเบ็ดเสร็จ สำหรับปี สิ้นสุดวันที่ 31 ธันวาคม 2565 และ 2564 กับบุคคลและกิจการที่เกี่ยวข้องกับบริษัทฯ </t>
  </si>
  <si>
    <t xml:space="preserve">         เป็นดังนี้</t>
  </si>
  <si>
    <t xml:space="preserve">21.2.1 รายได้อื่น </t>
  </si>
  <si>
    <t>21.2.2 รายจ่ายต้นทุนรับเหมาก่อสร้าง</t>
  </si>
  <si>
    <t>21.2.3 ค่าใช้จ่ายในการบริหาร</t>
  </si>
  <si>
    <t>21.2.4 ค่าตอบแทนกรรมการและผู้บริหาร</t>
  </si>
  <si>
    <t xml:space="preserve">สำหรับปี สิ้นสุดวันที่ 31 ธันวาคม  2565 และ 2564 กลุ่มบริษัท  มีค่าใช้จ่ายผลประโยชน์พนักงานที่ให้แก่กรรมการและผู้บริหาร </t>
  </si>
  <si>
    <t>ผลประโยชน์ระยะสั้น</t>
  </si>
  <si>
    <t>ผลประโยชน์หลังออกจากงาน</t>
  </si>
  <si>
    <t>- 31 -</t>
  </si>
  <si>
    <t>22.</t>
  </si>
  <si>
    <t>หนี้สินตามสัญญาเช่า</t>
  </si>
  <si>
    <t xml:space="preserve">มูลค่าตามบัญชี ณ วันที่ 1 มกราคม </t>
  </si>
  <si>
    <t>เพิ่มขึ้นในระหว่างงวด</t>
  </si>
  <si>
    <t>จ่ายชำระระหว่างงวด</t>
  </si>
  <si>
    <t>มูลค่าตามบัญชี ณ วันที่ 31 ธันวาคม</t>
  </si>
  <si>
    <t>หัก ส่วนที่ถึงกำหนดชำระในหนึ่งปี</t>
  </si>
  <si>
    <t>หนี้สินตามสัญญาเช่า - สุทธิจากส่วนที่ถึง</t>
  </si>
  <si>
    <t>กำหนดชำระในหนึ่งปี</t>
  </si>
  <si>
    <t>กลุ่มบริษัท มีภาระผูกพันที่จะต้องจ่ายค่าเช่าขั้นต่ำตามสัญญาเช่าดังนี้</t>
  </si>
  <si>
    <t>ภายใน 1 ปี</t>
  </si>
  <si>
    <t>เกิน 1 ปี แต่ไม่เกิน 5 ปี</t>
  </si>
  <si>
    <t>เกินกว่า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</si>
  <si>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</si>
  <si>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</si>
  <si>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>ค่าใช้จ่ายเกี่ยวกับสัญญาเช่าที่รับรู้ในรายการต่อไปนี้ในส่วนของกำไรหรือขาดทุน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</si>
  <si>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</si>
  <si>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</si>
  <si>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</t>
  </si>
  <si>
    <t>อ้างอิงมีมูลค่าต่ำ</t>
  </si>
  <si>
    <t>ค่าใช้จ่ายที่เกี่ยวกับสัญญาเช่าระยะสั้น</t>
  </si>
  <si>
    <t>- 32 -</t>
  </si>
  <si>
    <t>23.</t>
  </si>
  <si>
    <t>การเปลี่ยนแปลงของภาระผูกพันผลประโยชน์พนักงาน</t>
  </si>
  <si>
    <t>ยอดยกมา ณ วันที่ 1 มกราคม</t>
  </si>
  <si>
    <t xml:space="preserve">ต้นทุนบริการปัจจุบัน </t>
  </si>
  <si>
    <t>ต้นทุนดอกเบี้ย</t>
  </si>
  <si>
    <t>(กำไร) ขาดทุนจากการวัดมูลค่าใหม่ของ</t>
  </si>
  <si>
    <t xml:space="preserve">        ผลประโยชน์พนักงานที่กำหนดไว้</t>
  </si>
  <si>
    <t>รับรู้ในกำไร(ขาดทุน)เบ็ดเสร็จอื่น</t>
  </si>
  <si>
    <t>ยอดคงเหลือ</t>
  </si>
  <si>
    <t>ค่าใช้จ่ายที่รับรู้ในงบกำไรหรือขาดทุน</t>
  </si>
  <si>
    <t xml:space="preserve">รวม </t>
  </si>
  <si>
    <t xml:space="preserve">                           </t>
  </si>
  <si>
    <t>สมมติฐานทางการเงิน</t>
  </si>
  <si>
    <t>การปรับปรุงจากประสบการณ์</t>
  </si>
  <si>
    <t>- 33 -</t>
  </si>
  <si>
    <t>ประมาณการหนี้สินไม่หมุนเวียนสำหรับผลประโยชน์พนักงาน (ต่อ)</t>
  </si>
  <si>
    <t>สมมติฐานทางสถิติที่สำคัญที่ใช้ในการคำนวณสรุปไว้ดังนี้</t>
  </si>
  <si>
    <t>งบการเงินรวมและงบการเงินเฉพาะกิจการ</t>
  </si>
  <si>
    <t>อัตราคิดลด</t>
  </si>
  <si>
    <t>ร้อยละ 3.35 - 3.39 ต่อปี</t>
  </si>
  <si>
    <t>ร้อยละ 2.18 ต่อปี</t>
  </si>
  <si>
    <t xml:space="preserve">อัตราการขึ้นเงินเดือน </t>
  </si>
  <si>
    <t xml:space="preserve">ร้อยละ 4.78 ต่อปี </t>
  </si>
  <si>
    <t xml:space="preserve">ร้อยละ 6.15 ต่อปี </t>
  </si>
  <si>
    <t>อัตราการเปลี่ยนแปลงในจำนวนพนักงาน</t>
  </si>
  <si>
    <t>ร้อยละ 4 ต่อปี สำหรับพนักงาน</t>
  </si>
  <si>
    <t>ทุกช่วงอายุ</t>
  </si>
  <si>
    <t>อัตราการตาย</t>
  </si>
  <si>
    <t xml:space="preserve">อัตราตามตารางมรณะไทยปี 2560 </t>
  </si>
  <si>
    <t>แยกเกณฑ์ตามเพศชายและเพศหญิง</t>
  </si>
  <si>
    <t>วิเคราะห์ความอ่อนไหว</t>
  </si>
  <si>
    <t xml:space="preserve"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สมผล </t>
  </si>
  <si>
    <t>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</si>
  <si>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- เพิ่มขึ้น (เปลี่ยนแปลงร้อยละ 1)</t>
  </si>
  <si>
    <t>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</si>
  <si>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</si>
  <si>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</si>
  <si>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>24.</t>
  </si>
  <si>
    <t>ทุนเรือนหุ้น</t>
  </si>
  <si>
    <t>ตามรายงานการประชุมวิสามัญผู้ถือหุ้น ครั้งที่ 1/2565 เมื่อวันที่ 1 สิงหาคม 2565 มีมติอนุมัติการเพิ่มทุนจดทะเบียนของบริษัทฯ จำนวน 20 ล้านบาท</t>
  </si>
  <si>
    <t>จากทุนจดทะเบียนเดิม 350 ล้านบาท เป็นทุนจดทะเบียน 370 ล้านบาท โดยการออกหุ้นสามัญเพิ่มทุนจำนวน 4 ล้านหุ้น มูลค่าที่ตราไว้ หุ้นละ 5 บาท</t>
  </si>
  <si>
    <t>บริษัทฯ ได้จดทะเบียนเพิ่มทุนกับกระทรวงพาณิชย์ เมื่อวันที่ 21 กันยายน 2565 และบริษัทฯ ได้รับชำระค่าหุ้นดังกล่าวแล้วทั้งจำนวน</t>
  </si>
  <si>
    <t>- 34 -</t>
  </si>
  <si>
    <t>25.</t>
  </si>
  <si>
    <t>การจัดสรรกำไรและเงินปันผล</t>
  </si>
  <si>
    <t>ตามมติที่ประชุมคณะกรรมการบริษัท ครั้งที่ 5/2565 ลงวันที่ 14 พฤศจิกายน 2565 อนุมัติให้จ่ายเงินปันผลระหว่างกาลแก่ผู้ถือหุ้น จากกำไร</t>
  </si>
  <si>
    <t>สะสม ในอัตราหุ้นละ 1.50 บาท จำนวน 74 ล้านหุ้น เป็นจำนวนเงิน 111 ล้านบาท ซึ่งบริษัทฯ ได้มีการจ่ายเงินปันผลในวันที่ 6 ธันวาคม 2565</t>
  </si>
  <si>
    <t xml:space="preserve">ตามมติที่ประชุมสามัญผู้ถือหุ้น ประจำปี 2565 ลงวันที่ 22 เมษายน 2565 อนุมัติให้จ่ายเงินปันผลแก่ผู้ถือหุ้น จากผลการดำเนินงานปี 2564 </t>
  </si>
  <si>
    <t>ในอัตราหุ้นละ 0.50 บาท จำนวน 70 ล้านหุ้น เป็นจำนวนเงิน 35 ล้านบาท ซึ่งบริษัทฯ ได้มีการจ่ายเงินปันผลในวันที่ 18 พฤษภาคม 2565</t>
  </si>
  <si>
    <t xml:space="preserve">ตามมติที่ประชุมสามัญผู้ถือหุ้น ประจำปี 2564 ลงวันที่ 27 เมษายน 2564 อนุมัติให้จ่ายเงินปันผลแก่ผู้ถือหุ้น จากผลการดำเนินงานปี 2563 </t>
  </si>
  <si>
    <t>ในอัตราหุ้นละ 0.40 บาท จำนวน 70 ล้านหุ้น เป็นจำนวนเงิน 28 ล้านบาท ซึ่งบริษัทฯ ได้มีการจ่ายเงินปันผลในวันที่ 25 พฤษภาคม 2564</t>
  </si>
  <si>
    <t>26.</t>
  </si>
  <si>
    <t>ตามพระราชบัญญัติบริษัท มหาชน จำกัด บริษัทฯ ต้องจัดสรรกำไรสุทธิประจำปีไว้เป็นสำรองตามกฎหมายไม่น้อยกว่าร้อยละ 5 ของกำไรสุทธิ</t>
  </si>
  <si>
    <t>ประจำปีหักด้วยขาดทุนสะสมยกมา (ถ้ามี) จนกว่าสำรองตามกฎหมายนี้จะมียอดไม่น้อยกว่าร้อยละ 10 ของทุนจดทะเบียน ซึ่งสำรองตามกฎหมายนี้</t>
  </si>
  <si>
    <t>ไม่อาจนำไปจ่ายเงินปันผลได้</t>
  </si>
  <si>
    <t>27.</t>
  </si>
  <si>
    <t>ค่าใช้จ่ายตามลักษณะ</t>
  </si>
  <si>
    <t>สำหรับปี สิ้นสุด วันที่ 31 ธันวาคม 2565 และ 2564 ดังนี้</t>
  </si>
  <si>
    <t>วัสดุใช้ไป</t>
  </si>
  <si>
    <t>เงินเดือน ค่าแรงและผลประโยชน์อื่น</t>
  </si>
  <si>
    <t>ของพนักงาน</t>
  </si>
  <si>
    <t>ต้นทุนรับเหมาช่วง</t>
  </si>
  <si>
    <t xml:space="preserve">ค่าเสื่อมราคาและค่าตัดจำหน่าย </t>
  </si>
  <si>
    <t>28.</t>
  </si>
  <si>
    <t>การเปิดเผยข้อมูลเพิ่มเติมเกี่ยวกับกระแสเงินสด</t>
  </si>
  <si>
    <t>28.1 เงินสดและรายการเทียบเท่าเงินสด</t>
  </si>
  <si>
    <t>ประกอบด้วย เงินสดในมือและยอดคงเหลือในธนาคารจากรายการในงบแสดงฐานะการเงิน ดังนี้</t>
  </si>
  <si>
    <t>- 35 -</t>
  </si>
  <si>
    <t>การเปิดเผยข้อมูลเพิ่มเติมเกี่ยวกับกระแสเงินสด (ต่อ)</t>
  </si>
  <si>
    <t>28.2  รายการไม่กระทบเงินสด</t>
  </si>
  <si>
    <t xml:space="preserve">28.2.1 ตามที่กล่าวไว้ในหมายเหตุประกอบงบการเงินข้อ 12 เมื่อวันที่ 28 มิถุนายน 2565 บริษัทย่อยแห่งหนึ่ง (บริษัท กิจการร่วมค้า เอ็นแอล  </t>
  </si>
  <si>
    <t>ดีเวลลอปเมนต์ จำกัด) ได้จดทะเบียนเลิกบริษัทกับกรมพัฒนาธุรกิจการค้า ทำให้เกิดรายการที่ไม่กระทบเงินสดและรายการที่ทำให้เงินสดและรายการ</t>
  </si>
  <si>
    <t>เทียบเท่าเงินสดลดลง ดังต่อไปนี้ :-</t>
  </si>
  <si>
    <t>สินทรัพย์ลดลงจากบริษัทย่อยเลิกกิจการ</t>
  </si>
  <si>
    <t xml:space="preserve"> งบการเงินรวม (บาท)</t>
  </si>
  <si>
    <t>มูลค่าตามบัญชีของสินทรัพย์สุทธิก่อนส่วนที่เป็นของที่ส่วนได้เสียไม่มีอำนาจควบคุม</t>
  </si>
  <si>
    <t>ส่วนได้เสียที่ไม่มีอำนาจควบคุม</t>
  </si>
  <si>
    <t xml:space="preserve">28.2.2 ในปี 2565 และ 2564 กลุ่มบริษัท ได้เช่าซื้อสินทรัพย์ เป็นจำนวน 9.97 ล้านบาท (เฉพาะกิจการ จำนวน 6.92 ล้านบาท) และจำนวน 4.15 ล้านบาท </t>
  </si>
  <si>
    <t>(เฉพาะกิจการ จำนวน 4.15 ล้านบาท) ตามลำดับ โดยจ่ายชำระเป็นจำนวนเงินรวม 0.72 ล้านบาท (เฉพาะกิจการ จำนวน 0.55 ล้านบาท) และจำนวน 0.19 ล้าน</t>
  </si>
  <si>
    <t>บาท (เฉพาะกิจการ จำนวน 0.19 ล้านบาท) ตามลำดับ ส่วนที่เหลือบันทึกไว้เป็นหนี้สินตามสัญญาเช่าการเงินทั้งหมด</t>
  </si>
  <si>
    <t xml:space="preserve">28.2.3  ในปี 2564 บริษัทฯ ได้โอนสินทรัพย์ไม่มีตัวตนอื่นไปเป็นที่ดิน อาคารและอุปกรณ์ จำนวน 0.02 ล้านบาท </t>
  </si>
  <si>
    <t>29.</t>
  </si>
  <si>
    <t>ภาระผูกพันและหนี้สินที่อาจเกิดขึ้น</t>
  </si>
  <si>
    <t>29.1 ณ วันที่ 31 ธันวาคม 2565 และ 2564 กลุ่มบริษัท มีหนี้สินที่อาจเกิดขึ้นจากการให้ธนาคารพาณิชย์ออกหนังสือค้ำประกันการใช้ไฟฟ้า การยื่นประมูลงาน</t>
  </si>
  <si>
    <t xml:space="preserve">  และค้ำประกันงานก่อสร้าง จำนวน 732.97 ล้านบาท (เฉพาะกิจการ จำนวน 732.54  ล้านบาท) ตามลำดับ และจำนวน 1,099.41 ล้านบาท  (เฉพาะกิจการ </t>
  </si>
  <si>
    <t xml:space="preserve"> จำนวน 1,099.41 ล้านบาท) ตามลำดับ</t>
  </si>
  <si>
    <t xml:space="preserve">29.2 ณ วันที่ 31 ธันวาคม 2565 และ 2564 บริษัทฯ มีภาระที่ต้องจ่ายค่าจ้างจากการทำสัญญาว่าจ้างผู้รับเหมารายย่อยก่อสร้าง สิ่งปลูกสร้าง ตามโครงการต่างๆ </t>
  </si>
  <si>
    <t xml:space="preserve">  จนสิ้นสุดสัญญา จำนวน 1,323.20 ล้านบาท และจำนวน 1,651.23 ล้านบาท ตามลำดับ</t>
  </si>
  <si>
    <t>30.</t>
  </si>
  <si>
    <t>การจำแนกข้อมูลทางการเงินตามส่วนงาน</t>
  </si>
  <si>
    <t>กลุ่มบริษัท ประกอบกิจการรับเหมาก่อสร้างเพียงประเภทเดียว จึงมิได้เปิดเผยข้อมูลทางการเงินจำแนกตามส่วนงานไว้ในงบการเงิน</t>
  </si>
  <si>
    <t>31.</t>
  </si>
  <si>
    <t>กองทุนสำรองเลี้ยงชีพ</t>
  </si>
  <si>
    <r>
      <t>สำหรับปี สิ้นสุดวันที่ 31 ธันวาคม 2565 และ 2564 บริษัทฯ ได้จ่ายสมทบเข้ากองทุนฯ เป็นจำนวนเงิน 2.73 ล้านบาท</t>
    </r>
    <r>
      <rPr>
        <b/>
        <sz val="15"/>
        <rFont val="Angsana New"/>
        <family val="1"/>
      </rPr>
      <t xml:space="preserve"> </t>
    </r>
    <r>
      <rPr>
        <sz val="15"/>
        <rFont val="Angsana New"/>
        <family val="1"/>
      </rPr>
      <t xml:space="preserve">และจำนวน 2.78  ล้านบาท </t>
    </r>
  </si>
  <si>
    <t>ตามลำดับ</t>
  </si>
  <si>
    <t>- 36 -</t>
  </si>
  <si>
    <t>32.</t>
  </si>
  <si>
    <t>การบริหารจัดการทุน</t>
  </si>
  <si>
    <t>วัตถุประสงค์ในการบริหารจัดการทุนที่สำคัญของกลุ่มบริษัท คือ การจัดให้มีซึ่งโครงสร้างทางการเงินที่เหมาะสมและการดำรงไว้ ซึ่งความสามารถ</t>
  </si>
  <si>
    <t>ในการดำเนินธุรกิจอย่างต่อเนื่อง</t>
  </si>
  <si>
    <t>ณ วันที่ 31 ธันวาคม 2565 และ 2564 กลุ่มบริษัท มีอัตราส่วนหนี้สินต่อส่วนของผู้ถือหุ้น สรุปได้ดังนี้</t>
  </si>
  <si>
    <t>อัตราส่วนหนี้สินรวมต่อส่วนของผู้ถือหุ้น</t>
  </si>
  <si>
    <t>33.</t>
  </si>
  <si>
    <t>เครื่องมือทางการเงิน</t>
  </si>
  <si>
    <t>เครื่องมือทางการเงินที่สำคัญของกลุ่มบริษัท ประกอบด้วย เงินสดและรายการเทียบเท่าเงินสด ลูกหนี้การค้าและลูกหนี้อื่น เงินให้กู้ยืมแก่กิจการที่</t>
  </si>
  <si>
    <t>เกี่ยวข้องกัน สินทรัพย์ทางการเงินหมุนเวียนอื่น เงินฝากธนาคารที่มีภาระค้ำประกัน เจ้าหนี้การค้าและเจ้าหนี้อื่น และหนี้สินตามสัญญาเช่า กลุ่มบริษัทมี</t>
  </si>
  <si>
    <t>ความเสี่ยงทางการเงินที่เกี่ยวข้องกับเครื่องมือทางการเงินดังกล่าว และมีนโยบายการบริหารความเสี่ยง ดังนี้</t>
  </si>
  <si>
    <t>ความเสี่ยงด้านเครดิต</t>
  </si>
  <si>
    <t>กลุ่มบริษัท มีความเสี่ยงด้านเครดิตที่เกี่ยวเนื่องกับเงินสดและรายการเทียบเท่าเงินสด ลูกหนี้การค้าและลูกหนี้อื่น เงินให้กู้ยืมแก่กิจการที่เกี่ยวข้องกัน</t>
  </si>
  <si>
    <t>สินทรัพย์ทางการเงินหมุนเวียนอื่นและเงินฝากธนาคารที่มีภาระค้ำประกัน โดยจำนวนเงินสูงสุดที่กลุ่มบริษัทอาจต้องสูญเสียจากการให้สินเชื่อ คือ มูลค่า</t>
  </si>
  <si>
    <t>ตามบัญชีที่แสดงอยู่ในงบแสดงฐานะการเงิน</t>
  </si>
  <si>
    <t>ลูกหนี้การค้าและสินทรัพย์ที่เกิดจากสัญญา - หมุนเวียน</t>
  </si>
  <si>
    <t>กลุ่มบริษัท บริหารความเสี่ยงโดยใช้นโยบายและขั้นตอนในการควบคุมการให้สินเชื่ออย่างเหมาะสม จึงไม่คาดว่าจะเกิดผลขาดทุนทางการเงิน</t>
  </si>
  <si>
    <t xml:space="preserve">ที่มีสาระสำคัญ นอกจากนี้ กลุ่มบริษัท มีการติดตามยอดคงค้างของลูกหนี้การค้าและสินทรัพย์ที่เกิดจากสัญญา - หมุนเวียนอย่างสม่ำเสมอ นอกจากนี้ </t>
  </si>
  <si>
    <t xml:space="preserve">การให้สินเชื่อของกลุ่มบริษัท เป็นการให้สินเชื่อหน่วยงานรัฐบาล หรือเอกชนขนาดใหญ่ </t>
  </si>
  <si>
    <t>กลุ่มบริษัท พิจารณาการด้อยค่าทุกวันสิ้นรอบระยะเวลารายงาน อัตราการตั้งสำรองของผลขาดทุนด้านเครดิตที่คาดว่าจะเกิดขึ้นคำนวณโดยพิจารณา</t>
  </si>
  <si>
    <t>จากอายุหนี้คงค้างนับจากวันที่ถึงกำหนดชำระสำหรับกลุ่มลูกค้าที่มีรูปแบบของความเสี่ยงด้านเครดิตที่คล้ายคลึงกัน โดยจัดกลุ่มลูกค้าตามประเภทของ</t>
  </si>
  <si>
    <t xml:space="preserve">ลูกค้าและอันดับความน่าเชื่อถือของลูกค้า การคำนวณผลขาดทุนจากการด้อยค่าด้านเครดิตที่คาดว่าจะเกิดขึ้นคำนึงถึงผลของความน่าจะเป็นถ่วงน้ำหนัก </t>
  </si>
  <si>
    <t>มูลค่าของเงินตามเวลาและข้อมูลที่มีความสมเหตุสมผลและสามารถสนับสนุนได้ที่มีอยู่ ณ วันที่รายงานเกี่ยวกับเหตุการณ์ในอดีต สภาพการณ์ปัจจุบัน</t>
  </si>
  <si>
    <t>และการคาดการณ์สภาวะเศรษฐกิจในอนาคต</t>
  </si>
  <si>
    <t>ความเสี่ยงด้านตลาด</t>
  </si>
  <si>
    <t>กลุ่มบริษัท มีความเสี่ยงด้านตลาด จากความเสี่ยงจากอัตราดอกเบี้ย ดังนี้</t>
  </si>
  <si>
    <t>ความเสี่ยงจากอัตราดอกเบี้ย</t>
  </si>
  <si>
    <t>กลุ่มบริษัท มีความเสี่ยงจากอัตราดอกเบี้ยที่สำคัญอันเกี่ยวเนื่องกับเงินฝากธนาคาร เงินให้กู้ยืมแก่กิจการที่เกี่ยวข้องกัน สินทรัพย์ทางการเงิน</t>
  </si>
  <si>
    <t>หมุนเวียนอื่น เงินฝากธนาคารที่มีภาระค้ำประกัน และหนี้สินตามสัญญาเช่า สินทรัพย์และหนี้สินทางการเงิน ส่วนใหญ่มีอัตราดอกเบี้ยที่ปรับขึ้นลง</t>
  </si>
  <si>
    <t>ตามอัตราตลาด หรือมีอัตราดอกเบี้ยคงที่ซึ่งใกล้เคียงกับอัตราตลาดในปัจจุบัน</t>
  </si>
  <si>
    <t>ณ วันที่ 31 ธันวาคม 2565 และ 2564 สินทรัพย์ทางการเงินและหนี้สินทางการเงินที่สำคัญสามารถจัดตามประเภทอัตราดอกเบี้ย และสำหรับ</t>
  </si>
  <si>
    <t>สินทรัพย์และหนี้สินทางการเงินที่มีอัตราดอกเบี้ยคงที่สามารถแยกตามวันที่ครบกำหนดหรือวันที่มีการกำหนดอัตราดอกเบี้ยใหม่ (หากวันที่มีการ</t>
  </si>
  <si>
    <t>กำหนดอัตราดอกเบี้ยใหม่ถึงก่อน) ได้ดังนี้</t>
  </si>
  <si>
    <t>- 37 -</t>
  </si>
  <si>
    <t>( หน่วย : ล้านบาท )</t>
  </si>
  <si>
    <t>งบการเงินรวม</t>
  </si>
  <si>
    <t>ณ วันที่ 31 ธันวาคม</t>
  </si>
  <si>
    <t>อัตราดอกเบี้ยคงที่</t>
  </si>
  <si>
    <t>อัตราดอกเบี้ย</t>
  </si>
  <si>
    <t>มากกว่า 1 ถึง 5 ปี</t>
  </si>
  <si>
    <t>มากกว่า 5 ปี</t>
  </si>
  <si>
    <t>ปรับขึ้นลงตามราคาตลาด</t>
  </si>
  <si>
    <t>ไม่มีอัตราดอกเบี้ย</t>
  </si>
  <si>
    <t>อัตราดอกเบี้ยที่แท้จริง</t>
  </si>
  <si>
    <t>(ร้อยละต่อปี)</t>
  </si>
  <si>
    <t>สินทรัพย์ทางการเงิน</t>
  </si>
  <si>
    <t>0.15 - 0.35</t>
  </si>
  <si>
    <t>0.05 - 0.13</t>
  </si>
  <si>
    <t xml:space="preserve">ลูกหนี้การค้าและลูกหนี้หมุนเวียนอื่น </t>
  </si>
  <si>
    <t>0.30 - 0.50</t>
  </si>
  <si>
    <t>0.10 - 0.25</t>
  </si>
  <si>
    <t>หนี้สินทางการเงิน</t>
  </si>
  <si>
    <t>2.03 - 10.25</t>
  </si>
  <si>
    <t>2.75 - 10.25</t>
  </si>
  <si>
    <t>(      นายภูมิสัน  โรจน์เลิศจรรยา และ นายศรันย์  โรจน์เลิศจรรยา      )</t>
  </si>
  <si>
    <t>- 38 -</t>
  </si>
  <si>
    <t>งบการเงินเฉพาะกิจการ</t>
  </si>
  <si>
    <t xml:space="preserve"> - 39 -</t>
  </si>
  <si>
    <t xml:space="preserve">ความเสี่ยงด้านสภาพคล่อง </t>
  </si>
  <si>
    <t>การจัดการความเสี่ยงด้านสภาพคล่องอย่างรอบคอบโดยผู้บริหารจะพิจารณาประมาณการกระแสเงินสดของกลุ่มบริษัทอย่าง</t>
  </si>
  <si>
    <t>สม่ำเสมอเพื่อให้เพียงพอต่อการชำระภาระผูกพันเมื่อถึงกำหนด และเงินสดสำรองหมุนเวียนจะนำไปลงทุนในสินทรัพย์ที่มีสภาพ</t>
  </si>
  <si>
    <t>คล่องสูง และการมีแหล่งเงินทุนที่สามารถเบิกใช้ได้จากวงเงินด้านสินเชื่อหมุนเวียน (วงเงินสินเชื่อที่ยังไม่ได้เบิกใช้)</t>
  </si>
  <si>
    <t>รายละเอียดการครบกำหนดชำระของหนี้สินทางการเงินของกลุ่มบริษัท ณ วันที่ 31 ธันวาคม 2565 ซึ่งพิจารณาจากกระแสเงินสด</t>
  </si>
  <si>
    <t>ตามสัญญาที่ยังไม่คิดลดเป็นมูลค่าปัจจุบัน สามารถแสดงได้ดังนี้</t>
  </si>
  <si>
    <t>(หน่วย: ล้านบาท)</t>
  </si>
  <si>
    <t>เมื่อทวงถาม</t>
  </si>
  <si>
    <t xml:space="preserve">ไม่เกิน </t>
  </si>
  <si>
    <t xml:space="preserve">มากกว่า </t>
  </si>
  <si>
    <t>1 ปี</t>
  </si>
  <si>
    <t>1 - 5 ปี</t>
  </si>
  <si>
    <t>5 ปี</t>
  </si>
  <si>
    <t>รายการหนี้สินทางการเงิน</t>
  </si>
  <si>
    <t>มูลค่ายุติธรรมของเครื่องมือทางการเงิน</t>
  </si>
  <si>
    <t>เนื่องจากเครื่องมือทางการเงินส่วนใหญ่ของกลุ่มบริษัทจัดอยู่ในประเภทระยะสั้น หรือมีอัตราดอกเบี้ยใกล้เคียงกับอัตราดอกเบี้ย</t>
  </si>
  <si>
    <t>ในตลาด กลุ่มบริษัทจึงประมาณมูลค่ายุติธรรมของเครื่องมือทางการเงิน ส่วนใหญ่ใกล้เคียงกับมูลค่าตามบัญชีที่แสดงในงบแสดงฐานะ</t>
  </si>
  <si>
    <t xml:space="preserve">การเงิน </t>
  </si>
  <si>
    <t>- 40 -</t>
  </si>
  <si>
    <t>34.</t>
  </si>
  <si>
    <t>ลำดับชั้นของมูลค่ายุติธรรม</t>
  </si>
  <si>
    <t>ณ วันที่ 31 ธันวาคม 2565 และ 2564 กลุ่มบริษัท มีสินทรัพย์และหนี้สินที่วัดมูลค่าด้วยมูลค่ายุติธรรมหรือเปิดเผยมูลค่ายุติธรรม</t>
  </si>
  <si>
    <t xml:space="preserve">โดยแยกแสดงตามลำดับชั้นของมูลค่ายุติธรรม ดังนี้ </t>
  </si>
  <si>
    <t>ระดับ 1</t>
  </si>
  <si>
    <t>ระดับ 2</t>
  </si>
  <si>
    <t>ระดับ 3</t>
  </si>
  <si>
    <t>สินทรัพย์ที่เปิดเผยมูลค่ายุติธรรม</t>
  </si>
  <si>
    <t>อสังหาริมทรัพย์เพื่อการลงทุน</t>
  </si>
  <si>
    <t xml:space="preserve">ในระหว่างปีปัจจุบัน กลุ่มบริษัทไม่มีการเปลี่ยนวิธีการและสมมติฐานที่ใช้ในการประมาณมูลค่ายุติธรรมของเครื่องมือทางการเงิน </t>
  </si>
  <si>
    <t>และไม่มีการโอนรายการระหว่างลำดับชั้นของมูลค่ายุติธรรม</t>
  </si>
  <si>
    <t>- 41 -</t>
  </si>
  <si>
    <t>35.</t>
  </si>
  <si>
    <t>การจัดประเภทบัญชีใหม่</t>
  </si>
  <si>
    <t>งบการเงินสำหรับปี สิ้นสุดวันที่ 31 ธันวาคม 2564 ได้มีการจัดประเภทรายการใหม่ เพื่อให้สอดคล้องกับการแสดง</t>
  </si>
  <si>
    <t>รายการในงบการเงินสำหรับปี สิ้นสุดวันที่ 31 ธันวาคม 2565 ดังนี้</t>
  </si>
  <si>
    <t>ก่อน
จัดประเภทใหม่</t>
  </si>
  <si>
    <t>รายการ
จัดประเภทใหม่</t>
  </si>
  <si>
    <t>หลัง
จัดประเภทใหม่</t>
  </si>
  <si>
    <t>ส่วนดำเนินงานที่ยกเลิก</t>
  </si>
  <si>
    <t>36.</t>
  </si>
  <si>
    <t>เหตุการณ์ภายหลังรอบระยะเวลารายงาน</t>
  </si>
  <si>
    <t>ตามรายงานการประชุมคณะกรรมการบริษัท  ครั้งที่ 1/2566  เมื่อวันที่  28  กุมภาพันธ์  2566 ได้มีมติอนุมัติให้เสนอต่อ</t>
  </si>
  <si>
    <t>ที่ประชุมสามัญผู้ถือหุ้นเพื่อพิจารณาและอนุมัติ ที่สำคัญดังต่อไปนี้</t>
  </si>
  <si>
    <t>จ่ายเงินปันผลจากกำไรสุทธิประจำปี 2565 ในอัตราหุ้นละ 2 บาท เป็นจำนวนเงิน 148 ล้านบาท ซึ่งบริษัทฯ ได้จ่าย</t>
  </si>
  <si>
    <t>เงินปันผลระหว่างกาลในอัตราหุ้นละ 1.50 บาท เป็นจำนวนเงิน 111 ล้านบาท  ในวันที่ 6 ธันวาคม 2565 แล้ว คงเหลือ</t>
  </si>
  <si>
    <t>เงินปันผลที่ต้องจ่าย ในอัตราหุ้นละ 0.50  บาท เป็นจำนวนเงิน 37 ล้านบาท</t>
  </si>
  <si>
    <t>นำหุ้นของบริษัทฯ เข้าจดทะเบียนเป็นหลักทรัพย์จดทะเบียนในตลาดหลักทรัพย์ และเปลี่ยนแปลงมูลค่าที่ตราไว้จาก</t>
  </si>
  <si>
    <t>หุ้นละ 5 บาท เป็น 1 บาทและเพิ่มทุนจดทะเบียนจาก 370 ล้านบาท เป็น 500 ล้านบาท  โดยการออกหุ้นสามัญ</t>
  </si>
  <si>
    <t xml:space="preserve">จำนวน 130,000,000 หุ้น มูลค่าที่ตราไว้หุ้นละ 1 บาท เพื่อรองรับการเสนอขายให้แก่ประชาชนทั่วไปเป็นครั้งแรก </t>
  </si>
  <si>
    <t>37.</t>
  </si>
  <si>
    <t>การอนุมัติงบการเงิน</t>
  </si>
  <si>
    <t>งบการเงินนี้ได้รับการอนุมัติให้ออกงบการเงินโดยคณะกรรมการของบริษัทฯ เมื่อวันที่ 28 กุมภาพันธ์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</si>
</sst>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_);[Black]\(#,##0.00\)"/>
    <numFmt numFmtId="193" formatCode="#,##0.00_);[Blue]\(#,##0.00\)"/>
    <numFmt numFmtId="194" formatCode="#,##0.00\ ;\(#,##0.00\)"/>
    <numFmt numFmtId="195" formatCode="_(* #,##0_);_(* \(#,##0\);_(* &quot;-&quot;??_);_(@_)"/>
    <numFmt numFmtId="196" formatCode="#,##0_);[Black]\(#,##0\)"/>
    <numFmt numFmtId="197" formatCode="#,##0.00;\(#,##0.00\)"/>
    <numFmt numFmtId="198" formatCode="_ * #,##0_ ;_ * \-#,##0_ ;_ * \-??_ ;_ @_ "/>
    <numFmt numFmtId="199" formatCode="_-* #,##0.00_-;\-* #,##0.00_-;_-* \-??_-;_-@"/>
    <numFmt numFmtId="200" formatCode="[$-F800]dddd\,\ mmmm\ dd\,\ yyyy"/>
    <numFmt numFmtId="201" formatCode="[$-101041E]d\ mmmm\ yyyy"/>
    <numFmt numFmtId="202" formatCode="#,##0\ ;\(#,##0\)"/>
    <numFmt numFmtId="203" formatCode="_-* #,##0_-;\-* #,##0_-;_-* &quot;-&quot;??_-;_-@_-"/>
    <numFmt numFmtId="204" formatCode="[$-1070000]d/m/yy;@"/>
    <numFmt numFmtId="205" formatCode="\t&quot;$&quot;#,##0.00_);[Red]\(\t&quot;$&quot;#,##0.00\)"/>
    <numFmt numFmtId="206" formatCode="\t&quot;฿&quot;#,##0.00_);[Red]\(\t&quot;฿&quot;#,##0.00\)"/>
    <numFmt numFmtId="207" formatCode="#,##0.00\ ;[Red]\-#,##0.00\ "/>
    <numFmt numFmtId="208" formatCode="&quot;t฿&quot;#,##0\ ;[Red]&quot;(t฿&quot;#,##0\)"/>
    <numFmt numFmtId="209" formatCode="#,##0.00\ ;\-#,##0.00\ ;&quot; -&quot;#\ ;@\ "/>
    <numFmt numFmtId="210" formatCode="#,##0.00\ ;&quot; (&quot;#,##0.00\);&quot; -&quot;#\ ;@\ "/>
    <numFmt numFmtId="211" formatCode="#,##0.00\ &quot;F&quot;;\-#,##0.00\ &quot;F&quot;"/>
    <numFmt numFmtId="212" formatCode="dd\-mmm\-yy_)"/>
    <numFmt numFmtId="213" formatCode="mm/dd/yy"/>
    <numFmt numFmtId="214" formatCode="0.0%"/>
    <numFmt numFmtId="215" formatCode="_-[$€-2]* #,##0.00_-;\-[$€-2]* #,##0.00_-;_-[$€-2]* &quot;-&quot;??_-"/>
    <numFmt numFmtId="216" formatCode="0_);[Red]\(0\)"/>
    <numFmt numFmtId="217" formatCode="0.00_)"/>
    <numFmt numFmtId="218" formatCode="#,##0.0_);[Red]\(#,##0.0\)"/>
    <numFmt numFmtId="219" formatCode="#,##0\ &quot;DM&quot;;[Red]\-#,##0\ &quot;DM&quot;"/>
    <numFmt numFmtId="220" formatCode="#,##0.00\ &quot;DM&quot;;[Red]\-#,##0.00\ &quot;DM&quot;"/>
    <numFmt numFmtId="221" formatCode="\$#,##0.00;\(\$#,##0.00\)"/>
    <numFmt numFmtId="222" formatCode="\$#,##0;\(\$#,##0\)"/>
    <numFmt numFmtId="223" formatCode="#,##0;\(#,##0\)"/>
    <numFmt numFmtId="224" formatCode="\ #,##0\ ;\(#,##0\)"/>
    <numFmt numFmtId="225" formatCode="#.\ \ "/>
    <numFmt numFmtId="226" formatCode="##.\ \ "/>
    <numFmt numFmtId="227" formatCode="_-* #,##0.00_-;\-* #,##0.00_-;_-* \-??_-;_-@_-"/>
    <numFmt numFmtId="228" formatCode="d\ \ด\ด\ด\ด\ \_x0000_\_x0000_\_x0000_\_x0000_"/>
    <numFmt numFmtId="229" formatCode="mmm\-yyyy"/>
    <numFmt numFmtId="230" formatCode="#,##0.00&quot; &quot;;&quot;-&quot;#,##0.00&quot; &quot;;&quot; -&quot;#&quot; &quot;;@&quot; &quot;"/>
    <numFmt numFmtId="231" formatCode="0%_);\(0%\)"/>
    <numFmt numFmtId="232" formatCode="[$฿-41E]#,##0.00;[Red]&quot;-&quot;[$฿-41E]#,##0.00"/>
    <numFmt numFmtId="233" formatCode="_(* #,##0.0000_);_(* \(#,##0.0000\);_(* &quot;-&quot;??_);_(@_)"/>
  </numFmts>
  <fonts count="224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Arial"/>
      <family val="2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sz val="15"/>
      <color rgb="FFFF0000"/>
      <name val="AngsanaUPC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b/>
      <sz val="15"/>
      <color rgb="FFFF0000"/>
      <name val="Angsana New"/>
      <family val="1"/>
    </font>
    <font>
      <b/>
      <sz val="13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u/>
      <sz val="15"/>
      <color theme="1"/>
      <name val="Angsana New"/>
      <family val="1"/>
    </font>
    <font>
      <sz val="15"/>
      <color rgb="FF000000"/>
      <name val="Angsana New"/>
      <family val="1"/>
    </font>
    <font>
      <sz val="16"/>
      <color theme="1"/>
      <name val="Angsana New"/>
      <family val="1"/>
    </font>
    <font>
      <sz val="11"/>
      <color theme="1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1"/>
      <color theme="1"/>
      <name val="Arial"/>
      <family val="2"/>
    </font>
    <font>
      <sz val="16"/>
      <name val="Angsana New"/>
      <family val="1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3"/>
      <color theme="1"/>
      <name val="Arial"/>
      <family val="2"/>
    </font>
    <font>
      <sz val="11"/>
      <name val="Angsana New"/>
      <family val="1"/>
    </font>
    <font>
      <sz val="15"/>
      <color theme="1"/>
      <name val="Calibri"/>
      <family val="2"/>
    </font>
    <font>
      <b/>
      <sz val="16"/>
      <color theme="1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5"/>
      <color rgb="FF0070C0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rial"/>
      <family val="2"/>
      <charset val="222"/>
    </font>
    <font>
      <b/>
      <sz val="15"/>
      <name val="Angsana New"/>
      <family val="1"/>
      <charset val="222"/>
    </font>
    <font>
      <sz val="15"/>
      <name val="Arial"/>
      <family val="2"/>
      <charset val="222"/>
    </font>
    <font>
      <sz val="15"/>
      <color theme="1"/>
      <name val="Arial"/>
      <family val="2"/>
    </font>
    <font>
      <b/>
      <sz val="15"/>
      <name val="Angsana New"/>
      <family val="1"/>
    </font>
    <font>
      <sz val="15"/>
      <color rgb="FF000000"/>
      <name val="Angsana New"/>
      <family val="1"/>
      <charset val="222"/>
    </font>
    <font>
      <b/>
      <sz val="15"/>
      <color rgb="FF000000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1"/>
      <color theme="1"/>
      <name val="Arial"/>
      <family val="2"/>
    </font>
    <font>
      <sz val="15"/>
      <color rgb="FF7030A0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1"/>
      <color rgb="FFFF0000"/>
      <name val="Arial"/>
      <family val="2"/>
    </font>
    <font>
      <sz val="11"/>
      <name val="Arial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3"/>
      <color rgb="FF000000"/>
      <name val="Angsana New"/>
      <family val="1"/>
    </font>
    <font>
      <sz val="14"/>
      <color theme="1"/>
      <name val="EucrosiaUPC"/>
      <family val="1"/>
    </font>
    <font>
      <sz val="20"/>
      <color rgb="FFFF0000"/>
      <name val="Angsana New"/>
      <family val="1"/>
    </font>
    <font>
      <sz val="10"/>
      <name val="ApFont"/>
      <charset val="222"/>
    </font>
    <font>
      <strike/>
      <sz val="15"/>
      <name val="Angsana New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sz val="14"/>
      <color rgb="FF000000"/>
      <name val="Angsana New"/>
      <family val="1"/>
    </font>
    <font>
      <sz val="13"/>
      <name val="Arial"/>
      <family val="2"/>
      <charset val="222"/>
    </font>
    <font>
      <sz val="14"/>
      <name val="Browallia New"/>
      <family val="2"/>
      <charset val="222"/>
    </font>
    <font>
      <b/>
      <sz val="14"/>
      <name val="Angsana New"/>
      <family val="1"/>
      <charset val="222"/>
    </font>
    <font>
      <sz val="12"/>
      <color theme="1"/>
      <name val="Angsana New"/>
      <family val="1"/>
    </font>
    <font>
      <sz val="8"/>
      <color theme="1"/>
      <name val="Arial"/>
      <family val="2"/>
    </font>
    <font>
      <sz val="11"/>
      <color rgb="FFFF0000"/>
      <name val="Arial"/>
      <family val="2"/>
      <charset val="222"/>
    </font>
    <font>
      <sz val="13"/>
      <color rgb="FFFF0000"/>
      <name val="Angsana New"/>
      <family val="1"/>
      <charset val="222"/>
    </font>
    <font>
      <sz val="11"/>
      <color theme="1"/>
      <name val="Arial"/>
      <family val="2"/>
    </font>
    <font>
      <b/>
      <sz val="11"/>
      <name val="Arial"/>
      <family val="2"/>
      <charset val="222"/>
    </font>
    <font>
      <u/>
      <sz val="15"/>
      <name val="Angsana New"/>
      <family val="1"/>
      <charset val="222"/>
    </font>
    <font>
      <strike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u/>
      <sz val="11"/>
      <color theme="10"/>
      <name val="Calibri"/>
      <family val="2"/>
      <charset val="222"/>
      <scheme val="minor"/>
    </font>
    <font>
      <strike/>
      <sz val="14"/>
      <color rgb="FFFF0000"/>
      <name val="Angsana New"/>
      <family val="1"/>
    </font>
    <font>
      <u/>
      <sz val="15"/>
      <color rgb="FF000000"/>
      <name val="Angsana New"/>
      <family val="1"/>
    </font>
    <font>
      <sz val="15"/>
      <color theme="1"/>
      <name val="Angsana New"/>
      <family val="1"/>
    </font>
    <font>
      <sz val="11"/>
      <color rgb="FF000000"/>
      <name val="Arial"/>
      <family val="2"/>
      <charset val="222"/>
    </font>
    <font>
      <b/>
      <sz val="14"/>
      <name val="Angsana New"/>
      <family val="1"/>
    </font>
    <font>
      <strike/>
      <sz val="15"/>
      <color rgb="FFFF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350">
    <xf numFmtId="0" fontId="0" fillId="0" borderId="0"/>
    <xf numFmtId="0" fontId="25" fillId="0" borderId="6"/>
    <xf numFmtId="0" fontId="26" fillId="0" borderId="6"/>
    <xf numFmtId="0" fontId="26" fillId="0" borderId="6"/>
    <xf numFmtId="39" fontId="27" fillId="0" borderId="6"/>
    <xf numFmtId="0" fontId="28" fillId="0" borderId="6"/>
    <xf numFmtId="0" fontId="25" fillId="0" borderId="6"/>
    <xf numFmtId="43" fontId="25" fillId="0" borderId="6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6"/>
    <xf numFmtId="0" fontId="31" fillId="0" borderId="6"/>
    <xf numFmtId="0" fontId="26" fillId="0" borderId="6"/>
    <xf numFmtId="0" fontId="32" fillId="0" borderId="6"/>
    <xf numFmtId="0" fontId="37" fillId="0" borderId="6"/>
    <xf numFmtId="0" fontId="25" fillId="0" borderId="6"/>
    <xf numFmtId="0" fontId="38" fillId="0" borderId="6"/>
    <xf numFmtId="0" fontId="25" fillId="0" borderId="6"/>
    <xf numFmtId="0" fontId="2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25" fillId="0" borderId="6"/>
    <xf numFmtId="191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0" fontId="26" fillId="0" borderId="6"/>
    <xf numFmtId="0" fontId="26" fillId="0" borderId="6"/>
    <xf numFmtId="0" fontId="51" fillId="0" borderId="6"/>
    <xf numFmtId="43" fontId="25" fillId="0" borderId="6" applyFont="0" applyFill="0" applyBorder="0" applyAlignment="0" applyProtection="0"/>
    <xf numFmtId="0" fontId="53" fillId="0" borderId="6"/>
    <xf numFmtId="0" fontId="55" fillId="0" borderId="6"/>
    <xf numFmtId="204" fontId="26" fillId="0" borderId="6"/>
    <xf numFmtId="204" fontId="26" fillId="0" borderId="6"/>
    <xf numFmtId="0" fontId="26" fillId="0" borderId="6"/>
    <xf numFmtId="43" fontId="26" fillId="0" borderId="6" applyFont="0" applyFill="0" applyBorder="0" applyAlignment="0" applyProtection="0"/>
    <xf numFmtId="0" fontId="56" fillId="0" borderId="6"/>
    <xf numFmtId="43" fontId="57" fillId="0" borderId="6" applyFont="0" applyFill="0" applyBorder="0" applyAlignment="0" applyProtection="0"/>
    <xf numFmtId="0" fontId="55" fillId="0" borderId="6"/>
    <xf numFmtId="0" fontId="26" fillId="0" borderId="6"/>
    <xf numFmtId="43" fontId="26" fillId="0" borderId="6" applyFont="0" applyFill="0" applyBorder="0" applyAlignment="0" applyProtection="0"/>
    <xf numFmtId="0" fontId="26" fillId="0" borderId="6"/>
    <xf numFmtId="43" fontId="60" fillId="0" borderId="6" applyFill="0" applyBorder="0" applyAlignment="0" applyProtection="0"/>
    <xf numFmtId="0" fontId="57" fillId="0" borderId="6"/>
    <xf numFmtId="43" fontId="28" fillId="0" borderId="6" applyFont="0" applyFill="0" applyBorder="0" applyAlignment="0" applyProtection="0"/>
    <xf numFmtId="43" fontId="60" fillId="0" borderId="6" applyFill="0" applyBorder="0" applyAlignment="0" applyProtection="0"/>
    <xf numFmtId="0" fontId="26" fillId="0" borderId="6"/>
    <xf numFmtId="0" fontId="55" fillId="0" borderId="6"/>
    <xf numFmtId="43" fontId="26" fillId="0" borderId="6" applyFont="0" applyFill="0" applyBorder="0" applyAlignment="0" applyProtection="0"/>
    <xf numFmtId="0" fontId="28" fillId="0" borderId="6"/>
    <xf numFmtId="2" fontId="55" fillId="0" borderId="6" applyNumberFormat="0"/>
    <xf numFmtId="0" fontId="63" fillId="0" borderId="6"/>
    <xf numFmtId="0" fontId="64" fillId="33" borderId="6" applyNumberFormat="0" applyBorder="0" applyAlignment="0" applyProtection="0"/>
    <xf numFmtId="0" fontId="64" fillId="34" borderId="6" applyNumberFormat="0" applyBorder="0" applyAlignment="0" applyProtection="0"/>
    <xf numFmtId="0" fontId="64" fillId="35" borderId="6" applyNumberFormat="0" applyBorder="0" applyAlignment="0" applyProtection="0"/>
    <xf numFmtId="0" fontId="64" fillId="36" borderId="6" applyNumberFormat="0" applyBorder="0" applyAlignment="0" applyProtection="0"/>
    <xf numFmtId="0" fontId="64" fillId="37" borderId="6" applyNumberFormat="0" applyBorder="0" applyAlignment="0" applyProtection="0"/>
    <xf numFmtId="0" fontId="64" fillId="36" borderId="6" applyNumberFormat="0" applyBorder="0" applyAlignment="0" applyProtection="0"/>
    <xf numFmtId="0" fontId="64" fillId="38" borderId="6" applyNumberFormat="0" applyBorder="0" applyAlignment="0" applyProtection="0"/>
    <xf numFmtId="0" fontId="64" fillId="34" borderId="6" applyNumberFormat="0" applyBorder="0" applyAlignment="0" applyProtection="0"/>
    <xf numFmtId="0" fontId="64" fillId="39" borderId="6" applyNumberFormat="0" applyBorder="0" applyAlignment="0" applyProtection="0"/>
    <xf numFmtId="0" fontId="64" fillId="40" borderId="6" applyNumberFormat="0" applyBorder="0" applyAlignment="0" applyProtection="0"/>
    <xf numFmtId="0" fontId="64" fillId="41" borderId="6" applyNumberFormat="0" applyBorder="0" applyAlignment="0" applyProtection="0"/>
    <xf numFmtId="0" fontId="64" fillId="36" borderId="6" applyNumberFormat="0" applyBorder="0" applyAlignment="0" applyProtection="0"/>
    <xf numFmtId="0" fontId="65" fillId="38" borderId="6" applyNumberFormat="0" applyBorder="0" applyAlignment="0" applyProtection="0"/>
    <xf numFmtId="0" fontId="65" fillId="34" borderId="6" applyNumberFormat="0" applyBorder="0" applyAlignment="0" applyProtection="0"/>
    <xf numFmtId="0" fontId="65" fillId="39" borderId="6" applyNumberFormat="0" applyBorder="0" applyAlignment="0" applyProtection="0"/>
    <xf numFmtId="0" fontId="65" fillId="42" borderId="6" applyNumberFormat="0" applyBorder="0" applyAlignment="0" applyProtection="0"/>
    <xf numFmtId="0" fontId="65" fillId="41" borderId="6" applyNumberFormat="0" applyBorder="0" applyAlignment="0" applyProtection="0"/>
    <xf numFmtId="0" fontId="65" fillId="43" borderId="6" applyNumberFormat="0" applyBorder="0" applyAlignment="0" applyProtection="0"/>
    <xf numFmtId="9" fontId="55" fillId="0" borderId="6"/>
    <xf numFmtId="0" fontId="66" fillId="44" borderId="6" applyNumberFormat="0" applyBorder="0" applyAlignment="0" applyProtection="0"/>
    <xf numFmtId="0" fontId="66" fillId="45" borderId="6" applyNumberFormat="0" applyBorder="0" applyAlignment="0" applyProtection="0"/>
    <xf numFmtId="0" fontId="67" fillId="46" borderId="6" applyNumberFormat="0" applyBorder="0" applyAlignment="0" applyProtection="0"/>
    <xf numFmtId="0" fontId="65" fillId="47" borderId="6" applyNumberFormat="0" applyBorder="0" applyAlignment="0" applyProtection="0"/>
    <xf numFmtId="0" fontId="66" fillId="48" borderId="6" applyNumberFormat="0" applyBorder="0" applyAlignment="0" applyProtection="0"/>
    <xf numFmtId="0" fontId="66" fillId="49" borderId="6" applyNumberFormat="0" applyBorder="0" applyAlignment="0" applyProtection="0"/>
    <xf numFmtId="0" fontId="67" fillId="49" borderId="6" applyNumberFormat="0" applyBorder="0" applyAlignment="0" applyProtection="0"/>
    <xf numFmtId="0" fontId="65" fillId="50" borderId="6" applyNumberFormat="0" applyBorder="0" applyAlignment="0" applyProtection="0"/>
    <xf numFmtId="0" fontId="66" fillId="51" borderId="6" applyNumberFormat="0" applyBorder="0" applyAlignment="0" applyProtection="0"/>
    <xf numFmtId="0" fontId="66" fillId="52" borderId="6" applyNumberFormat="0" applyBorder="0" applyAlignment="0" applyProtection="0"/>
    <xf numFmtId="0" fontId="67" fillId="52" borderId="6" applyNumberFormat="0" applyBorder="0" applyAlignment="0" applyProtection="0"/>
    <xf numFmtId="0" fontId="65" fillId="53" borderId="6" applyNumberFormat="0" applyBorder="0" applyAlignment="0" applyProtection="0"/>
    <xf numFmtId="0" fontId="66" fillId="54" borderId="6" applyNumberFormat="0" applyBorder="0" applyAlignment="0" applyProtection="0"/>
    <xf numFmtId="0" fontId="66" fillId="54" borderId="6" applyNumberFormat="0" applyBorder="0" applyAlignment="0" applyProtection="0"/>
    <xf numFmtId="0" fontId="67" fillId="55" borderId="6" applyNumberFormat="0" applyBorder="0" applyAlignment="0" applyProtection="0"/>
    <xf numFmtId="0" fontId="65" fillId="56" borderId="6" applyNumberFormat="0" applyBorder="0" applyAlignment="0" applyProtection="0"/>
    <xf numFmtId="0" fontId="66" fillId="57" borderId="6" applyNumberFormat="0" applyBorder="0" applyAlignment="0" applyProtection="0"/>
    <xf numFmtId="0" fontId="66" fillId="45" borderId="6" applyNumberFormat="0" applyBorder="0" applyAlignment="0" applyProtection="0"/>
    <xf numFmtId="0" fontId="67" fillId="58" borderId="6" applyNumberFormat="0" applyBorder="0" applyAlignment="0" applyProtection="0"/>
    <xf numFmtId="0" fontId="65" fillId="59" borderId="6" applyNumberFormat="0" applyBorder="0" applyAlignment="0" applyProtection="0"/>
    <xf numFmtId="0" fontId="66" fillId="60" borderId="6" applyNumberFormat="0" applyBorder="0" applyAlignment="0" applyProtection="0"/>
    <xf numFmtId="0" fontId="66" fillId="61" borderId="6" applyNumberFormat="0" applyBorder="0" applyAlignment="0" applyProtection="0"/>
    <xf numFmtId="0" fontId="67" fillId="62" borderId="6" applyNumberFormat="0" applyBorder="0" applyAlignment="0" applyProtection="0"/>
    <xf numFmtId="0" fontId="65" fillId="43" borderId="6" applyNumberFormat="0" applyBorder="0" applyAlignment="0" applyProtection="0"/>
    <xf numFmtId="0" fontId="68" fillId="34" borderId="6" applyNumberFormat="0" applyBorder="0" applyAlignment="0" applyProtection="0"/>
    <xf numFmtId="0" fontId="69" fillId="0" borderId="23" applyNumberFormat="0" applyFont="0" applyFill="0" applyAlignment="0"/>
    <xf numFmtId="0" fontId="70" fillId="41" borderId="24" applyNumberFormat="0" applyAlignment="0" applyProtection="0"/>
    <xf numFmtId="0" fontId="71" fillId="63" borderId="25" applyNumberFormat="0" applyAlignment="0" applyProtection="0"/>
    <xf numFmtId="41" fontId="55" fillId="0" borderId="6" applyNumberFormat="0" applyBorder="0"/>
    <xf numFmtId="197" fontId="72" fillId="0" borderId="6" applyFill="0" applyBorder="0" applyAlignment="0" applyProtection="0"/>
    <xf numFmtId="43" fontId="26" fillId="0" borderId="6" applyFont="0" applyFill="0" applyBorder="0" applyAlignment="0" applyProtection="0"/>
    <xf numFmtId="197" fontId="72" fillId="0" borderId="6" applyFill="0" applyBorder="0" applyAlignment="0" applyProtection="0"/>
    <xf numFmtId="207" fontId="72" fillId="0" borderId="6" applyFill="0" applyBorder="0" applyAlignment="0" applyProtection="0"/>
    <xf numFmtId="208" fontId="72" fillId="0" borderId="6" applyFill="0" applyBorder="0" applyAlignment="0" applyProtection="0"/>
    <xf numFmtId="43" fontId="64" fillId="0" borderId="6" applyFont="0" applyFill="0" applyBorder="0" applyAlignment="0" applyProtection="0"/>
    <xf numFmtId="43" fontId="64" fillId="0" borderId="6" applyFont="0" applyFill="0" applyBorder="0" applyAlignment="0" applyProtection="0"/>
    <xf numFmtId="209" fontId="64" fillId="0" borderId="6"/>
    <xf numFmtId="43" fontId="73" fillId="0" borderId="6" applyFont="0" applyFill="0" applyBorder="0" applyAlignment="0" applyProtection="0"/>
    <xf numFmtId="43" fontId="7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209" fontId="72" fillId="0" borderId="6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209" fontId="72" fillId="0" borderId="6" applyFill="0" applyBorder="0" applyAlignment="0" applyProtection="0"/>
    <xf numFmtId="43" fontId="6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58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55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195" fontId="26" fillId="0" borderId="6" applyFont="0" applyFill="0" applyBorder="0" applyAlignment="0" applyProtection="0"/>
    <xf numFmtId="210" fontId="72" fillId="0" borderId="6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26" fillId="0" borderId="6" applyFont="0" applyFill="0" applyBorder="0" applyAlignment="0" applyProtection="0"/>
    <xf numFmtId="209" fontId="72" fillId="0" borderId="6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13" fillId="0" borderId="6" applyFont="0" applyFill="0" applyBorder="0" applyAlignment="0" applyProtection="0"/>
    <xf numFmtId="43" fontId="57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205" fontId="6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5" fillId="0" borderId="6" applyFont="0" applyFill="0" applyBorder="0" applyAlignment="0" applyProtection="0"/>
    <xf numFmtId="205" fontId="66" fillId="0" borderId="6" applyFont="0" applyFill="0" applyBorder="0" applyAlignment="0" applyProtection="0"/>
    <xf numFmtId="209" fontId="72" fillId="0" borderId="6" applyFill="0" applyBorder="0" applyAlignment="0" applyProtection="0"/>
    <xf numFmtId="43" fontId="26" fillId="0" borderId="6" applyFont="0" applyFill="0" applyBorder="0" applyAlignment="0" applyProtection="0"/>
    <xf numFmtId="210" fontId="72" fillId="0" borderId="6" applyFill="0" applyBorder="0" applyAlignment="0" applyProtection="0"/>
    <xf numFmtId="209" fontId="72" fillId="0" borderId="6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8" fillId="0" borderId="6" applyFont="0" applyFill="0" applyBorder="0" applyAlignment="0" applyProtection="0"/>
    <xf numFmtId="210" fontId="72" fillId="0" borderId="6" applyFill="0" applyBorder="0" applyAlignment="0" applyProtection="0"/>
    <xf numFmtId="43" fontId="73" fillId="0" borderId="6" applyNumberFormat="0" applyFill="0" applyBorder="0" applyAlignment="0" applyProtection="0"/>
    <xf numFmtId="211" fontId="28" fillId="0" borderId="6"/>
    <xf numFmtId="211" fontId="55" fillId="0" borderId="6"/>
    <xf numFmtId="0" fontId="28" fillId="0" borderId="6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44" fontId="77" fillId="0" borderId="6" applyFont="0" applyFill="0" applyBorder="0" applyAlignment="0" applyProtection="0"/>
    <xf numFmtId="44" fontId="75" fillId="0" borderId="6" applyFont="0" applyFill="0" applyBorder="0" applyAlignment="0" applyProtection="0"/>
    <xf numFmtId="44" fontId="75" fillId="0" borderId="6" applyFont="0" applyFill="0" applyBorder="0" applyAlignment="0" applyProtection="0"/>
    <xf numFmtId="44" fontId="74" fillId="0" borderId="6" applyFont="0" applyFill="0" applyBorder="0" applyAlignment="0" applyProtection="0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190" fontId="26" fillId="0" borderId="6" applyFont="0" applyFill="0" applyBorder="0" applyAlignment="0" applyProtection="0"/>
    <xf numFmtId="212" fontId="28" fillId="0" borderId="6"/>
    <xf numFmtId="212" fontId="55" fillId="0" borderId="6"/>
    <xf numFmtId="0" fontId="28" fillId="0" borderId="6"/>
    <xf numFmtId="213" fontId="73" fillId="0" borderId="6" applyFont="0" applyFill="0" applyBorder="0" applyAlignment="0" applyProtection="0"/>
    <xf numFmtId="38" fontId="75" fillId="0" borderId="6" applyFont="0" applyFill="0" applyBorder="0" applyAlignment="0" applyProtection="0"/>
    <xf numFmtId="40" fontId="75" fillId="0" borderId="6" applyFont="0" applyFill="0" applyBorder="0" applyAlignment="0" applyProtection="0"/>
    <xf numFmtId="214" fontId="28" fillId="0" borderId="6"/>
    <xf numFmtId="0" fontId="78" fillId="0" borderId="6" applyFont="0" applyBorder="0" applyAlignment="0">
      <alignment horizontal="left"/>
    </xf>
    <xf numFmtId="0" fontId="79" fillId="0" borderId="6" applyNumberFormat="0" applyFill="0" applyBorder="0" applyAlignment="0" applyProtection="0"/>
    <xf numFmtId="0" fontId="80" fillId="0" borderId="6" applyNumberFormat="0" applyFill="0" applyBorder="0" applyAlignment="0" applyProtection="0"/>
    <xf numFmtId="0" fontId="81" fillId="64" borderId="6" applyNumberFormat="0" applyBorder="0" applyAlignment="0" applyProtection="0"/>
    <xf numFmtId="0" fontId="81" fillId="65" borderId="6" applyNumberFormat="0" applyBorder="0" applyAlignment="0" applyProtection="0"/>
    <xf numFmtId="0" fontId="81" fillId="66" borderId="6" applyNumberFormat="0" applyBorder="0" applyAlignment="0" applyProtection="0"/>
    <xf numFmtId="215" fontId="82" fillId="0" borderId="6" applyFont="0" applyFill="0" applyBorder="0" applyAlignment="0" applyProtection="0"/>
    <xf numFmtId="0" fontId="64" fillId="0" borderId="6"/>
    <xf numFmtId="0" fontId="83" fillId="0" borderId="6" applyNumberFormat="0" applyFill="0" applyBorder="0" applyAlignment="0" applyProtection="0"/>
    <xf numFmtId="216" fontId="73" fillId="0" borderId="6" applyFont="0" applyFill="0" applyBorder="0" applyAlignment="0" applyProtection="0"/>
    <xf numFmtId="0" fontId="84" fillId="33" borderId="6" applyNumberFormat="0" applyBorder="0" applyAlignment="0" applyProtection="0"/>
    <xf numFmtId="38" fontId="59" fillId="67" borderId="6" applyNumberFormat="0" applyBorder="0" applyAlignment="0" applyProtection="0"/>
    <xf numFmtId="38" fontId="59" fillId="67" borderId="6" applyNumberFormat="0" applyBorder="0" applyAlignment="0" applyProtection="0"/>
    <xf numFmtId="38" fontId="114" fillId="67" borderId="6" applyNumberFormat="0" applyBorder="0" applyAlignment="0" applyProtection="0"/>
    <xf numFmtId="0" fontId="85" fillId="68" borderId="26"/>
    <xf numFmtId="0" fontId="86" fillId="0" borderId="27" applyNumberFormat="0" applyAlignment="0" applyProtection="0">
      <alignment horizontal="left" vertical="center"/>
    </xf>
    <xf numFmtId="0" fontId="86" fillId="0" borderId="11">
      <alignment horizontal="left" vertical="center"/>
    </xf>
    <xf numFmtId="0" fontId="87" fillId="0" borderId="6" applyNumberFormat="0" applyFill="0" applyBorder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117" fillId="0" borderId="15" applyNumberFormat="0" applyFill="0" applyAlignment="0" applyProtection="0"/>
    <xf numFmtId="0" fontId="90" fillId="0" borderId="6" applyNumberFormat="0" applyFill="0" applyBorder="0" applyAlignment="0" applyProtection="0"/>
    <xf numFmtId="10" fontId="59" fillId="69" borderId="23" applyNumberFormat="0" applyBorder="0" applyAlignment="0" applyProtection="0"/>
    <xf numFmtId="10" fontId="59" fillId="69" borderId="23" applyNumberFormat="0" applyBorder="0" applyAlignment="0" applyProtection="0"/>
    <xf numFmtId="10" fontId="114" fillId="69" borderId="23" applyNumberFormat="0" applyBorder="0" applyAlignment="0" applyProtection="0"/>
    <xf numFmtId="0" fontId="91" fillId="39" borderId="24" applyNumberFormat="0" applyAlignment="0" applyProtection="0"/>
    <xf numFmtId="0" fontId="92" fillId="0" borderId="31" applyNumberFormat="0" applyFill="0" applyAlignment="0" applyProtection="0"/>
    <xf numFmtId="0" fontId="93" fillId="38" borderId="6" applyNumberFormat="0" applyBorder="0" applyAlignment="0" applyProtection="0"/>
    <xf numFmtId="37" fontId="94" fillId="0" borderId="6"/>
    <xf numFmtId="37" fontId="94" fillId="0" borderId="6"/>
    <xf numFmtId="217" fontId="95" fillId="0" borderId="6"/>
    <xf numFmtId="217" fontId="95" fillId="0" borderId="6"/>
    <xf numFmtId="0" fontId="115" fillId="0" borderId="6"/>
    <xf numFmtId="0" fontId="6" fillId="0" borderId="6"/>
    <xf numFmtId="0" fontId="6" fillId="0" borderId="6"/>
    <xf numFmtId="0" fontId="73" fillId="0" borderId="6"/>
    <xf numFmtId="0" fontId="73" fillId="0" borderId="6"/>
    <xf numFmtId="0" fontId="118" fillId="0" borderId="6"/>
    <xf numFmtId="0" fontId="26" fillId="0" borderId="6"/>
    <xf numFmtId="0" fontId="26" fillId="0" borderId="6"/>
    <xf numFmtId="0" fontId="96" fillId="0" borderId="6"/>
    <xf numFmtId="0" fontId="96" fillId="0" borderId="6"/>
    <xf numFmtId="0" fontId="26" fillId="0" borderId="6"/>
    <xf numFmtId="0" fontId="77" fillId="0" borderId="6">
      <alignment vertical="top"/>
    </xf>
    <xf numFmtId="0" fontId="77" fillId="0" borderId="6">
      <alignment vertical="top"/>
    </xf>
    <xf numFmtId="0" fontId="26" fillId="0" borderId="6"/>
    <xf numFmtId="0" fontId="26" fillId="0" borderId="6"/>
    <xf numFmtId="0" fontId="119" fillId="0" borderId="6"/>
    <xf numFmtId="0" fontId="75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73" fillId="0" borderId="6"/>
    <xf numFmtId="0" fontId="79" fillId="0" borderId="6" applyFill="0"/>
    <xf numFmtId="0" fontId="73" fillId="0" borderId="6"/>
    <xf numFmtId="0" fontId="58" fillId="0" borderId="6"/>
    <xf numFmtId="0" fontId="6" fillId="0" borderId="6"/>
    <xf numFmtId="0" fontId="26" fillId="0" borderId="6"/>
    <xf numFmtId="0" fontId="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73" fillId="0" borderId="6"/>
    <xf numFmtId="0" fontId="54" fillId="0" borderId="6"/>
    <xf numFmtId="0" fontId="73" fillId="0" borderId="6"/>
    <xf numFmtId="0" fontId="73" fillId="0" borderId="6"/>
    <xf numFmtId="0" fontId="54" fillId="0" borderId="6"/>
    <xf numFmtId="0" fontId="54" fillId="0" borderId="6"/>
    <xf numFmtId="0" fontId="28" fillId="0" borderId="6"/>
    <xf numFmtId="0" fontId="57" fillId="0" borderId="6"/>
    <xf numFmtId="0" fontId="28" fillId="0" borderId="6"/>
    <xf numFmtId="0" fontId="26" fillId="0" borderId="6"/>
    <xf numFmtId="0" fontId="30" fillId="0" borderId="6"/>
    <xf numFmtId="0" fontId="26" fillId="0" borderId="6"/>
    <xf numFmtId="0" fontId="73" fillId="0" borderId="6"/>
    <xf numFmtId="0" fontId="119" fillId="0" borderId="6"/>
    <xf numFmtId="0" fontId="73" fillId="0" borderId="6"/>
    <xf numFmtId="0" fontId="30" fillId="0" borderId="6"/>
    <xf numFmtId="0" fontId="120" fillId="0" borderId="6"/>
    <xf numFmtId="0" fontId="54" fillId="0" borderId="6"/>
    <xf numFmtId="0" fontId="26" fillId="0" borderId="6"/>
    <xf numFmtId="0" fontId="97" fillId="0" borderId="6"/>
    <xf numFmtId="202" fontId="96" fillId="0" borderId="6"/>
    <xf numFmtId="0" fontId="75" fillId="0" borderId="6"/>
    <xf numFmtId="0" fontId="73" fillId="0" borderId="6"/>
    <xf numFmtId="0" fontId="119" fillId="0" borderId="6"/>
    <xf numFmtId="0" fontId="96" fillId="0" borderId="6"/>
    <xf numFmtId="0" fontId="97" fillId="0" borderId="6"/>
    <xf numFmtId="0" fontId="26" fillId="0" borderId="6"/>
    <xf numFmtId="0" fontId="73" fillId="0" borderId="6"/>
    <xf numFmtId="0" fontId="6" fillId="0" borderId="6"/>
    <xf numFmtId="0" fontId="73" fillId="0" borderId="6"/>
    <xf numFmtId="0" fontId="6" fillId="0" borderId="6"/>
    <xf numFmtId="0" fontId="73" fillId="0" borderId="6"/>
    <xf numFmtId="0" fontId="6" fillId="0" borderId="6"/>
    <xf numFmtId="0" fontId="26" fillId="0" borderId="6"/>
    <xf numFmtId="0" fontId="75" fillId="0" borderId="6"/>
    <xf numFmtId="0" fontId="72" fillId="35" borderId="32" applyNumberFormat="0" applyAlignment="0" applyProtection="0"/>
    <xf numFmtId="0" fontId="98" fillId="41" borderId="33" applyNumberFormat="0" applyAlignment="0" applyProtection="0"/>
    <xf numFmtId="9" fontId="6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6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66" fillId="0" borderId="6" applyFont="0" applyFill="0" applyBorder="0" applyAlignment="0" applyProtection="0"/>
    <xf numFmtId="9" fontId="73" fillId="0" borderId="6" applyFont="0" applyFill="0" applyBorder="0" applyAlignment="0" applyProtection="0"/>
    <xf numFmtId="9" fontId="6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76" fillId="0" borderId="6" applyFont="0" applyFill="0" applyBorder="0" applyAlignment="0" applyProtection="0"/>
    <xf numFmtId="9" fontId="76" fillId="0" borderId="6" applyFont="0" applyFill="0" applyBorder="0" applyAlignment="0" applyProtection="0"/>
    <xf numFmtId="9" fontId="64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54" fillId="0" borderId="6" applyFont="0" applyFill="0" applyBorder="0" applyAlignment="0" applyProtection="0"/>
    <xf numFmtId="9" fontId="73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99" fillId="0" borderId="6" applyFill="0" applyBorder="0" applyAlignment="0" applyProtection="0"/>
    <xf numFmtId="9" fontId="66" fillId="0" borderId="6" applyFont="0" applyFill="0" applyBorder="0" applyAlignment="0" applyProtection="0"/>
    <xf numFmtId="9" fontId="74" fillId="0" borderId="6" applyFont="0" applyFill="0" applyBorder="0" applyAlignment="0" applyProtection="0"/>
    <xf numFmtId="9" fontId="99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218" fontId="73" fillId="0" borderId="6"/>
    <xf numFmtId="0" fontId="100" fillId="0" borderId="6" applyNumberFormat="0" applyFill="0" applyBorder="0" applyAlignment="0" applyProtection="0"/>
    <xf numFmtId="0" fontId="73" fillId="70" borderId="6"/>
    <xf numFmtId="0" fontId="77" fillId="0" borderId="6">
      <alignment vertical="top"/>
    </xf>
    <xf numFmtId="0" fontId="101" fillId="0" borderId="6" applyNumberFormat="0" applyBorder="0" applyAlignment="0"/>
    <xf numFmtId="0" fontId="101" fillId="0" borderId="6" applyNumberFormat="0" applyBorder="0" applyAlignment="0"/>
    <xf numFmtId="3" fontId="73" fillId="0" borderId="23" applyNumberFormat="0" applyFont="0" applyFill="0" applyAlignment="0" applyProtection="0">
      <alignment vertical="center"/>
    </xf>
    <xf numFmtId="49" fontId="73" fillId="0" borderId="6" applyFont="0" applyFill="0" applyBorder="0" applyAlignment="0" applyProtection="0"/>
    <xf numFmtId="0" fontId="102" fillId="0" borderId="6">
      <alignment horizontal="center" vertical="top"/>
    </xf>
    <xf numFmtId="40" fontId="103" fillId="0" borderId="6"/>
    <xf numFmtId="0" fontId="104" fillId="0" borderId="6" applyNumberFormat="0" applyFill="0" applyBorder="0" applyAlignment="0" applyProtection="0"/>
    <xf numFmtId="0" fontId="105" fillId="0" borderId="34" applyNumberFormat="0" applyFill="0" applyAlignment="0" applyProtection="0"/>
    <xf numFmtId="41" fontId="73" fillId="0" borderId="6" applyFont="0" applyFill="0" applyBorder="0" applyAlignment="0" applyProtection="0"/>
    <xf numFmtId="40" fontId="75" fillId="0" borderId="6" applyFont="0" applyFill="0" applyBorder="0" applyAlignment="0" applyProtection="0"/>
    <xf numFmtId="0" fontId="73" fillId="0" borderId="6" applyFont="0" applyFill="0" applyBorder="0" applyAlignment="0" applyProtection="0"/>
    <xf numFmtId="8" fontId="106" fillId="0" borderId="6" applyFont="0" applyFill="0" applyBorder="0" applyAlignment="0" applyProtection="0"/>
    <xf numFmtId="0" fontId="55" fillId="0" borderId="6" applyFont="0" applyFill="0" applyBorder="0" applyAlignment="0" applyProtection="0"/>
    <xf numFmtId="0" fontId="55" fillId="0" borderId="6" applyFont="0" applyFill="0" applyBorder="0" applyAlignment="0" applyProtection="0"/>
    <xf numFmtId="0" fontId="107" fillId="0" borderId="6" applyNumberFormat="0" applyFill="0" applyBorder="0" applyAlignment="0" applyProtection="0"/>
    <xf numFmtId="0" fontId="108" fillId="0" borderId="35"/>
    <xf numFmtId="219" fontId="75" fillId="0" borderId="6" applyFont="0" applyFill="0" applyBorder="0" applyAlignment="0" applyProtection="0"/>
    <xf numFmtId="220" fontId="75" fillId="0" borderId="6" applyFont="0" applyFill="0" applyBorder="0" applyAlignment="0" applyProtection="0"/>
    <xf numFmtId="9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189" fontId="73" fillId="0" borderId="6" applyFont="0" applyFill="0" applyBorder="0" applyAlignment="0" applyProtection="0"/>
    <xf numFmtId="189" fontId="7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28" fillId="0" borderId="6" applyFont="0" applyFill="0" applyBorder="0" applyAlignment="0" applyProtection="0"/>
    <xf numFmtId="43" fontId="58" fillId="0" borderId="6" applyFont="0" applyFill="0" applyBorder="0" applyAlignment="0" applyProtection="0"/>
    <xf numFmtId="0" fontId="28" fillId="0" borderId="6" applyFont="0" applyFill="0" applyBorder="0" applyAlignment="0" applyProtection="0"/>
    <xf numFmtId="39" fontId="73" fillId="0" borderId="6" applyFont="0" applyFill="0" applyBorder="0" applyAlignment="0" applyProtection="0"/>
    <xf numFmtId="43" fontId="60" fillId="0" borderId="6" applyFill="0" applyBorder="0" applyAlignment="0" applyProtection="0"/>
    <xf numFmtId="194" fontId="28" fillId="0" borderId="6" applyFont="0" applyFill="0" applyBorder="0" applyAlignment="0" applyProtection="0"/>
    <xf numFmtId="43" fontId="76" fillId="0" borderId="6" applyFont="0" applyFill="0" applyBorder="0" applyAlignment="0" applyProtection="0"/>
    <xf numFmtId="209" fontId="72" fillId="0" borderId="6" applyFill="0" applyBorder="0" applyAlignment="0" applyProtection="0"/>
    <xf numFmtId="39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209" fontId="72" fillId="0" borderId="6" applyFill="0" applyBorder="0" applyAlignment="0" applyProtection="0"/>
    <xf numFmtId="43" fontId="64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58" fillId="0" borderId="6" applyFont="0" applyFill="0" applyBorder="0" applyAlignment="0" applyProtection="0"/>
    <xf numFmtId="209" fontId="72" fillId="0" borderId="6" applyFill="0" applyBorder="0" applyAlignment="0" applyProtection="0"/>
    <xf numFmtId="206" fontId="7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ill="0" applyBorder="0" applyAlignment="0" applyProtection="0"/>
    <xf numFmtId="43" fontId="73" fillId="0" borderId="6" applyFill="0" applyBorder="0" applyAlignment="0" applyProtection="0"/>
    <xf numFmtId="44" fontId="73" fillId="0" borderId="6" applyFont="0" applyFill="0" applyBorder="0" applyAlignment="0" applyProtection="0"/>
    <xf numFmtId="44" fontId="73" fillId="0" borderId="6" applyFont="0" applyFill="0" applyBorder="0" applyAlignment="0" applyProtection="0"/>
    <xf numFmtId="0" fontId="109" fillId="0" borderId="6" applyNumberFormat="0" applyFill="0" applyBorder="0" applyAlignment="0" applyProtection="0">
      <alignment vertical="top"/>
      <protection locked="0"/>
    </xf>
    <xf numFmtId="9" fontId="76" fillId="0" borderId="6" applyFont="0" applyFill="0" applyBorder="0" applyAlignment="0" applyProtection="0"/>
    <xf numFmtId="9" fontId="58" fillId="0" borderId="6" applyFont="0" applyFill="0" applyBorder="0" applyAlignment="0" applyProtection="0"/>
    <xf numFmtId="9" fontId="73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64" fillId="0" borderId="6" applyFont="0" applyFill="0" applyBorder="0" applyAlignment="0" applyProtection="0"/>
    <xf numFmtId="0" fontId="110" fillId="0" borderId="6" applyNumberFormat="0" applyFill="0" applyBorder="0" applyAlignment="0" applyProtection="0">
      <alignment vertical="top"/>
      <protection locked="0"/>
    </xf>
    <xf numFmtId="9" fontId="111" fillId="0" borderId="6" applyFont="0" applyFill="0" applyBorder="0" applyAlignment="0" applyProtection="0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26" fillId="0" borderId="6"/>
    <xf numFmtId="0" fontId="6" fillId="0" borderId="6"/>
    <xf numFmtId="0" fontId="26" fillId="0" borderId="6"/>
    <xf numFmtId="0" fontId="26" fillId="0" borderId="6"/>
    <xf numFmtId="0" fontId="118" fillId="0" borderId="6"/>
    <xf numFmtId="0" fontId="28" fillId="0" borderId="6"/>
    <xf numFmtId="0" fontId="73" fillId="0" borderId="6"/>
    <xf numFmtId="0" fontId="26" fillId="0" borderId="6"/>
    <xf numFmtId="0" fontId="28" fillId="0" borderId="6"/>
    <xf numFmtId="0" fontId="6" fillId="0" borderId="6"/>
    <xf numFmtId="0" fontId="26" fillId="0" borderId="6"/>
    <xf numFmtId="0" fontId="26" fillId="0" borderId="6"/>
    <xf numFmtId="0" fontId="112" fillId="0" borderId="6"/>
    <xf numFmtId="0" fontId="6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96" fillId="0" borderId="6"/>
    <xf numFmtId="0" fontId="26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5" fillId="0" borderId="6"/>
    <xf numFmtId="0" fontId="58" fillId="0" borderId="6"/>
    <xf numFmtId="0" fontId="73" fillId="0" borderId="6"/>
    <xf numFmtId="0" fontId="73" fillId="0" borderId="6"/>
    <xf numFmtId="0" fontId="73" fillId="0" borderId="6"/>
    <xf numFmtId="0" fontId="54" fillId="0" borderId="6"/>
    <xf numFmtId="0" fontId="26" fillId="0" borderId="6"/>
    <xf numFmtId="0" fontId="64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111" fillId="0" borderId="6" applyFont="0" applyFill="0" applyBorder="0" applyAlignment="0" applyProtection="0"/>
    <xf numFmtId="0" fontId="111" fillId="0" borderId="6" applyFont="0" applyFill="0" applyBorder="0" applyAlignment="0" applyProtection="0"/>
    <xf numFmtId="0" fontId="111" fillId="0" borderId="6" applyFont="0" applyFill="0" applyBorder="0" applyAlignment="0" applyProtection="0"/>
    <xf numFmtId="0" fontId="111" fillId="0" borderId="6" applyFont="0" applyFill="0" applyBorder="0" applyAlignment="0" applyProtection="0"/>
    <xf numFmtId="0" fontId="77" fillId="0" borderId="6">
      <alignment vertical="top"/>
    </xf>
    <xf numFmtId="0" fontId="116" fillId="0" borderId="6"/>
    <xf numFmtId="0" fontId="111" fillId="0" borderId="6"/>
    <xf numFmtId="0" fontId="73" fillId="0" borderId="6"/>
    <xf numFmtId="0" fontId="96" fillId="0" borderId="6"/>
    <xf numFmtId="0" fontId="54" fillId="0" borderId="6"/>
    <xf numFmtId="9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0" fontId="54" fillId="0" borderId="6"/>
    <xf numFmtId="43" fontId="54" fillId="0" borderId="6" applyFont="0" applyFill="0" applyBorder="0" applyAlignment="0" applyProtection="0"/>
    <xf numFmtId="0" fontId="26" fillId="0" borderId="6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73" fillId="0" borderId="6" applyFont="0" applyFill="0" applyBorder="0" applyAlignment="0" applyProtection="0"/>
    <xf numFmtId="0" fontId="66" fillId="71" borderId="6" applyNumberFormat="0" applyBorder="0" applyAlignment="0" applyProtection="0"/>
    <xf numFmtId="0" fontId="66" fillId="71" borderId="6" applyNumberFormat="0" applyBorder="0" applyAlignment="0" applyProtection="0"/>
    <xf numFmtId="0" fontId="66" fillId="71" borderId="6" applyNumberFormat="0" applyBorder="0" applyAlignment="0" applyProtection="0"/>
    <xf numFmtId="0" fontId="66" fillId="72" borderId="6" applyNumberFormat="0" applyBorder="0" applyAlignment="0" applyProtection="0"/>
    <xf numFmtId="0" fontId="66" fillId="72" borderId="6" applyNumberFormat="0" applyBorder="0" applyAlignment="0" applyProtection="0"/>
    <xf numFmtId="0" fontId="66" fillId="72" borderId="6" applyNumberFormat="0" applyBorder="0" applyAlignment="0" applyProtection="0"/>
    <xf numFmtId="0" fontId="66" fillId="74" borderId="6" applyNumberFormat="0" applyBorder="0" applyAlignment="0" applyProtection="0"/>
    <xf numFmtId="0" fontId="66" fillId="74" borderId="6" applyNumberFormat="0" applyBorder="0" applyAlignment="0" applyProtection="0"/>
    <xf numFmtId="0" fontId="66" fillId="74" borderId="6" applyNumberFormat="0" applyBorder="0" applyAlignment="0" applyProtection="0"/>
    <xf numFmtId="0" fontId="66" fillId="75" borderId="6" applyNumberFormat="0" applyBorder="0" applyAlignment="0" applyProtection="0"/>
    <xf numFmtId="0" fontId="66" fillId="75" borderId="6" applyNumberFormat="0" applyBorder="0" applyAlignment="0" applyProtection="0"/>
    <xf numFmtId="0" fontId="66" fillId="75" borderId="6" applyNumberFormat="0" applyBorder="0" applyAlignment="0" applyProtection="0"/>
    <xf numFmtId="0" fontId="66" fillId="76" borderId="6" applyNumberFormat="0" applyBorder="0" applyAlignment="0" applyProtection="0"/>
    <xf numFmtId="0" fontId="66" fillId="76" borderId="6" applyNumberFormat="0" applyBorder="0" applyAlignment="0" applyProtection="0"/>
    <xf numFmtId="0" fontId="66" fillId="76" borderId="6" applyNumberFormat="0" applyBorder="0" applyAlignment="0" applyProtection="0"/>
    <xf numFmtId="0" fontId="66" fillId="77" borderId="6" applyNumberFormat="0" applyBorder="0" applyAlignment="0" applyProtection="0"/>
    <xf numFmtId="0" fontId="66" fillId="77" borderId="6" applyNumberFormat="0" applyBorder="0" applyAlignment="0" applyProtection="0"/>
    <xf numFmtId="0" fontId="66" fillId="77" borderId="6" applyNumberFormat="0" applyBorder="0" applyAlignment="0" applyProtection="0"/>
    <xf numFmtId="0" fontId="66" fillId="79" borderId="6" applyNumberFormat="0" applyBorder="0" applyAlignment="0" applyProtection="0"/>
    <xf numFmtId="0" fontId="66" fillId="79" borderId="6" applyNumberFormat="0" applyBorder="0" applyAlignment="0" applyProtection="0"/>
    <xf numFmtId="0" fontId="66" fillId="79" borderId="6" applyNumberFormat="0" applyBorder="0" applyAlignment="0" applyProtection="0"/>
    <xf numFmtId="0" fontId="66" fillId="80" borderId="6" applyNumberFormat="0" applyBorder="0" applyAlignment="0" applyProtection="0"/>
    <xf numFmtId="0" fontId="66" fillId="80" borderId="6" applyNumberFormat="0" applyBorder="0" applyAlignment="0" applyProtection="0"/>
    <xf numFmtId="0" fontId="66" fillId="80" borderId="6" applyNumberFormat="0" applyBorder="0" applyAlignment="0" applyProtection="0"/>
    <xf numFmtId="0" fontId="66" fillId="82" borderId="6" applyNumberFormat="0" applyBorder="0" applyAlignment="0" applyProtection="0"/>
    <xf numFmtId="0" fontId="66" fillId="82" borderId="6" applyNumberFormat="0" applyBorder="0" applyAlignment="0" applyProtection="0"/>
    <xf numFmtId="0" fontId="66" fillId="82" borderId="6" applyNumberFormat="0" applyBorder="0" applyAlignment="0" applyProtection="0"/>
    <xf numFmtId="0" fontId="66" fillId="75" borderId="6" applyNumberFormat="0" applyBorder="0" applyAlignment="0" applyProtection="0"/>
    <xf numFmtId="0" fontId="66" fillId="75" borderId="6" applyNumberFormat="0" applyBorder="0" applyAlignment="0" applyProtection="0"/>
    <xf numFmtId="0" fontId="66" fillId="75" borderId="6" applyNumberFormat="0" applyBorder="0" applyAlignment="0" applyProtection="0"/>
    <xf numFmtId="0" fontId="66" fillId="79" borderId="6" applyNumberFormat="0" applyBorder="0" applyAlignment="0" applyProtection="0"/>
    <xf numFmtId="0" fontId="66" fillId="79" borderId="6" applyNumberFormat="0" applyBorder="0" applyAlignment="0" applyProtection="0"/>
    <xf numFmtId="0" fontId="66" fillId="79" borderId="6" applyNumberFormat="0" applyBorder="0" applyAlignment="0" applyProtection="0"/>
    <xf numFmtId="0" fontId="66" fillId="83" borderId="6" applyNumberFormat="0" applyBorder="0" applyAlignment="0" applyProtection="0"/>
    <xf numFmtId="0" fontId="66" fillId="83" borderId="6" applyNumberFormat="0" applyBorder="0" applyAlignment="0" applyProtection="0"/>
    <xf numFmtId="0" fontId="66" fillId="83" borderId="6" applyNumberFormat="0" applyBorder="0" applyAlignment="0" applyProtection="0"/>
    <xf numFmtId="0" fontId="67" fillId="85" borderId="6" applyNumberFormat="0" applyBorder="0" applyAlignment="0" applyProtection="0"/>
    <xf numFmtId="0" fontId="67" fillId="85" borderId="6" applyNumberFormat="0" applyBorder="0" applyAlignment="0" applyProtection="0"/>
    <xf numFmtId="0" fontId="67" fillId="85" borderId="6" applyNumberFormat="0" applyBorder="0" applyAlignment="0" applyProtection="0"/>
    <xf numFmtId="0" fontId="67" fillId="80" borderId="6" applyNumberFormat="0" applyBorder="0" applyAlignment="0" applyProtection="0"/>
    <xf numFmtId="0" fontId="67" fillId="80" borderId="6" applyNumberFormat="0" applyBorder="0" applyAlignment="0" applyProtection="0"/>
    <xf numFmtId="0" fontId="67" fillId="80" borderId="6" applyNumberFormat="0" applyBorder="0" applyAlignment="0" applyProtection="0"/>
    <xf numFmtId="0" fontId="67" fillId="82" borderId="6" applyNumberFormat="0" applyBorder="0" applyAlignment="0" applyProtection="0"/>
    <xf numFmtId="0" fontId="67" fillId="82" borderId="6" applyNumberFormat="0" applyBorder="0" applyAlignment="0" applyProtection="0"/>
    <xf numFmtId="0" fontId="67" fillId="82" borderId="6" applyNumberFormat="0" applyBorder="0" applyAlignment="0" applyProtection="0"/>
    <xf numFmtId="0" fontId="67" fillId="86" borderId="6" applyNumberFormat="0" applyBorder="0" applyAlignment="0" applyProtection="0"/>
    <xf numFmtId="0" fontId="67" fillId="86" borderId="6" applyNumberFormat="0" applyBorder="0" applyAlignment="0" applyProtection="0"/>
    <xf numFmtId="0" fontId="67" fillId="86" borderId="6" applyNumberFormat="0" applyBorder="0" applyAlignment="0" applyProtection="0"/>
    <xf numFmtId="0" fontId="67" fillId="84" borderId="6" applyNumberFormat="0" applyBorder="0" applyAlignment="0" applyProtection="0"/>
    <xf numFmtId="0" fontId="67" fillId="84" borderId="6" applyNumberFormat="0" applyBorder="0" applyAlignment="0" applyProtection="0"/>
    <xf numFmtId="0" fontId="67" fillId="84" borderId="6" applyNumberFormat="0" applyBorder="0" applyAlignment="0" applyProtection="0"/>
    <xf numFmtId="0" fontId="67" fillId="87" borderId="6" applyNumberFormat="0" applyBorder="0" applyAlignment="0" applyProtection="0"/>
    <xf numFmtId="0" fontId="67" fillId="87" borderId="6" applyNumberFormat="0" applyBorder="0" applyAlignment="0" applyProtection="0"/>
    <xf numFmtId="0" fontId="67" fillId="87" borderId="6" applyNumberFormat="0" applyBorder="0" applyAlignment="0" applyProtection="0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9" fontId="55" fillId="0" borderId="6"/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4" fillId="0" borderId="23">
      <alignment horizontal="center"/>
    </xf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6"/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5" fillId="0" borderId="3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0" borderId="6" applyFill="0">
      <alignment horizontal="center"/>
      <protection locked="0"/>
    </xf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88" borderId="6"/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>
      <protection locked="0"/>
    </xf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5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226" fontId="124" fillId="0" borderId="6"/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5" fillId="89" borderId="6">
      <alignment horizontal="right"/>
    </xf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124" fillId="0" borderId="6"/>
    <xf numFmtId="0" fontId="67" fillId="90" borderId="6" applyNumberFormat="0" applyBorder="0" applyAlignment="0" applyProtection="0"/>
    <xf numFmtId="0" fontId="67" fillId="90" borderId="6" applyNumberFormat="0" applyBorder="0" applyAlignment="0" applyProtection="0"/>
    <xf numFmtId="0" fontId="67" fillId="90" borderId="6" applyNumberFormat="0" applyBorder="0" applyAlignment="0" applyProtection="0"/>
    <xf numFmtId="0" fontId="67" fillId="91" borderId="6" applyNumberFormat="0" applyBorder="0" applyAlignment="0" applyProtection="0"/>
    <xf numFmtId="0" fontId="67" fillId="91" borderId="6" applyNumberFormat="0" applyBorder="0" applyAlignment="0" applyProtection="0"/>
    <xf numFmtId="0" fontId="67" fillId="91" borderId="6" applyNumberFormat="0" applyBorder="0" applyAlignment="0" applyProtection="0"/>
    <xf numFmtId="0" fontId="67" fillId="92" borderId="6" applyNumberFormat="0" applyBorder="0" applyAlignment="0" applyProtection="0"/>
    <xf numFmtId="0" fontId="67" fillId="92" borderId="6" applyNumberFormat="0" applyBorder="0" applyAlignment="0" applyProtection="0"/>
    <xf numFmtId="0" fontId="67" fillId="92" borderId="6" applyNumberFormat="0" applyBorder="0" applyAlignment="0" applyProtection="0"/>
    <xf numFmtId="0" fontId="67" fillId="86" borderId="6" applyNumberFormat="0" applyBorder="0" applyAlignment="0" applyProtection="0"/>
    <xf numFmtId="0" fontId="67" fillId="86" borderId="6" applyNumberFormat="0" applyBorder="0" applyAlignment="0" applyProtection="0"/>
    <xf numFmtId="0" fontId="67" fillId="86" borderId="6" applyNumberFormat="0" applyBorder="0" applyAlignment="0" applyProtection="0"/>
    <xf numFmtId="0" fontId="67" fillId="84" borderId="6" applyNumberFormat="0" applyBorder="0" applyAlignment="0" applyProtection="0"/>
    <xf numFmtId="0" fontId="67" fillId="84" borderId="6" applyNumberFormat="0" applyBorder="0" applyAlignment="0" applyProtection="0"/>
    <xf numFmtId="0" fontId="67" fillId="84" borderId="6" applyNumberFormat="0" applyBorder="0" applyAlignment="0" applyProtection="0"/>
    <xf numFmtId="0" fontId="67" fillId="93" borderId="6" applyNumberFormat="0" applyBorder="0" applyAlignment="0" applyProtection="0"/>
    <xf numFmtId="0" fontId="67" fillId="93" borderId="6" applyNumberFormat="0" applyBorder="0" applyAlignment="0" applyProtection="0"/>
    <xf numFmtId="0" fontId="67" fillId="93" borderId="6" applyNumberFormat="0" applyBorder="0" applyAlignment="0" applyProtection="0"/>
    <xf numFmtId="0" fontId="126" fillId="72" borderId="6" applyNumberFormat="0" applyBorder="0" applyAlignment="0" applyProtection="0"/>
    <xf numFmtId="0" fontId="126" fillId="72" borderId="6" applyNumberFormat="0" applyBorder="0" applyAlignment="0" applyProtection="0"/>
    <xf numFmtId="0" fontId="126" fillId="72" borderId="6" applyNumberFormat="0" applyBorder="0" applyAlignment="0" applyProtection="0"/>
    <xf numFmtId="0" fontId="127" fillId="78" borderId="24" applyNumberFormat="0" applyAlignment="0" applyProtection="0"/>
    <xf numFmtId="0" fontId="127" fillId="78" borderId="24" applyNumberFormat="0" applyAlignment="0" applyProtection="0"/>
    <xf numFmtId="0" fontId="127" fillId="78" borderId="24" applyNumberFormat="0" applyAlignment="0" applyProtection="0"/>
    <xf numFmtId="0" fontId="128" fillId="94" borderId="25" applyNumberFormat="0" applyAlignment="0" applyProtection="0"/>
    <xf numFmtId="0" fontId="128" fillId="94" borderId="25" applyNumberFormat="0" applyAlignment="0" applyProtection="0"/>
    <xf numFmtId="0" fontId="128" fillId="94" borderId="25" applyNumberFormat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6" fillId="0" borderId="6" applyFont="0" applyFill="0" applyBorder="0" applyAlignment="0" applyProtection="0"/>
    <xf numFmtId="43" fontId="6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23" fillId="0" borderId="6" applyFont="0" applyFill="0" applyBorder="0" applyAlignment="0" applyProtection="0"/>
    <xf numFmtId="43" fontId="123" fillId="0" borderId="6" applyFont="0" applyFill="0" applyBorder="0" applyAlignment="0" applyProtection="0"/>
    <xf numFmtId="43" fontId="12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56" fillId="0" borderId="6" applyFont="0" applyFill="0" applyBorder="0" applyAlignment="0" applyProtection="0"/>
    <xf numFmtId="43" fontId="26" fillId="0" borderId="6" applyFont="0" applyFill="0" applyBorder="0" applyAlignment="0" applyProtection="0"/>
    <xf numFmtId="223" fontId="121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223" fontId="121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221" fontId="121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26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221" fontId="121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0" fontId="55" fillId="0" borderId="6"/>
    <xf numFmtId="222" fontId="121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22" fontId="121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214" fontId="55" fillId="0" borderId="6"/>
    <xf numFmtId="0" fontId="129" fillId="0" borderId="6" applyNumberFormat="0" applyFill="0" applyBorder="0" applyAlignment="0" applyProtection="0"/>
    <xf numFmtId="0" fontId="129" fillId="0" borderId="6" applyNumberFormat="0" applyFill="0" applyBorder="0" applyAlignment="0" applyProtection="0"/>
    <xf numFmtId="0" fontId="129" fillId="0" borderId="6" applyNumberFormat="0" applyFill="0" applyBorder="0" applyAlignment="0" applyProtection="0"/>
    <xf numFmtId="0" fontId="130" fillId="74" borderId="6" applyNumberFormat="0" applyBorder="0" applyAlignment="0" applyProtection="0"/>
    <xf numFmtId="0" fontId="130" fillId="74" borderId="6" applyNumberFormat="0" applyBorder="0" applyAlignment="0" applyProtection="0"/>
    <xf numFmtId="0" fontId="130" fillId="74" borderId="6" applyNumberFormat="0" applyBorder="0" applyAlignment="0" applyProtection="0"/>
    <xf numFmtId="38" fontId="114" fillId="67" borderId="6" applyNumberFormat="0" applyBorder="0" applyAlignment="0" applyProtection="0"/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27" applyNumberFormat="0" applyAlignment="0" applyProtection="0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3" fillId="0" borderId="39" applyNumberFormat="0" applyFill="0" applyAlignment="0" applyProtection="0"/>
    <xf numFmtId="0" fontId="133" fillId="0" borderId="39" applyNumberFormat="0" applyFill="0" applyAlignment="0" applyProtection="0"/>
    <xf numFmtId="0" fontId="133" fillId="0" borderId="39" applyNumberFormat="0" applyFill="0" applyAlignment="0" applyProtection="0"/>
    <xf numFmtId="0" fontId="133" fillId="0" borderId="6" applyNumberFormat="0" applyFill="0" applyBorder="0" applyAlignment="0" applyProtection="0"/>
    <xf numFmtId="0" fontId="133" fillId="0" borderId="6" applyNumberFormat="0" applyFill="0" applyBorder="0" applyAlignment="0" applyProtection="0"/>
    <xf numFmtId="0" fontId="133" fillId="0" borderId="6" applyNumberFormat="0" applyFill="0" applyBorder="0" applyAlignment="0" applyProtection="0"/>
    <xf numFmtId="10" fontId="114" fillId="69" borderId="23" applyNumberFormat="0" applyBorder="0" applyAlignment="0" applyProtection="0"/>
    <xf numFmtId="0" fontId="134" fillId="77" borderId="24" applyNumberFormat="0" applyAlignment="0" applyProtection="0"/>
    <xf numFmtId="0" fontId="134" fillId="77" borderId="24" applyNumberFormat="0" applyAlignment="0" applyProtection="0"/>
    <xf numFmtId="0" fontId="134" fillId="77" borderId="24" applyNumberFormat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81" borderId="6" applyNumberFormat="0" applyBorder="0" applyAlignment="0" applyProtection="0"/>
    <xf numFmtId="0" fontId="136" fillId="81" borderId="6" applyNumberFormat="0" applyBorder="0" applyAlignment="0" applyProtection="0"/>
    <xf numFmtId="0" fontId="136" fillId="81" borderId="6" applyNumberFormat="0" applyBorder="0" applyAlignment="0" applyProtection="0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37" fontId="94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73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6" fillId="0" borderId="6"/>
    <xf numFmtId="0" fontId="6" fillId="0" borderId="6"/>
    <xf numFmtId="0" fontId="26" fillId="0" borderId="6"/>
    <xf numFmtId="0" fontId="26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73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23" fillId="0" borderId="6"/>
    <xf numFmtId="0" fontId="97" fillId="0" borderId="6"/>
    <xf numFmtId="0" fontId="26" fillId="0" borderId="6"/>
    <xf numFmtId="0" fontId="97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204" fontId="26" fillId="0" borderId="6"/>
    <xf numFmtId="204" fontId="26" fillId="0" borderId="6"/>
    <xf numFmtId="0" fontId="26" fillId="0" borderId="6"/>
    <xf numFmtId="0" fontId="26" fillId="0" borderId="6"/>
    <xf numFmtId="0" fontId="56" fillId="0" borderId="6"/>
    <xf numFmtId="0" fontId="56" fillId="0" borderId="6"/>
    <xf numFmtId="0" fontId="5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56" fillId="0" borderId="6"/>
    <xf numFmtId="204" fontId="26" fillId="0" borderId="6"/>
    <xf numFmtId="0" fontId="56" fillId="0" borderId="6"/>
    <xf numFmtId="0" fontId="56" fillId="0" borderId="6"/>
    <xf numFmtId="0" fontId="56" fillId="0" borderId="6"/>
    <xf numFmtId="0" fontId="56" fillId="0" borderId="6"/>
    <xf numFmtId="0" fontId="56" fillId="0" borderId="6"/>
    <xf numFmtId="0" fontId="56" fillId="0" borderId="6"/>
    <xf numFmtId="0" fontId="56" fillId="0" borderId="6"/>
    <xf numFmtId="0" fontId="5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39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204" fontId="26" fillId="0" borderId="6"/>
    <xf numFmtId="204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66" fillId="73" borderId="32" applyNumberFormat="0" applyFont="0" applyAlignment="0" applyProtection="0"/>
    <xf numFmtId="0" fontId="66" fillId="73" borderId="32" applyNumberFormat="0" applyFont="0" applyAlignment="0" applyProtection="0"/>
    <xf numFmtId="0" fontId="66" fillId="73" borderId="32" applyNumberFormat="0" applyFont="0" applyAlignment="0" applyProtection="0"/>
    <xf numFmtId="0" fontId="74" fillId="73" borderId="32" applyNumberFormat="0" applyFont="0" applyAlignment="0" applyProtection="0"/>
    <xf numFmtId="0" fontId="137" fillId="78" borderId="33" applyNumberFormat="0" applyAlignment="0" applyProtection="0"/>
    <xf numFmtId="0" fontId="137" fillId="78" borderId="33" applyNumberFormat="0" applyAlignment="0" applyProtection="0"/>
    <xf numFmtId="0" fontId="137" fillId="78" borderId="33" applyNumberFormat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10" fontId="73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123" fillId="0" borderId="6" applyFont="0" applyFill="0" applyBorder="0" applyAlignment="0" applyProtection="0"/>
    <xf numFmtId="9" fontId="123" fillId="0" borderId="6" applyFont="0" applyFill="0" applyBorder="0" applyAlignment="0" applyProtection="0"/>
    <xf numFmtId="9" fontId="123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1" fontId="73" fillId="0" borderId="22" applyNumberFormat="0" applyFill="0" applyAlignment="0" applyProtection="0">
      <alignment horizontal="center" vertical="center"/>
    </xf>
    <xf numFmtId="0" fontId="63" fillId="0" borderId="6"/>
    <xf numFmtId="0" fontId="122" fillId="0" borderId="6" applyFont="0" applyFill="0" applyBorder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81" fillId="0" borderId="40" applyNumberFormat="0" applyFill="0" applyAlignment="0" applyProtection="0"/>
    <xf numFmtId="0" fontId="81" fillId="0" borderId="40" applyNumberFormat="0" applyFill="0" applyAlignment="0" applyProtection="0"/>
    <xf numFmtId="0" fontId="81" fillId="0" borderId="40" applyNumberFormat="0" applyFill="0" applyAlignment="0" applyProtection="0"/>
    <xf numFmtId="0" fontId="138" fillId="0" borderId="6" applyNumberFormat="0" applyFill="0" applyBorder="0" applyAlignment="0" applyProtection="0"/>
    <xf numFmtId="0" fontId="138" fillId="0" borderId="6" applyNumberFormat="0" applyFill="0" applyBorder="0" applyAlignment="0" applyProtection="0"/>
    <xf numFmtId="0" fontId="138" fillId="0" borderId="6" applyNumberForma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43" fontId="58" fillId="0" borderId="6" applyFont="0" applyFill="0" applyBorder="0" applyAlignment="0" applyProtection="0"/>
    <xf numFmtId="43" fontId="58" fillId="0" borderId="6" applyFont="0" applyFill="0" applyBorder="0" applyAlignment="0" applyProtection="0"/>
    <xf numFmtId="224" fontId="60" fillId="0" borderId="6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43" fontId="55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194" fontId="28" fillId="0" borderId="6" applyFont="0" applyFill="0" applyBorder="0" applyAlignment="0" applyProtection="0"/>
    <xf numFmtId="0" fontId="26" fillId="0" borderId="6"/>
    <xf numFmtId="0" fontId="26" fillId="0" borderId="6"/>
    <xf numFmtId="0" fontId="26" fillId="0" borderId="6"/>
    <xf numFmtId="43" fontId="26" fillId="0" borderId="6" applyFont="0" applyFill="0" applyBorder="0" applyAlignment="0" applyProtection="0"/>
    <xf numFmtId="0" fontId="73" fillId="0" borderId="6"/>
    <xf numFmtId="0" fontId="73" fillId="0" borderId="6"/>
    <xf numFmtId="0" fontId="26" fillId="0" borderId="6"/>
    <xf numFmtId="0" fontId="26" fillId="0" borderId="6"/>
    <xf numFmtId="0" fontId="139" fillId="0" borderId="6"/>
    <xf numFmtId="43" fontId="26" fillId="0" borderId="6" applyFont="0" applyFill="0" applyBorder="0" applyAlignment="0" applyProtection="0"/>
    <xf numFmtId="0" fontId="63" fillId="0" borderId="6"/>
    <xf numFmtId="0" fontId="26" fillId="0" borderId="6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73" borderId="32" applyNumberFormat="0" applyFont="0" applyAlignment="0" applyProtection="0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43" fontId="58" fillId="0" borderId="6" applyFont="0" applyFill="0" applyBorder="0" applyAlignment="0" applyProtection="0"/>
    <xf numFmtId="43" fontId="5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58" fillId="0" borderId="6"/>
    <xf numFmtId="0" fontId="58" fillId="0" borderId="6"/>
    <xf numFmtId="0" fontId="26" fillId="0" borderId="6"/>
    <xf numFmtId="0" fontId="119" fillId="0" borderId="6"/>
    <xf numFmtId="0" fontId="73" fillId="0" borderId="6"/>
    <xf numFmtId="0" fontId="73" fillId="0" borderId="6"/>
    <xf numFmtId="0" fontId="73" fillId="0" borderId="6"/>
    <xf numFmtId="0" fontId="6" fillId="0" borderId="6"/>
    <xf numFmtId="0" fontId="26" fillId="0" borderId="6"/>
    <xf numFmtId="0" fontId="139" fillId="10" borderId="6" applyNumberFormat="0" applyBorder="0" applyAlignment="0" applyProtection="0"/>
    <xf numFmtId="0" fontId="64" fillId="33" borderId="6" applyNumberFormat="0" applyBorder="0" applyAlignment="0" applyProtection="0"/>
    <xf numFmtId="0" fontId="139" fillId="14" borderId="6" applyNumberFormat="0" applyBorder="0" applyAlignment="0" applyProtection="0"/>
    <xf numFmtId="0" fontId="64" fillId="34" borderId="6" applyNumberFormat="0" applyBorder="0" applyAlignment="0" applyProtection="0"/>
    <xf numFmtId="0" fontId="139" fillId="18" borderId="6" applyNumberFormat="0" applyBorder="0" applyAlignment="0" applyProtection="0"/>
    <xf numFmtId="0" fontId="64" fillId="35" borderId="6" applyNumberFormat="0" applyBorder="0" applyAlignment="0" applyProtection="0"/>
    <xf numFmtId="0" fontId="139" fillId="22" borderId="6" applyNumberFormat="0" applyBorder="0" applyAlignment="0" applyProtection="0"/>
    <xf numFmtId="0" fontId="64" fillId="36" borderId="6" applyNumberFormat="0" applyBorder="0" applyAlignment="0" applyProtection="0"/>
    <xf numFmtId="0" fontId="139" fillId="26" borderId="6" applyNumberFormat="0" applyBorder="0" applyAlignment="0" applyProtection="0"/>
    <xf numFmtId="0" fontId="64" fillId="37" borderId="6" applyNumberFormat="0" applyBorder="0" applyAlignment="0" applyProtection="0"/>
    <xf numFmtId="0" fontId="139" fillId="30" borderId="6" applyNumberFormat="0" applyBorder="0" applyAlignment="0" applyProtection="0"/>
    <xf numFmtId="0" fontId="64" fillId="36" borderId="6" applyNumberFormat="0" applyBorder="0" applyAlignment="0" applyProtection="0"/>
    <xf numFmtId="0" fontId="139" fillId="11" borderId="6" applyNumberFormat="0" applyBorder="0" applyAlignment="0" applyProtection="0"/>
    <xf numFmtId="0" fontId="64" fillId="38" borderId="6" applyNumberFormat="0" applyBorder="0" applyAlignment="0" applyProtection="0"/>
    <xf numFmtId="0" fontId="139" fillId="15" borderId="6" applyNumberFormat="0" applyBorder="0" applyAlignment="0" applyProtection="0"/>
    <xf numFmtId="0" fontId="64" fillId="34" borderId="6" applyNumberFormat="0" applyBorder="0" applyAlignment="0" applyProtection="0"/>
    <xf numFmtId="0" fontId="139" fillId="19" borderId="6" applyNumberFormat="0" applyBorder="0" applyAlignment="0" applyProtection="0"/>
    <xf numFmtId="0" fontId="64" fillId="39" borderId="6" applyNumberFormat="0" applyBorder="0" applyAlignment="0" applyProtection="0"/>
    <xf numFmtId="0" fontId="139" fillId="23" borderId="6" applyNumberFormat="0" applyBorder="0" applyAlignment="0" applyProtection="0"/>
    <xf numFmtId="0" fontId="64" fillId="40" borderId="6" applyNumberFormat="0" applyBorder="0" applyAlignment="0" applyProtection="0"/>
    <xf numFmtId="0" fontId="139" fillId="27" borderId="6" applyNumberFormat="0" applyBorder="0" applyAlignment="0" applyProtection="0"/>
    <xf numFmtId="0" fontId="64" fillId="41" borderId="6" applyNumberFormat="0" applyBorder="0" applyAlignment="0" applyProtection="0"/>
    <xf numFmtId="0" fontId="139" fillId="31" borderId="6" applyNumberFormat="0" applyBorder="0" applyAlignment="0" applyProtection="0"/>
    <xf numFmtId="0" fontId="64" fillId="36" borderId="6" applyNumberFormat="0" applyBorder="0" applyAlignment="0" applyProtection="0"/>
    <xf numFmtId="0" fontId="140" fillId="12" borderId="6" applyNumberFormat="0" applyBorder="0" applyAlignment="0" applyProtection="0"/>
    <xf numFmtId="0" fontId="65" fillId="38" borderId="6" applyNumberFormat="0" applyBorder="0" applyAlignment="0" applyProtection="0"/>
    <xf numFmtId="0" fontId="62" fillId="12" borderId="6" applyNumberFormat="0" applyBorder="0" applyAlignment="0" applyProtection="0"/>
    <xf numFmtId="0" fontId="140" fillId="16" borderId="6" applyNumberFormat="0" applyBorder="0" applyAlignment="0" applyProtection="0"/>
    <xf numFmtId="0" fontId="65" fillId="34" borderId="6" applyNumberFormat="0" applyBorder="0" applyAlignment="0" applyProtection="0"/>
    <xf numFmtId="0" fontId="62" fillId="16" borderId="6" applyNumberFormat="0" applyBorder="0" applyAlignment="0" applyProtection="0"/>
    <xf numFmtId="0" fontId="140" fillId="20" borderId="6" applyNumberFormat="0" applyBorder="0" applyAlignment="0" applyProtection="0"/>
    <xf numFmtId="0" fontId="65" fillId="39" borderId="6" applyNumberFormat="0" applyBorder="0" applyAlignment="0" applyProtection="0"/>
    <xf numFmtId="0" fontId="62" fillId="20" borderId="6" applyNumberFormat="0" applyBorder="0" applyAlignment="0" applyProtection="0"/>
    <xf numFmtId="0" fontId="140" fillId="24" borderId="6" applyNumberFormat="0" applyBorder="0" applyAlignment="0" applyProtection="0"/>
    <xf numFmtId="0" fontId="65" fillId="42" borderId="6" applyNumberFormat="0" applyBorder="0" applyAlignment="0" applyProtection="0"/>
    <xf numFmtId="0" fontId="62" fillId="24" borderId="6" applyNumberFormat="0" applyBorder="0" applyAlignment="0" applyProtection="0"/>
    <xf numFmtId="0" fontId="140" fillId="28" borderId="6" applyNumberFormat="0" applyBorder="0" applyAlignment="0" applyProtection="0"/>
    <xf numFmtId="0" fontId="65" fillId="41" borderId="6" applyNumberFormat="0" applyBorder="0" applyAlignment="0" applyProtection="0"/>
    <xf numFmtId="0" fontId="62" fillId="28" borderId="6" applyNumberFormat="0" applyBorder="0" applyAlignment="0" applyProtection="0"/>
    <xf numFmtId="0" fontId="140" fillId="32" borderId="6" applyNumberFormat="0" applyBorder="0" applyAlignment="0" applyProtection="0"/>
    <xf numFmtId="0" fontId="65" fillId="43" borderId="6" applyNumberFormat="0" applyBorder="0" applyAlignment="0" applyProtection="0"/>
    <xf numFmtId="0" fontId="62" fillId="32" borderId="6" applyNumberFormat="0" applyBorder="0" applyAlignment="0" applyProtection="0"/>
    <xf numFmtId="0" fontId="140" fillId="9" borderId="6" applyNumberFormat="0" applyBorder="0" applyAlignment="0" applyProtection="0"/>
    <xf numFmtId="0" fontId="65" fillId="47" borderId="6" applyNumberFormat="0" applyBorder="0" applyAlignment="0" applyProtection="0"/>
    <xf numFmtId="0" fontId="140" fillId="13" borderId="6" applyNumberFormat="0" applyBorder="0" applyAlignment="0" applyProtection="0"/>
    <xf numFmtId="0" fontId="65" fillId="50" borderId="6" applyNumberFormat="0" applyBorder="0" applyAlignment="0" applyProtection="0"/>
    <xf numFmtId="0" fontId="140" fillId="17" borderId="6" applyNumberFormat="0" applyBorder="0" applyAlignment="0" applyProtection="0"/>
    <xf numFmtId="0" fontId="65" fillId="53" borderId="6" applyNumberFormat="0" applyBorder="0" applyAlignment="0" applyProtection="0"/>
    <xf numFmtId="0" fontId="140" fillId="21" borderId="6" applyNumberFormat="0" applyBorder="0" applyAlignment="0" applyProtection="0"/>
    <xf numFmtId="0" fontId="65" fillId="56" borderId="6" applyNumberFormat="0" applyBorder="0" applyAlignment="0" applyProtection="0"/>
    <xf numFmtId="0" fontId="140" fillId="25" borderId="6" applyNumberFormat="0" applyBorder="0" applyAlignment="0" applyProtection="0"/>
    <xf numFmtId="0" fontId="65" fillId="59" borderId="6" applyNumberFormat="0" applyBorder="0" applyAlignment="0" applyProtection="0"/>
    <xf numFmtId="0" fontId="140" fillId="29" borderId="6" applyNumberFormat="0" applyBorder="0" applyAlignment="0" applyProtection="0"/>
    <xf numFmtId="0" fontId="65" fillId="43" borderId="6" applyNumberFormat="0" applyBorder="0" applyAlignment="0" applyProtection="0"/>
    <xf numFmtId="0" fontId="141" fillId="95" borderId="6"/>
    <xf numFmtId="0" fontId="142" fillId="3" borderId="6" applyNumberFormat="0" applyBorder="0" applyAlignment="0" applyProtection="0"/>
    <xf numFmtId="0" fontId="68" fillId="34" borderId="6" applyNumberFormat="0" applyBorder="0" applyAlignment="0" applyProtection="0"/>
    <xf numFmtId="0" fontId="143" fillId="6" borderId="16" applyNumberFormat="0" applyAlignment="0" applyProtection="0"/>
    <xf numFmtId="0" fontId="70" fillId="41" borderId="24" applyNumberFormat="0" applyAlignment="0" applyProtection="0"/>
    <xf numFmtId="0" fontId="144" fillId="7" borderId="19" applyNumberFormat="0" applyAlignment="0" applyProtection="0"/>
    <xf numFmtId="0" fontId="71" fillId="63" borderId="25" applyNumberFormat="0" applyAlignment="0" applyProtection="0"/>
    <xf numFmtId="197" fontId="72" fillId="0" borderId="6" applyFill="0" applyBorder="0" applyAlignment="0" applyProtection="0"/>
    <xf numFmtId="43" fontId="73" fillId="0" borderId="6" applyFont="0" applyFill="0" applyBorder="0" applyAlignment="0" applyProtection="0"/>
    <xf numFmtId="197" fontId="72" fillId="0" borderId="6" applyFill="0" applyBorder="0" applyAlignment="0" applyProtection="0"/>
    <xf numFmtId="43" fontId="28" fillId="0" borderId="6" applyFont="0" applyFill="0" applyBorder="0" applyAlignment="0" applyProtection="0"/>
    <xf numFmtId="207" fontId="72" fillId="0" borderId="6" applyFill="0" applyBorder="0" applyAlignment="0" applyProtection="0"/>
    <xf numFmtId="227" fontId="26" fillId="0" borderId="6" applyFill="0" applyBorder="0" applyAlignment="0" applyProtection="0"/>
    <xf numFmtId="208" fontId="72" fillId="0" borderId="6" applyFill="0" applyBorder="0" applyAlignment="0" applyProtection="0"/>
    <xf numFmtId="43" fontId="145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64" fillId="0" borderId="6" applyFont="0" applyFill="0" applyBorder="0" applyAlignment="0" applyProtection="0"/>
    <xf numFmtId="187" fontId="26" fillId="0" borderId="6" applyFont="0" applyFill="0" applyBorder="0" applyAlignment="0" applyProtection="0"/>
    <xf numFmtId="209" fontId="64" fillId="0" borderId="6"/>
    <xf numFmtId="187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187" fontId="26" fillId="0" borderId="6" applyFont="0" applyFill="0" applyBorder="0" applyAlignment="0" applyProtection="0"/>
    <xf numFmtId="43" fontId="74" fillId="0" borderId="6" applyFont="0" applyFill="0" applyBorder="0" applyAlignment="0" applyProtection="0"/>
    <xf numFmtId="187" fontId="26" fillId="0" borderId="6" applyFont="0" applyFill="0" applyBorder="0" applyAlignment="0" applyProtection="0"/>
    <xf numFmtId="187" fontId="26" fillId="0" borderId="6" applyFont="0" applyFill="0" applyBorder="0" applyAlignment="0" applyProtection="0"/>
    <xf numFmtId="209" fontId="72" fillId="0" borderId="6" applyFill="0" applyBorder="0" applyAlignment="0" applyProtection="0"/>
    <xf numFmtId="187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205" fontId="73" fillId="0" borderId="6" applyFont="0" applyFill="0" applyBorder="0" applyAlignment="0" applyProtection="0"/>
    <xf numFmtId="0" fontId="72" fillId="0" borderId="6" applyFill="0" applyBorder="0" applyAlignment="0" applyProtection="0"/>
    <xf numFmtId="43" fontId="26" fillId="0" borderId="6" applyFont="0" applyFill="0" applyBorder="0" applyAlignment="0" applyProtection="0"/>
    <xf numFmtId="209" fontId="72" fillId="0" borderId="6" applyFill="0" applyBorder="0" applyAlignment="0" applyProtection="0"/>
    <xf numFmtId="209" fontId="72" fillId="0" borderId="6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187" fontId="76" fillId="0" borderId="6" applyFill="0" applyBorder="0" applyAlignment="0" applyProtection="0"/>
    <xf numFmtId="43" fontId="6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64" fillId="0" borderId="6" applyFont="0" applyFill="0" applyBorder="0" applyAlignment="0" applyProtection="0"/>
    <xf numFmtId="228" fontId="73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73" fillId="0" borderId="6" applyFont="0" applyFill="0" applyBorder="0" applyAlignment="0" applyProtection="0"/>
    <xf numFmtId="228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210" fontId="72" fillId="0" borderId="6" applyFill="0" applyBorder="0" applyAlignment="0" applyProtection="0"/>
    <xf numFmtId="43" fontId="5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188" fontId="28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205" fontId="66" fillId="0" borderId="6" applyFont="0" applyFill="0" applyBorder="0" applyAlignment="0" applyProtection="0"/>
    <xf numFmtId="43" fontId="73" fillId="0" borderId="6" applyFont="0" applyFill="0" applyBorder="0" applyAlignment="0" applyProtection="0"/>
    <xf numFmtId="209" fontId="72" fillId="0" borderId="6" applyFill="0" applyBorder="0" applyAlignment="0" applyProtection="0"/>
    <xf numFmtId="210" fontId="72" fillId="0" borderId="6" applyFill="0" applyBorder="0" applyAlignment="0" applyProtection="0"/>
    <xf numFmtId="227" fontId="26" fillId="0" borderId="6" applyFill="0" applyBorder="0" applyAlignment="0" applyProtection="0"/>
    <xf numFmtId="43" fontId="28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64" fillId="0" borderId="6" applyFont="0" applyFill="0" applyBorder="0" applyAlignment="0" applyProtection="0"/>
    <xf numFmtId="211" fontId="55" fillId="0" borderId="6"/>
    <xf numFmtId="0" fontId="28" fillId="0" borderId="6"/>
    <xf numFmtId="211" fontId="28" fillId="0" borderId="6"/>
    <xf numFmtId="44" fontId="76" fillId="0" borderId="6" applyFont="0" applyFill="0" applyBorder="0" applyAlignment="0" applyProtection="0"/>
    <xf numFmtId="44" fontId="146" fillId="0" borderId="6" applyFont="0" applyFill="0" applyBorder="0" applyAlignment="0" applyProtection="0"/>
    <xf numFmtId="212" fontId="55" fillId="0" borderId="6"/>
    <xf numFmtId="0" fontId="28" fillId="0" borderId="6"/>
    <xf numFmtId="212" fontId="28" fillId="0" borderId="6"/>
    <xf numFmtId="229" fontId="147" fillId="0" borderId="10"/>
    <xf numFmtId="214" fontId="28" fillId="0" borderId="6"/>
    <xf numFmtId="0" fontId="148" fillId="96" borderId="6"/>
    <xf numFmtId="0" fontId="148" fillId="97" borderId="6"/>
    <xf numFmtId="0" fontId="148" fillId="98" borderId="6"/>
    <xf numFmtId="0" fontId="148" fillId="99" borderId="6"/>
    <xf numFmtId="0" fontId="148" fillId="100" borderId="6"/>
    <xf numFmtId="0" fontId="148" fillId="101" borderId="6"/>
    <xf numFmtId="0" fontId="148" fillId="102" borderId="6"/>
    <xf numFmtId="0" fontId="148" fillId="103" borderId="6"/>
    <xf numFmtId="0" fontId="148" fillId="104" borderId="6"/>
    <xf numFmtId="0" fontId="148" fillId="105" borderId="6"/>
    <xf numFmtId="0" fontId="148" fillId="106" borderId="6"/>
    <xf numFmtId="0" fontId="148" fillId="107" borderId="6"/>
    <xf numFmtId="0" fontId="149" fillId="108" borderId="6"/>
    <xf numFmtId="0" fontId="149" fillId="109" borderId="6"/>
    <xf numFmtId="0" fontId="149" fillId="110" borderId="6"/>
    <xf numFmtId="0" fontId="149" fillId="111" borderId="6"/>
    <xf numFmtId="0" fontId="149" fillId="112" borderId="6"/>
    <xf numFmtId="0" fontId="149" fillId="113" borderId="6"/>
    <xf numFmtId="0" fontId="149" fillId="114" borderId="6"/>
    <xf numFmtId="0" fontId="149" fillId="115" borderId="6"/>
    <xf numFmtId="0" fontId="149" fillId="116" borderId="6"/>
    <xf numFmtId="0" fontId="149" fillId="117" borderId="6"/>
    <xf numFmtId="0" fontId="149" fillId="118" borderId="6"/>
    <xf numFmtId="0" fontId="149" fillId="119" borderId="6"/>
    <xf numFmtId="0" fontId="150" fillId="120" borderId="6"/>
    <xf numFmtId="0" fontId="151" fillId="121" borderId="16"/>
    <xf numFmtId="0" fontId="152" fillId="122" borderId="19"/>
    <xf numFmtId="230" fontId="25" fillId="0" borderId="6"/>
    <xf numFmtId="0" fontId="153" fillId="0" borderId="6"/>
    <xf numFmtId="0" fontId="154" fillId="123" borderId="6"/>
    <xf numFmtId="0" fontId="155" fillId="0" borderId="41"/>
    <xf numFmtId="0" fontId="156" fillId="0" borderId="42"/>
    <xf numFmtId="0" fontId="157" fillId="0" borderId="43"/>
    <xf numFmtId="0" fontId="157" fillId="0" borderId="6"/>
    <xf numFmtId="0" fontId="158" fillId="124" borderId="16"/>
    <xf numFmtId="0" fontId="159" fillId="0" borderId="18"/>
    <xf numFmtId="0" fontId="160" fillId="125" borderId="6"/>
    <xf numFmtId="0" fontId="64" fillId="0" borderId="6"/>
    <xf numFmtId="0" fontId="55" fillId="0" borderId="6"/>
    <xf numFmtId="0" fontId="25" fillId="126" borderId="20"/>
    <xf numFmtId="0" fontId="161" fillId="121" borderId="17"/>
    <xf numFmtId="0" fontId="162" fillId="0" borderId="6"/>
    <xf numFmtId="0" fontId="163" fillId="0" borderId="44"/>
    <xf numFmtId="0" fontId="164" fillId="0" borderId="6"/>
    <xf numFmtId="230" fontId="165" fillId="0" borderId="6"/>
    <xf numFmtId="0" fontId="166" fillId="0" borderId="6" applyNumberFormat="0" applyFill="0" applyBorder="0" applyAlignment="0" applyProtection="0"/>
    <xf numFmtId="0" fontId="83" fillId="0" borderId="6" applyNumberFormat="0" applyFill="0" applyBorder="0" applyAlignment="0" applyProtection="0"/>
    <xf numFmtId="0" fontId="167" fillId="2" borderId="6" applyNumberFormat="0" applyBorder="0" applyAlignment="0" applyProtection="0"/>
    <xf numFmtId="0" fontId="84" fillId="33" borderId="6" applyNumberFormat="0" applyBorder="0" applyAlignment="0" applyProtection="0"/>
    <xf numFmtId="38" fontId="59" fillId="67" borderId="6" applyNumberFormat="0" applyBorder="0" applyAlignment="0" applyProtection="0"/>
    <xf numFmtId="38" fontId="59" fillId="67" borderId="6" applyNumberFormat="0" applyBorder="0" applyAlignment="0" applyProtection="0"/>
    <xf numFmtId="0" fontId="168" fillId="0" borderId="10" applyNumberFormat="0" applyBorder="0"/>
    <xf numFmtId="0" fontId="169" fillId="0" borderId="13" applyNumberFormat="0" applyFill="0" applyAlignment="0" applyProtection="0"/>
    <xf numFmtId="0" fontId="88" fillId="0" borderId="28" applyNumberFormat="0" applyFill="0" applyAlignment="0" applyProtection="0"/>
    <xf numFmtId="0" fontId="170" fillId="0" borderId="14" applyNumberFormat="0" applyFill="0" applyAlignment="0" applyProtection="0"/>
    <xf numFmtId="0" fontId="89" fillId="0" borderId="29" applyNumberFormat="0" applyFill="0" applyAlignment="0" applyProtection="0"/>
    <xf numFmtId="14" fontId="171" fillId="127" borderId="36">
      <alignment horizontal="center" vertical="center" wrapText="1"/>
    </xf>
    <xf numFmtId="0" fontId="172" fillId="0" borderId="15" applyNumberFormat="0" applyFill="0" applyAlignment="0" applyProtection="0"/>
    <xf numFmtId="0" fontId="90" fillId="0" borderId="30" applyNumberFormat="0" applyFill="0" applyAlignment="0" applyProtection="0"/>
    <xf numFmtId="0" fontId="172" fillId="0" borderId="6" applyNumberFormat="0" applyFill="0" applyBorder="0" applyAlignment="0" applyProtection="0"/>
    <xf numFmtId="0" fontId="90" fillId="0" borderId="6" applyNumberFormat="0" applyFill="0" applyBorder="0" applyAlignment="0" applyProtection="0"/>
    <xf numFmtId="0" fontId="173" fillId="0" borderId="6">
      <alignment horizontal="center" textRotation="90"/>
    </xf>
    <xf numFmtId="0" fontId="174" fillId="0" borderId="6" applyNumberFormat="0" applyFill="0" applyBorder="0" applyAlignment="0" applyProtection="0">
      <alignment vertical="top"/>
      <protection locked="0"/>
    </xf>
    <xf numFmtId="10" fontId="59" fillId="69" borderId="23" applyNumberFormat="0" applyBorder="0" applyAlignment="0" applyProtection="0"/>
    <xf numFmtId="10" fontId="59" fillId="69" borderId="23" applyNumberFormat="0" applyBorder="0" applyAlignment="0" applyProtection="0"/>
    <xf numFmtId="0" fontId="175" fillId="5" borderId="16" applyNumberFormat="0" applyAlignment="0" applyProtection="0"/>
    <xf numFmtId="0" fontId="91" fillId="39" borderId="24" applyNumberFormat="0" applyAlignment="0" applyProtection="0"/>
    <xf numFmtId="0" fontId="176" fillId="0" borderId="18" applyNumberFormat="0" applyFill="0" applyAlignment="0" applyProtection="0"/>
    <xf numFmtId="0" fontId="92" fillId="0" borderId="31" applyNumberFormat="0" applyFill="0" applyAlignment="0" applyProtection="0"/>
    <xf numFmtId="0" fontId="177" fillId="4" borderId="6" applyNumberFormat="0" applyBorder="0" applyAlignment="0" applyProtection="0"/>
    <xf numFmtId="0" fontId="93" fillId="38" borderId="6" applyNumberFormat="0" applyBorder="0" applyAlignment="0" applyProtection="0"/>
    <xf numFmtId="0" fontId="61" fillId="4" borderId="6" applyNumberFormat="0" applyBorder="0" applyAlignment="0" applyProtection="0"/>
    <xf numFmtId="0" fontId="97" fillId="0" borderId="6"/>
    <xf numFmtId="0" fontId="6" fillId="0" borderId="6"/>
    <xf numFmtId="0" fontId="97" fillId="0" borderId="6"/>
    <xf numFmtId="0" fontId="73" fillId="0" borderId="6"/>
    <xf numFmtId="0" fontId="28" fillId="0" borderId="6"/>
    <xf numFmtId="0" fontId="73" fillId="0" borderId="6"/>
    <xf numFmtId="0" fontId="112" fillId="0" borderId="6"/>
    <xf numFmtId="0" fontId="118" fillId="0" borderId="6"/>
    <xf numFmtId="0" fontId="64" fillId="0" borderId="6"/>
    <xf numFmtId="0" fontId="28" fillId="0" borderId="6"/>
    <xf numFmtId="0" fontId="26" fillId="0" borderId="6"/>
    <xf numFmtId="0" fontId="145" fillId="0" borderId="6"/>
    <xf numFmtId="0" fontId="77" fillId="0" borderId="6">
      <alignment vertical="top"/>
    </xf>
    <xf numFmtId="0" fontId="139" fillId="0" borderId="6"/>
    <xf numFmtId="0" fontId="77" fillId="0" borderId="6">
      <alignment vertical="top"/>
    </xf>
    <xf numFmtId="0" fontId="119" fillId="0" borderId="6"/>
    <xf numFmtId="0" fontId="75" fillId="0" borderId="6"/>
    <xf numFmtId="0" fontId="28" fillId="0" borderId="6"/>
    <xf numFmtId="0" fontId="75" fillId="0" borderId="6"/>
    <xf numFmtId="0" fontId="79" fillId="0" borderId="6" applyFill="0"/>
    <xf numFmtId="0" fontId="73" fillId="0" borderId="6"/>
    <xf numFmtId="0" fontId="73" fillId="0" borderId="6"/>
    <xf numFmtId="0" fontId="64" fillId="0" borderId="6"/>
    <xf numFmtId="0" fontId="76" fillId="0" borderId="6"/>
    <xf numFmtId="0" fontId="28" fillId="0" borderId="6"/>
    <xf numFmtId="0" fontId="54" fillId="0" borderId="6"/>
    <xf numFmtId="0" fontId="54" fillId="0" borderId="6"/>
    <xf numFmtId="0" fontId="26" fillId="0" borderId="6"/>
    <xf numFmtId="0" fontId="178" fillId="0" borderId="6"/>
    <xf numFmtId="0" fontId="73" fillId="0" borderId="6"/>
    <xf numFmtId="0" fontId="54" fillId="0" borderId="6"/>
    <xf numFmtId="0" fontId="54" fillId="0" borderId="6"/>
    <xf numFmtId="0" fontId="54" fillId="0" borderId="6"/>
    <xf numFmtId="0" fontId="54" fillId="0" borderId="6"/>
    <xf numFmtId="0" fontId="54" fillId="0" borderId="6"/>
    <xf numFmtId="0" fontId="28" fillId="0" borderId="6"/>
    <xf numFmtId="0" fontId="28" fillId="0" borderId="6"/>
    <xf numFmtId="0" fontId="54" fillId="0" borderId="6"/>
    <xf numFmtId="0" fontId="54" fillId="0" borderId="6"/>
    <xf numFmtId="0" fontId="26" fillId="0" borderId="6"/>
    <xf numFmtId="0" fontId="28" fillId="0" borderId="6"/>
    <xf numFmtId="0" fontId="6" fillId="0" borderId="6"/>
    <xf numFmtId="0" fontId="26" fillId="0" borderId="6"/>
    <xf numFmtId="0" fontId="30" fillId="0" borderId="6"/>
    <xf numFmtId="0" fontId="73" fillId="0" borderId="6"/>
    <xf numFmtId="0" fontId="120" fillId="0" borderId="6"/>
    <xf numFmtId="0" fontId="179" fillId="0" borderId="6"/>
    <xf numFmtId="0" fontId="120" fillId="0" borderId="6"/>
    <xf numFmtId="37" fontId="73" fillId="0" borderId="6"/>
    <xf numFmtId="0" fontId="30" fillId="0" borderId="6"/>
    <xf numFmtId="0" fontId="76" fillId="0" borderId="6"/>
    <xf numFmtId="0" fontId="54" fillId="0" borderId="6"/>
    <xf numFmtId="0" fontId="26" fillId="0" borderId="6"/>
    <xf numFmtId="0" fontId="26" fillId="0" borderId="6"/>
    <xf numFmtId="0" fontId="26" fillId="0" borderId="6"/>
    <xf numFmtId="0" fontId="97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6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97" fillId="0" borderId="6"/>
    <xf numFmtId="0" fontId="73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202" fontId="96" fillId="0" borderId="6"/>
    <xf numFmtId="0" fontId="73" fillId="0" borderId="6"/>
    <xf numFmtId="0" fontId="28" fillId="0" borderId="6"/>
    <xf numFmtId="0" fontId="119" fillId="0" borderId="6"/>
    <xf numFmtId="0" fontId="28" fillId="0" borderId="6"/>
    <xf numFmtId="0" fontId="75" fillId="0" borderId="6"/>
    <xf numFmtId="0" fontId="119" fillId="0" borderId="6"/>
    <xf numFmtId="0" fontId="97" fillId="0" borderId="6"/>
    <xf numFmtId="0" fontId="123" fillId="0" borderId="6"/>
    <xf numFmtId="0" fontId="96" fillId="0" borderId="6"/>
    <xf numFmtId="0" fontId="73" fillId="0" borderId="6"/>
    <xf numFmtId="0" fontId="28" fillId="0" borderId="6"/>
    <xf numFmtId="0" fontId="54" fillId="0" borderId="6"/>
    <xf numFmtId="0" fontId="28" fillId="0" borderId="6"/>
    <xf numFmtId="0" fontId="28" fillId="0" borderId="6"/>
    <xf numFmtId="0" fontId="28" fillId="0" borderId="6"/>
    <xf numFmtId="0" fontId="26" fillId="0" borderId="6"/>
    <xf numFmtId="0" fontId="26" fillId="0" borderId="6"/>
    <xf numFmtId="0" fontId="73" fillId="0" borderId="6"/>
    <xf numFmtId="0" fontId="97" fillId="0" borderId="6"/>
    <xf numFmtId="0" fontId="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73" fillId="0" borderId="6"/>
    <xf numFmtId="0" fontId="6" fillId="0" borderId="6"/>
    <xf numFmtId="0" fontId="6" fillId="0" borderId="6"/>
    <xf numFmtId="0" fontId="26" fillId="0" borderId="6"/>
    <xf numFmtId="0" fontId="139" fillId="8" borderId="20" applyNumberFormat="0" applyFont="0" applyAlignment="0" applyProtection="0"/>
    <xf numFmtId="0" fontId="72" fillId="35" borderId="32" applyNumberFormat="0" applyAlignment="0" applyProtection="0"/>
    <xf numFmtId="0" fontId="54" fillId="8" borderId="20" applyNumberFormat="0" applyFont="0" applyAlignment="0" applyProtection="0"/>
    <xf numFmtId="0" fontId="180" fillId="6" borderId="17" applyNumberFormat="0" applyAlignment="0" applyProtection="0"/>
    <xf numFmtId="0" fontId="98" fillId="41" borderId="33" applyNumberFormat="0" applyAlignment="0" applyProtection="0"/>
    <xf numFmtId="231" fontId="73" fillId="0" borderId="6" applyFont="0" applyFill="0" applyBorder="0" applyAlignment="0" applyProtection="0"/>
    <xf numFmtId="231" fontId="73" fillId="0" borderId="6" applyFont="0" applyFill="0" applyBorder="0" applyAlignment="0" applyProtection="0"/>
    <xf numFmtId="9" fontId="6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73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76" fillId="0" borderId="6" applyFont="0" applyFill="0" applyBorder="0" applyAlignment="0" applyProtection="0"/>
    <xf numFmtId="9" fontId="54" fillId="0" borderId="6" applyFont="0" applyFill="0" applyBorder="0" applyAlignment="0" applyProtection="0"/>
    <xf numFmtId="9" fontId="64" fillId="0" borderId="6" applyFont="0" applyFill="0" applyBorder="0" applyAlignment="0" applyProtection="0"/>
    <xf numFmtId="9" fontId="6" fillId="0" borderId="6" applyFont="0" applyFill="0" applyBorder="0" applyAlignment="0" applyProtection="0"/>
    <xf numFmtId="9" fontId="64" fillId="0" borderId="6" applyFont="0" applyFill="0" applyBorder="0" applyAlignment="0" applyProtection="0"/>
    <xf numFmtId="9" fontId="54" fillId="0" borderId="6" applyFont="0" applyFill="0" applyBorder="0" applyAlignment="0" applyProtection="0"/>
    <xf numFmtId="9" fontId="73" fillId="0" borderId="6" applyFont="0" applyFill="0" applyBorder="0" applyAlignment="0" applyProtection="0"/>
    <xf numFmtId="9" fontId="99" fillId="0" borderId="6" applyFill="0" applyBorder="0" applyAlignment="0" applyProtection="0"/>
    <xf numFmtId="9" fontId="74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99" fillId="0" borderId="6" applyFont="0" applyFill="0" applyBorder="0" applyAlignment="0" applyProtection="0"/>
    <xf numFmtId="9" fontId="56" fillId="0" borderId="6" applyFont="0" applyFill="0" applyBorder="0" applyAlignment="0" applyProtection="0"/>
    <xf numFmtId="9" fontId="64" fillId="0" borderId="6" applyFont="0" applyFill="0" applyBorder="0" applyAlignment="0" applyProtection="0"/>
    <xf numFmtId="9" fontId="54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123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6" fillId="0" borderId="6" applyFont="0" applyFill="0" applyBorder="0" applyAlignment="0" applyProtection="0"/>
    <xf numFmtId="218" fontId="181" fillId="0" borderId="6" applyNumberFormat="0" applyFill="0" applyBorder="0" applyAlignment="0" applyProtection="0"/>
    <xf numFmtId="0" fontId="182" fillId="0" borderId="6"/>
    <xf numFmtId="232" fontId="182" fillId="0" borderId="6"/>
    <xf numFmtId="0" fontId="73" fillId="0" borderId="6">
      <alignment vertical="top" wrapText="1"/>
    </xf>
    <xf numFmtId="0" fontId="171" fillId="0" borderId="45"/>
    <xf numFmtId="0" fontId="77" fillId="0" borderId="6">
      <alignment vertical="top"/>
    </xf>
    <xf numFmtId="0" fontId="116" fillId="0" borderId="6"/>
    <xf numFmtId="1" fontId="183" fillId="0" borderId="6"/>
    <xf numFmtId="0" fontId="102" fillId="0" borderId="6" applyFill="0" applyBorder="0" applyProtection="0">
      <alignment horizontal="left" vertical="top"/>
    </xf>
    <xf numFmtId="0" fontId="104" fillId="0" borderId="6" applyNumberFormat="0" applyFill="0" applyBorder="0" applyAlignment="0" applyProtection="0"/>
    <xf numFmtId="0" fontId="184" fillId="0" borderId="6" applyNumberFormat="0" applyFill="0" applyBorder="0" applyAlignment="0" applyProtection="0"/>
    <xf numFmtId="0" fontId="185" fillId="0" borderId="21" applyNumberFormat="0" applyFill="0" applyAlignment="0" applyProtection="0"/>
    <xf numFmtId="0" fontId="105" fillId="0" borderId="34" applyNumberFormat="0" applyFill="0" applyAlignment="0" applyProtection="0"/>
    <xf numFmtId="0" fontId="186" fillId="0" borderId="6" applyNumberFormat="0" applyFill="0" applyBorder="0" applyAlignment="0" applyProtection="0"/>
    <xf numFmtId="0" fontId="107" fillId="0" borderId="6" applyNumberForma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4" fillId="0" borderId="6" applyFont="0" applyFill="0" applyBorder="0" applyAlignment="0" applyProtection="0"/>
    <xf numFmtId="189" fontId="73" fillId="0" borderId="6" applyFont="0" applyFill="0" applyBorder="0" applyAlignment="0" applyProtection="0"/>
    <xf numFmtId="43" fontId="6" fillId="0" borderId="6" applyFont="0" applyFill="0" applyBorder="0" applyAlignment="0" applyProtection="0"/>
    <xf numFmtId="189" fontId="73" fillId="0" borderId="6" applyFont="0" applyFill="0" applyBorder="0" applyAlignment="0" applyProtection="0"/>
    <xf numFmtId="205" fontId="28" fillId="0" borderId="6" applyFont="0" applyFill="0" applyBorder="0" applyAlignment="0" applyProtection="0"/>
    <xf numFmtId="43" fontId="145" fillId="0" borderId="6" applyFont="0" applyFill="0" applyBorder="0" applyAlignment="0" applyProtection="0"/>
    <xf numFmtId="43" fontId="54" fillId="0" borderId="6" applyFont="0" applyFill="0" applyBorder="0" applyAlignment="0" applyProtection="0"/>
    <xf numFmtId="230" fontId="28" fillId="0" borderId="6" applyFont="0" applyFill="0" applyBorder="0" applyAlignment="0" applyProtection="0"/>
    <xf numFmtId="230" fontId="28" fillId="0" borderId="6" applyFont="0" applyFill="0" applyBorder="0" applyAlignment="0" applyProtection="0"/>
    <xf numFmtId="43" fontId="97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28" fillId="0" borderId="6" applyFont="0" applyFill="0" applyBorder="0" applyAlignment="0" applyProtection="0"/>
    <xf numFmtId="39" fontId="73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6" fillId="0" borderId="6" applyFont="0" applyFill="0" applyBorder="0" applyAlignment="0" applyProtection="0"/>
    <xf numFmtId="0" fontId="72" fillId="0" borderId="6" applyFill="0" applyBorder="0" applyAlignment="0" applyProtection="0"/>
    <xf numFmtId="43" fontId="58" fillId="0" borderId="6" applyFont="0" applyFill="0" applyBorder="0" applyAlignment="0" applyProtection="0"/>
    <xf numFmtId="209" fontId="72" fillId="0" borderId="6" applyFill="0" applyBorder="0" applyAlignment="0" applyProtection="0"/>
    <xf numFmtId="209" fontId="72" fillId="0" borderId="6" applyFill="0" applyBorder="0" applyAlignment="0" applyProtection="0"/>
    <xf numFmtId="43" fontId="73" fillId="0" borderId="6" applyFont="0" applyFill="0" applyBorder="0" applyAlignment="0" applyProtection="0"/>
    <xf numFmtId="206" fontId="76" fillId="0" borderId="6" applyFont="0" applyFill="0" applyBorder="0" applyAlignment="0" applyProtection="0"/>
    <xf numFmtId="206" fontId="54" fillId="0" borderId="6" applyFont="0" applyFill="0" applyBorder="0" applyAlignment="0" applyProtection="0"/>
    <xf numFmtId="209" fontId="72" fillId="0" borderId="6" applyFill="0" applyBorder="0" applyAlignment="0" applyProtection="0"/>
    <xf numFmtId="205" fontId="28" fillId="0" borderId="6" applyFont="0" applyFill="0" applyBorder="0" applyAlignment="0" applyProtection="0"/>
    <xf numFmtId="43" fontId="26" fillId="0" borderId="6" applyFont="0" applyFill="0" applyBorder="0" applyAlignment="0" applyProtection="0"/>
    <xf numFmtId="212" fontId="55" fillId="0" borderId="6" applyFont="0" applyFill="0" applyBorder="0" applyAlignment="0" applyProtection="0"/>
    <xf numFmtId="212" fontId="55" fillId="0" borderId="6" applyFont="0" applyFill="0" applyBorder="0" applyAlignment="0" applyProtection="0"/>
    <xf numFmtId="212" fontId="55" fillId="0" borderId="6" applyFont="0" applyFill="0" applyBorder="0" applyAlignment="0" applyProtection="0"/>
    <xf numFmtId="212" fontId="55" fillId="0" borderId="6" applyFont="0" applyFill="0" applyBorder="0" applyAlignment="0" applyProtection="0"/>
    <xf numFmtId="0" fontId="6" fillId="0" borderId="6"/>
    <xf numFmtId="0" fontId="28" fillId="0" borderId="6"/>
    <xf numFmtId="0" fontId="28" fillId="0" borderId="6"/>
    <xf numFmtId="0" fontId="6" fillId="0" borderId="6"/>
    <xf numFmtId="0" fontId="6" fillId="0" borderId="6"/>
    <xf numFmtId="0" fontId="118" fillId="0" borderId="6"/>
    <xf numFmtId="0" fontId="73" fillId="0" borderId="6"/>
    <xf numFmtId="0" fontId="6" fillId="0" borderId="6"/>
    <xf numFmtId="0" fontId="6" fillId="0" borderId="6"/>
    <xf numFmtId="0" fontId="73" fillId="0" borderId="6"/>
    <xf numFmtId="0" fontId="54" fillId="0" borderId="6"/>
    <xf numFmtId="0" fontId="28" fillId="0" borderId="6"/>
    <xf numFmtId="0" fontId="64" fillId="0" borderId="6"/>
    <xf numFmtId="0" fontId="6" fillId="0" borderId="6"/>
    <xf numFmtId="0" fontId="6" fillId="0" borderId="6"/>
    <xf numFmtId="0" fontId="145" fillId="0" borderId="6"/>
    <xf numFmtId="0" fontId="54" fillId="0" borderId="6"/>
    <xf numFmtId="0" fontId="6" fillId="0" borderId="6"/>
    <xf numFmtId="9" fontId="58" fillId="0" borderId="6" applyFont="0" applyFill="0" applyBorder="0" applyAlignment="0" applyProtection="0"/>
    <xf numFmtId="9" fontId="54" fillId="0" borderId="6" applyFont="0" applyFill="0" applyBorder="0" applyAlignment="0" applyProtection="0"/>
    <xf numFmtId="9" fontId="76" fillId="0" borderId="6" applyFont="0" applyFill="0" applyBorder="0" applyAlignment="0" applyProtection="0"/>
    <xf numFmtId="9" fontId="58" fillId="0" borderId="6" applyFont="0" applyFill="0" applyBorder="0" applyAlignment="0" applyProtection="0"/>
    <xf numFmtId="9" fontId="58" fillId="0" borderId="6" applyFont="0" applyFill="0" applyBorder="0" applyAlignment="0" applyProtection="0"/>
    <xf numFmtId="9" fontId="99" fillId="0" borderId="6" applyFill="0" applyBorder="0" applyAlignment="0" applyProtection="0"/>
    <xf numFmtId="9" fontId="76" fillId="0" borderId="6" applyFont="0" applyFill="0" applyBorder="0" applyAlignment="0" applyProtection="0"/>
    <xf numFmtId="9" fontId="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54" fillId="0" borderId="6" applyFont="0" applyFill="0" applyBorder="0" applyAlignment="0" applyProtection="0"/>
    <xf numFmtId="9" fontId="64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7" fillId="0" borderId="6">
      <alignment vertical="top"/>
    </xf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225" fontId="60" fillId="0" borderId="6" applyFill="0" applyBorder="0" applyAlignment="0" applyProtection="0"/>
    <xf numFmtId="0" fontId="6" fillId="0" borderId="6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0" fontId="6" fillId="0" borderId="6"/>
    <xf numFmtId="0" fontId="54" fillId="0" borderId="6"/>
    <xf numFmtId="0" fontId="54" fillId="0" borderId="6"/>
    <xf numFmtId="0" fontId="6" fillId="0" borderId="6"/>
    <xf numFmtId="0" fontId="54" fillId="0" borderId="6"/>
    <xf numFmtId="0" fontId="54" fillId="0" borderId="6"/>
    <xf numFmtId="0" fontId="54" fillId="0" borderId="6"/>
    <xf numFmtId="0" fontId="54" fillId="0" borderId="6"/>
    <xf numFmtId="0" fontId="54" fillId="0" borderId="6"/>
    <xf numFmtId="0" fontId="6" fillId="0" borderId="6"/>
    <xf numFmtId="0" fontId="54" fillId="0" borderId="6"/>
    <xf numFmtId="0" fontId="54" fillId="0" borderId="6"/>
    <xf numFmtId="0" fontId="54" fillId="0" borderId="6"/>
    <xf numFmtId="0" fontId="54" fillId="0" borderId="6"/>
    <xf numFmtId="0" fontId="54" fillId="8" borderId="20" applyNumberFormat="0" applyFont="0" applyAlignment="0" applyProtection="0"/>
    <xf numFmtId="9" fontId="54" fillId="0" borderId="6" applyFont="0" applyFill="0" applyBorder="0" applyAlignment="0" applyProtection="0"/>
    <xf numFmtId="9" fontId="54" fillId="0" borderId="6" applyFont="0" applyFill="0" applyBorder="0" applyAlignment="0" applyProtection="0"/>
    <xf numFmtId="9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206" fontId="54" fillId="0" borderId="6" applyFont="0" applyFill="0" applyBorder="0" applyAlignment="0" applyProtection="0"/>
    <xf numFmtId="0" fontId="6" fillId="0" borderId="6"/>
    <xf numFmtId="0" fontId="6" fillId="0" borderId="6"/>
    <xf numFmtId="0" fontId="54" fillId="0" borderId="6"/>
    <xf numFmtId="0" fontId="54" fillId="0" borderId="6"/>
    <xf numFmtId="0" fontId="54" fillId="0" borderId="6"/>
    <xf numFmtId="9" fontId="54" fillId="0" borderId="6" applyFont="0" applyFill="0" applyBorder="0" applyAlignment="0" applyProtection="0"/>
    <xf numFmtId="9" fontId="54" fillId="0" borderId="6" applyFont="0" applyFill="0" applyBorder="0" applyAlignment="0" applyProtection="0"/>
    <xf numFmtId="0" fontId="26" fillId="0" borderId="6"/>
    <xf numFmtId="0" fontId="26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26" fillId="0" borderId="6"/>
    <xf numFmtId="43" fontId="26" fillId="0" borderId="6" applyFont="0" applyFill="0" applyBorder="0" applyAlignment="0" applyProtection="0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43" fontId="26" fillId="0" borderId="6" applyFont="0" applyFill="0" applyBorder="0" applyAlignment="0" applyProtection="0"/>
    <xf numFmtId="0" fontId="26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54" fillId="0" borderId="6"/>
    <xf numFmtId="0" fontId="54" fillId="0" borderId="6"/>
    <xf numFmtId="0" fontId="54" fillId="0" borderId="6"/>
    <xf numFmtId="0" fontId="25" fillId="0" borderId="6"/>
    <xf numFmtId="0" fontId="26" fillId="0" borderId="6"/>
    <xf numFmtId="0" fontId="189" fillId="0" borderId="6"/>
    <xf numFmtId="43" fontId="190" fillId="0" borderId="6" applyFont="0" applyFill="0" applyBorder="0" applyAlignment="0" applyProtection="0"/>
    <xf numFmtId="0" fontId="190" fillId="0" borderId="6"/>
    <xf numFmtId="43" fontId="190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9" fontId="25" fillId="0" borderId="6" applyFont="0" applyFill="0" applyBorder="0" applyAlignment="0" applyProtection="0"/>
    <xf numFmtId="0" fontId="4" fillId="0" borderId="6"/>
    <xf numFmtId="0" fontId="73" fillId="0" borderId="6"/>
    <xf numFmtId="0" fontId="73" fillId="0" borderId="6"/>
    <xf numFmtId="0" fontId="195" fillId="0" borderId="6"/>
    <xf numFmtId="0" fontId="25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57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0" fillId="0" borderId="6" applyFill="0" applyBorder="0" applyAlignment="0" applyProtection="0"/>
    <xf numFmtId="43" fontId="28" fillId="0" borderId="6" applyFont="0" applyFill="0" applyBorder="0" applyAlignment="0" applyProtection="0"/>
    <xf numFmtId="43" fontId="60" fillId="0" borderId="6" applyFill="0" applyBorder="0" applyAlignment="0" applyProtection="0"/>
    <xf numFmtId="43" fontId="26" fillId="0" borderId="6" applyFont="0" applyFill="0" applyBorder="0" applyAlignment="0" applyProtection="0"/>
    <xf numFmtId="0" fontId="69" fillId="0" borderId="47" applyNumberFormat="0" applyFont="0" applyFill="0" applyAlignment="0"/>
    <xf numFmtId="0" fontId="70" fillId="41" borderId="48" applyNumberFormat="0" applyAlignment="0" applyProtection="0"/>
    <xf numFmtId="41" fontId="55" fillId="0" borderId="6" applyNumberFormat="0" applyBorder="0"/>
    <xf numFmtId="43" fontId="2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58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55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13" fillId="0" borderId="6" applyFont="0" applyFill="0" applyBorder="0" applyAlignment="0" applyProtection="0"/>
    <xf numFmtId="43" fontId="57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73" fillId="0" borderId="6" applyNumberFormat="0" applyFill="0" applyBorder="0" applyAlignment="0" applyProtection="0"/>
    <xf numFmtId="44" fontId="77" fillId="0" borderId="6" applyFont="0" applyFill="0" applyBorder="0" applyAlignment="0" applyProtection="0"/>
    <xf numFmtId="44" fontId="75" fillId="0" borderId="6" applyFont="0" applyFill="0" applyBorder="0" applyAlignment="0" applyProtection="0"/>
    <xf numFmtId="44" fontId="75" fillId="0" borderId="6" applyFont="0" applyFill="0" applyBorder="0" applyAlignment="0" applyProtection="0"/>
    <xf numFmtId="44" fontId="74" fillId="0" borderId="6" applyFont="0" applyFill="0" applyBorder="0" applyAlignment="0" applyProtection="0"/>
    <xf numFmtId="10" fontId="59" fillId="69" borderId="47" applyNumberFormat="0" applyBorder="0" applyAlignment="0" applyProtection="0"/>
    <xf numFmtId="10" fontId="59" fillId="69" borderId="47" applyNumberFormat="0" applyBorder="0" applyAlignment="0" applyProtection="0"/>
    <xf numFmtId="10" fontId="114" fillId="69" borderId="47" applyNumberFormat="0" applyBorder="0" applyAlignment="0" applyProtection="0"/>
    <xf numFmtId="0" fontId="91" fillId="39" borderId="48" applyNumberFormat="0" applyAlignment="0" applyProtection="0"/>
    <xf numFmtId="0" fontId="3" fillId="0" borderId="6"/>
    <xf numFmtId="0" fontId="3" fillId="0" borderId="6"/>
    <xf numFmtId="0" fontId="3" fillId="0" borderId="6"/>
    <xf numFmtId="0" fontId="3" fillId="0" borderId="6"/>
    <xf numFmtId="0" fontId="3" fillId="0" borderId="6"/>
    <xf numFmtId="0" fontId="3" fillId="0" borderId="6"/>
    <xf numFmtId="0" fontId="3" fillId="0" borderId="6"/>
    <xf numFmtId="0" fontId="72" fillId="35" borderId="49" applyNumberFormat="0" applyAlignment="0" applyProtection="0"/>
    <xf numFmtId="9" fontId="3" fillId="0" borderId="6" applyFont="0" applyFill="0" applyBorder="0" applyAlignment="0" applyProtection="0"/>
    <xf numFmtId="3" fontId="73" fillId="0" borderId="47" applyNumberFormat="0" applyFont="0" applyFill="0" applyAlignment="0" applyProtection="0">
      <alignment vertical="center"/>
    </xf>
    <xf numFmtId="0" fontId="105" fillId="0" borderId="50" applyNumberFormat="0" applyFill="0" applyAlignment="0" applyProtection="0"/>
    <xf numFmtId="43" fontId="2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58" fillId="0" borderId="6" applyFont="0" applyFill="0" applyBorder="0" applyAlignment="0" applyProtection="0"/>
    <xf numFmtId="43" fontId="60" fillId="0" borderId="6" applyFill="0" applyBorder="0" applyAlignment="0" applyProtection="0"/>
    <xf numFmtId="43" fontId="7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5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ill="0" applyBorder="0" applyAlignment="0" applyProtection="0"/>
    <xf numFmtId="43" fontId="73" fillId="0" borderId="6" applyFill="0" applyBorder="0" applyAlignment="0" applyProtection="0"/>
    <xf numFmtId="44" fontId="73" fillId="0" borderId="6" applyFont="0" applyFill="0" applyBorder="0" applyAlignment="0" applyProtection="0"/>
    <xf numFmtId="44" fontId="73" fillId="0" borderId="6" applyFont="0" applyFill="0" applyBorder="0" applyAlignment="0" applyProtection="0"/>
    <xf numFmtId="0" fontId="3" fillId="0" borderId="6"/>
    <xf numFmtId="0" fontId="3" fillId="0" borderId="6"/>
    <xf numFmtId="0" fontId="3" fillId="0" borderId="6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4" fillId="0" borderId="47">
      <alignment horizontal="center"/>
    </xf>
    <xf numFmtId="0" fontId="127" fillId="78" borderId="48" applyNumberFormat="0" applyAlignment="0" applyProtection="0"/>
    <xf numFmtId="0" fontId="127" fillId="78" borderId="48" applyNumberFormat="0" applyAlignment="0" applyProtection="0"/>
    <xf numFmtId="0" fontId="127" fillId="78" borderId="48" applyNumberFormat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6" fillId="0" borderId="6" applyFont="0" applyFill="0" applyBorder="0" applyAlignment="0" applyProtection="0"/>
    <xf numFmtId="43" fontId="6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23" fillId="0" borderId="6" applyFont="0" applyFill="0" applyBorder="0" applyAlignment="0" applyProtection="0"/>
    <xf numFmtId="43" fontId="123" fillId="0" borderId="6" applyFont="0" applyFill="0" applyBorder="0" applyAlignment="0" applyProtection="0"/>
    <xf numFmtId="43" fontId="12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56" fillId="0" borderId="6" applyFont="0" applyFill="0" applyBorder="0" applyAlignment="0" applyProtection="0"/>
    <xf numFmtId="43" fontId="26" fillId="0" borderId="6" applyFont="0" applyFill="0" applyBorder="0" applyAlignment="0" applyProtection="0"/>
    <xf numFmtId="10" fontId="114" fillId="69" borderId="47" applyNumberFormat="0" applyBorder="0" applyAlignment="0" applyProtection="0"/>
    <xf numFmtId="0" fontId="134" fillId="77" borderId="48" applyNumberFormat="0" applyAlignment="0" applyProtection="0"/>
    <xf numFmtId="0" fontId="134" fillId="77" borderId="48" applyNumberFormat="0" applyAlignment="0" applyProtection="0"/>
    <xf numFmtId="0" fontId="134" fillId="77" borderId="48" applyNumberFormat="0" applyAlignment="0" applyProtection="0"/>
    <xf numFmtId="0" fontId="3" fillId="0" borderId="6"/>
    <xf numFmtId="0" fontId="3" fillId="0" borderId="6"/>
    <xf numFmtId="0" fontId="66" fillId="73" borderId="49" applyNumberFormat="0" applyFont="0" applyAlignment="0" applyProtection="0"/>
    <xf numFmtId="0" fontId="66" fillId="73" borderId="49" applyNumberFormat="0" applyFont="0" applyAlignment="0" applyProtection="0"/>
    <xf numFmtId="0" fontId="66" fillId="73" borderId="49" applyNumberFormat="0" applyFont="0" applyAlignment="0" applyProtection="0"/>
    <xf numFmtId="0" fontId="74" fillId="73" borderId="49" applyNumberFormat="0" applyFont="0" applyAlignment="0" applyProtection="0"/>
    <xf numFmtId="43" fontId="58" fillId="0" borderId="6" applyFont="0" applyFill="0" applyBorder="0" applyAlignment="0" applyProtection="0"/>
    <xf numFmtId="43" fontId="58" fillId="0" borderId="6" applyFont="0" applyFill="0" applyBorder="0" applyAlignment="0" applyProtection="0"/>
    <xf numFmtId="43" fontId="5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0" fontId="26" fillId="73" borderId="49" applyNumberFormat="0" applyFont="0" applyAlignment="0" applyProtection="0"/>
    <xf numFmtId="43" fontId="58" fillId="0" borderId="6" applyFont="0" applyFill="0" applyBorder="0" applyAlignment="0" applyProtection="0"/>
    <xf numFmtId="43" fontId="5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3" fillId="0" borderId="6"/>
    <xf numFmtId="0" fontId="70" fillId="41" borderId="48" applyNumberFormat="0" applyAlignment="0" applyProtection="0"/>
    <xf numFmtId="43" fontId="7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45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75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3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64" fillId="0" borderId="6" applyFont="0" applyFill="0" applyBorder="0" applyAlignment="0" applyProtection="0"/>
    <xf numFmtId="44" fontId="76" fillId="0" borderId="6" applyFont="0" applyFill="0" applyBorder="0" applyAlignment="0" applyProtection="0"/>
    <xf numFmtId="44" fontId="146" fillId="0" borderId="6" applyFont="0" applyFill="0" applyBorder="0" applyAlignment="0" applyProtection="0"/>
    <xf numFmtId="10" fontId="59" fillId="69" borderId="47" applyNumberFormat="0" applyBorder="0" applyAlignment="0" applyProtection="0"/>
    <xf numFmtId="10" fontId="59" fillId="69" borderId="47" applyNumberFormat="0" applyBorder="0" applyAlignment="0" applyProtection="0"/>
    <xf numFmtId="0" fontId="91" fillId="39" borderId="48" applyNumberFormat="0" applyAlignment="0" applyProtection="0"/>
    <xf numFmtId="0" fontId="3" fillId="0" borderId="6"/>
    <xf numFmtId="0" fontId="3" fillId="0" borderId="6"/>
    <xf numFmtId="0" fontId="3" fillId="0" borderId="6"/>
    <xf numFmtId="0" fontId="3" fillId="0" borderId="6"/>
    <xf numFmtId="0" fontId="3" fillId="0" borderId="6"/>
    <xf numFmtId="0" fontId="72" fillId="35" borderId="49" applyNumberFormat="0" applyAlignment="0" applyProtection="0"/>
    <xf numFmtId="9" fontId="3" fillId="0" borderId="6" applyFont="0" applyFill="0" applyBorder="0" applyAlignment="0" applyProtection="0"/>
    <xf numFmtId="9" fontId="3" fillId="0" borderId="6" applyFont="0" applyFill="0" applyBorder="0" applyAlignment="0" applyProtection="0"/>
    <xf numFmtId="0" fontId="105" fillId="0" borderId="50" applyNumberFormat="0" applyFill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3" fillId="0" borderId="6" applyFont="0" applyFill="0" applyBorder="0" applyAlignment="0" applyProtection="0"/>
    <xf numFmtId="43" fontId="145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97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3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76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3" fillId="0" borderId="6" applyFont="0" applyFill="0" applyBorder="0" applyAlignment="0" applyProtection="0"/>
    <xf numFmtId="43" fontId="58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3" fillId="0" borderId="6"/>
    <xf numFmtId="0" fontId="3" fillId="0" borderId="6"/>
    <xf numFmtId="0" fontId="3" fillId="0" borderId="6"/>
    <xf numFmtId="0" fontId="3" fillId="0" borderId="6"/>
    <xf numFmtId="0" fontId="3" fillId="0" borderId="6"/>
    <xf numFmtId="0" fontId="3" fillId="0" borderId="6"/>
    <xf numFmtId="0" fontId="3" fillId="0" borderId="6"/>
    <xf numFmtId="0" fontId="3" fillId="0" borderId="6"/>
    <xf numFmtId="9" fontId="3" fillId="0" borderId="6" applyFont="0" applyFill="0" applyBorder="0" applyAlignment="0" applyProtection="0"/>
    <xf numFmtId="9" fontId="3" fillId="0" borderId="6" applyFont="0" applyFill="0" applyBorder="0" applyAlignment="0" applyProtection="0"/>
    <xf numFmtId="0" fontId="3" fillId="0" borderId="6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0" fontId="3" fillId="0" borderId="6"/>
    <xf numFmtId="0" fontId="3" fillId="0" borderId="6"/>
    <xf numFmtId="0" fontId="3" fillId="0" borderId="6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0" fontId="3" fillId="0" borderId="6"/>
    <xf numFmtId="0" fontId="3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89" fillId="0" borderId="6" applyFont="0" applyFill="0" applyBorder="0" applyAlignment="0" applyProtection="0"/>
    <xf numFmtId="0" fontId="189" fillId="0" borderId="6"/>
    <xf numFmtId="43" fontId="189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0" fontId="3" fillId="0" borderId="6"/>
    <xf numFmtId="0" fontId="209" fillId="0" borderId="6"/>
    <xf numFmtId="0" fontId="2" fillId="0" borderId="6"/>
    <xf numFmtId="43" fontId="2" fillId="0" borderId="6" applyFont="0" applyFill="0" applyBorder="0" applyAlignment="0" applyProtection="0"/>
    <xf numFmtId="0" fontId="25" fillId="0" borderId="6"/>
    <xf numFmtId="191" fontId="7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73" fillId="0" borderId="6" applyFont="0" applyFill="0" applyBorder="0" applyAlignment="0" applyProtection="0"/>
    <xf numFmtId="204" fontId="1" fillId="0" borderId="6"/>
    <xf numFmtId="204" fontId="54" fillId="0" borderId="6"/>
    <xf numFmtId="43" fontId="1" fillId="0" borderId="6" applyFont="0" applyFill="0" applyBorder="0" applyAlignment="0" applyProtection="0"/>
    <xf numFmtId="204" fontId="54" fillId="0" borderId="6"/>
    <xf numFmtId="204" fontId="26" fillId="0" borderId="6"/>
    <xf numFmtId="0" fontId="217" fillId="0" borderId="6" applyNumberFormat="0" applyFill="0" applyBorder="0" applyAlignment="0" applyProtection="0"/>
    <xf numFmtId="43" fontId="1" fillId="0" borderId="6" applyFont="0" applyFill="0" applyBorder="0" applyAlignment="0" applyProtection="0"/>
    <xf numFmtId="204" fontId="1" fillId="0" borderId="6"/>
    <xf numFmtId="0" fontId="179" fillId="0" borderId="6"/>
    <xf numFmtId="9" fontId="73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43" fontId="73" fillId="0" borderId="6" applyFont="0" applyFill="0" applyBorder="0" applyAlignment="0" applyProtection="0"/>
    <xf numFmtId="204" fontId="1" fillId="0" borderId="6"/>
    <xf numFmtId="204" fontId="1" fillId="0" borderId="6"/>
    <xf numFmtId="204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0" fontId="139" fillId="0" borderId="6"/>
    <xf numFmtId="43" fontId="139" fillId="0" borderId="6" applyFont="0" applyFill="0" applyBorder="0" applyAlignment="0" applyProtection="0"/>
  </cellStyleXfs>
  <cellXfs count="779">
    <xf numFmtId="0" fontId="0" fillId="0" borderId="0" xfId="0"/>
    <xf numFmtId="43" fontId="14" fillId="0" borderId="6" xfId="7" applyFont="1" applyFill="1" applyAlignment="1">
      <alignment horizontal="justify" vertical="center"/>
    </xf>
    <xf numFmtId="43" fontId="14" fillId="0" borderId="6" xfId="7" applyFont="1" applyFill="1" applyBorder="1" applyAlignment="1">
      <alignment horizontal="justify" vertical="center"/>
    </xf>
    <xf numFmtId="203" fontId="14" fillId="0" borderId="6" xfId="7" applyNumberFormat="1" applyFont="1" applyFill="1" applyAlignment="1">
      <alignment horizontal="justify" vertical="center"/>
    </xf>
    <xf numFmtId="203" fontId="14" fillId="0" borderId="6" xfId="7" applyNumberFormat="1" applyFont="1" applyFill="1" applyBorder="1" applyAlignment="1">
      <alignment horizontal="justify" vertical="center"/>
    </xf>
    <xf numFmtId="43" fontId="40" fillId="0" borderId="6" xfId="7" applyFont="1" applyFill="1" applyBorder="1" applyAlignment="1">
      <alignment horizontal="left"/>
    </xf>
    <xf numFmtId="43" fontId="14" fillId="0" borderId="6" xfId="7" applyFont="1" applyFill="1" applyAlignment="1">
      <alignment horizontal="center" vertical="center"/>
    </xf>
    <xf numFmtId="43" fontId="14" fillId="0" borderId="6" xfId="7" applyFont="1" applyFill="1" applyBorder="1" applyAlignment="1">
      <alignment horizontal="center" vertical="center"/>
    </xf>
    <xf numFmtId="203" fontId="14" fillId="0" borderId="6" xfId="7" applyNumberFormat="1" applyFont="1" applyFill="1" applyAlignment="1">
      <alignment horizontal="center" vertical="center"/>
    </xf>
    <xf numFmtId="203" fontId="14" fillId="0" borderId="6" xfId="7" applyNumberFormat="1" applyFont="1" applyFill="1" applyBorder="1" applyAlignment="1">
      <alignment horizontal="center" vertical="center"/>
    </xf>
    <xf numFmtId="43" fontId="14" fillId="0" borderId="6" xfId="26" applyFont="1" applyFill="1" applyBorder="1" applyAlignment="1">
      <alignment horizontal="center" vertical="center"/>
    </xf>
    <xf numFmtId="43" fontId="14" fillId="0" borderId="6" xfId="26" quotePrefix="1" applyFont="1" applyFill="1" applyBorder="1" applyAlignment="1">
      <alignment horizontal="center" vertical="center"/>
    </xf>
    <xf numFmtId="43" fontId="8" fillId="0" borderId="6" xfId="26" applyFont="1" applyFill="1" applyBorder="1"/>
    <xf numFmtId="43" fontId="25" fillId="0" borderId="6" xfId="26" applyFont="1" applyFill="1" applyBorder="1"/>
    <xf numFmtId="43" fontId="15" fillId="0" borderId="6" xfId="26" applyFont="1" applyFill="1"/>
    <xf numFmtId="43" fontId="14" fillId="0" borderId="6" xfId="26" applyFont="1" applyFill="1" applyBorder="1" applyAlignment="1">
      <alignment horizontal="justify" vertical="center"/>
    </xf>
    <xf numFmtId="43" fontId="14" fillId="0" borderId="6" xfId="7" applyFont="1" applyFill="1" applyBorder="1"/>
    <xf numFmtId="192" fontId="40" fillId="0" borderId="6" xfId="7" applyNumberFormat="1" applyFont="1" applyFill="1" applyBorder="1"/>
    <xf numFmtId="43" fontId="24" fillId="0" borderId="6" xfId="26" applyFont="1" applyFill="1" applyBorder="1"/>
    <xf numFmtId="43" fontId="14" fillId="0" borderId="6" xfId="26" applyFont="1" applyFill="1" applyBorder="1"/>
    <xf numFmtId="43" fontId="14" fillId="0" borderId="6" xfId="26" applyFont="1" applyFill="1" applyBorder="1" applyAlignment="1">
      <alignment vertical="center"/>
    </xf>
    <xf numFmtId="43" fontId="14" fillId="0" borderId="6" xfId="26" applyFont="1" applyFill="1" applyBorder="1" applyAlignment="1">
      <alignment horizontal="center" vertical="top"/>
    </xf>
    <xf numFmtId="43" fontId="14" fillId="0" borderId="6" xfId="26" applyFont="1" applyFill="1" applyBorder="1" applyAlignment="1">
      <alignment horizontal="left"/>
    </xf>
    <xf numFmtId="43" fontId="15" fillId="0" borderId="6" xfId="26" applyFont="1" applyFill="1" applyBorder="1" applyAlignment="1">
      <alignment horizontal="justify" vertical="center"/>
    </xf>
    <xf numFmtId="43" fontId="17" fillId="0" borderId="6" xfId="26" applyFont="1" applyFill="1" applyBorder="1" applyAlignment="1">
      <alignment horizontal="left"/>
    </xf>
    <xf numFmtId="43" fontId="40" fillId="0" borderId="6" xfId="26" applyFont="1" applyFill="1" applyBorder="1"/>
    <xf numFmtId="43" fontId="15" fillId="0" borderId="6" xfId="26" applyFont="1" applyFill="1" applyBorder="1"/>
    <xf numFmtId="43" fontId="41" fillId="0" borderId="6" xfId="26" applyFont="1" applyFill="1" applyBorder="1"/>
    <xf numFmtId="43" fontId="41" fillId="0" borderId="6" xfId="26" applyFont="1" applyFill="1" applyBorder="1" applyAlignment="1">
      <alignment horizontal="left"/>
    </xf>
    <xf numFmtId="43" fontId="40" fillId="0" borderId="6" xfId="26" applyFont="1" applyFill="1" applyBorder="1" applyAlignment="1">
      <alignment horizontal="left"/>
    </xf>
    <xf numFmtId="43" fontId="48" fillId="0" borderId="6" xfId="7" applyFont="1" applyFill="1" applyBorder="1" applyAlignment="1">
      <alignment horizontal="left"/>
    </xf>
    <xf numFmtId="43" fontId="40" fillId="0" borderId="6" xfId="7" applyFont="1" applyFill="1" applyBorder="1"/>
    <xf numFmtId="43" fontId="44" fillId="0" borderId="6" xfId="7" applyFont="1" applyFill="1" applyBorder="1"/>
    <xf numFmtId="43" fontId="188" fillId="0" borderId="6" xfId="26" applyFont="1" applyFill="1" applyBorder="1"/>
    <xf numFmtId="43" fontId="40" fillId="0" borderId="6" xfId="6322" applyFont="1" applyFill="1"/>
    <xf numFmtId="192" fontId="14" fillId="0" borderId="6" xfId="26" applyNumberFormat="1" applyFont="1" applyFill="1"/>
    <xf numFmtId="43" fontId="50" fillId="0" borderId="6" xfId="26" applyFont="1" applyFill="1" applyBorder="1"/>
    <xf numFmtId="43" fontId="40" fillId="0" borderId="6" xfId="7" applyFont="1" applyFill="1"/>
    <xf numFmtId="43" fontId="206" fillId="0" borderId="6" xfId="7" applyFont="1" applyFill="1" applyBorder="1"/>
    <xf numFmtId="43" fontId="220" fillId="0" borderId="6" xfId="26" applyFont="1" applyFill="1" applyBorder="1"/>
    <xf numFmtId="43" fontId="192" fillId="0" borderId="6" xfId="7" applyFont="1" applyFill="1" applyBorder="1"/>
    <xf numFmtId="43" fontId="48" fillId="0" borderId="6" xfId="26" applyFont="1" applyFill="1" applyBorder="1"/>
    <xf numFmtId="43" fontId="14" fillId="0" borderId="6" xfId="7" applyFont="1" applyFill="1" applyAlignment="1">
      <alignment horizontal="left" vertical="center"/>
    </xf>
    <xf numFmtId="43" fontId="40" fillId="0" borderId="51" xfId="7" applyFont="1" applyFill="1" applyBorder="1" applyAlignment="1">
      <alignment horizontal="left"/>
    </xf>
    <xf numFmtId="43" fontId="14" fillId="0" borderId="6" xfId="26" applyFont="1" applyFill="1" applyAlignment="1">
      <alignment horizontal="justify" vertical="center"/>
    </xf>
    <xf numFmtId="43" fontId="22" fillId="0" borderId="6" xfId="26" applyFont="1" applyFill="1" applyAlignment="1">
      <alignment horizontal="justify" vertical="center"/>
    </xf>
    <xf numFmtId="43" fontId="14" fillId="0" borderId="6" xfId="26" applyFont="1" applyFill="1" applyBorder="1" applyAlignment="1">
      <alignment horizontal="right" vertical="center"/>
    </xf>
    <xf numFmtId="43" fontId="14" fillId="0" borderId="51" xfId="7" applyFont="1" applyFill="1" applyBorder="1" applyAlignment="1">
      <alignment horizontal="justify" vertical="center"/>
    </xf>
    <xf numFmtId="191" fontId="14" fillId="0" borderId="6" xfId="26" applyNumberFormat="1" applyFont="1" applyFill="1" applyBorder="1" applyAlignment="1">
      <alignment horizontal="justify" vertical="center"/>
    </xf>
    <xf numFmtId="43" fontId="40" fillId="0" borderId="55" xfId="8" applyFont="1" applyFill="1" applyBorder="1" applyAlignment="1">
      <alignment vertical="center"/>
    </xf>
    <xf numFmtId="43" fontId="40" fillId="0" borderId="6" xfId="8" applyFont="1" applyFill="1" applyBorder="1"/>
    <xf numFmtId="43" fontId="40" fillId="0" borderId="6" xfId="8" applyFont="1" applyFill="1" applyBorder="1" applyAlignment="1">
      <alignment vertical="center"/>
    </xf>
    <xf numFmtId="43" fontId="40" fillId="0" borderId="12" xfId="26" applyFont="1" applyFill="1" applyBorder="1" applyAlignment="1">
      <alignment vertical="center"/>
    </xf>
    <xf numFmtId="43" fontId="40" fillId="0" borderId="1" xfId="8" applyFont="1" applyFill="1" applyBorder="1" applyAlignment="1">
      <alignment vertical="center"/>
    </xf>
    <xf numFmtId="43" fontId="40" fillId="0" borderId="12" xfId="6322" applyFont="1" applyFill="1" applyBorder="1"/>
    <xf numFmtId="43" fontId="41" fillId="0" borderId="0" xfId="8" applyFont="1" applyFill="1"/>
    <xf numFmtId="43" fontId="41" fillId="0" borderId="6" xfId="8" applyFont="1" applyFill="1" applyBorder="1"/>
    <xf numFmtId="192" fontId="40" fillId="0" borderId="1" xfId="7" applyNumberFormat="1" applyFont="1" applyFill="1" applyBorder="1" applyAlignment="1">
      <alignment vertical="center"/>
    </xf>
    <xf numFmtId="192" fontId="40" fillId="0" borderId="12" xfId="7" applyNumberFormat="1" applyFont="1" applyFill="1" applyBorder="1"/>
    <xf numFmtId="192" fontId="40" fillId="0" borderId="51" xfId="7" applyNumberFormat="1" applyFont="1" applyFill="1" applyBorder="1"/>
    <xf numFmtId="43" fontId="40" fillId="0" borderId="51" xfId="26" applyFont="1" applyFill="1" applyBorder="1"/>
    <xf numFmtId="192" fontId="14" fillId="0" borderId="6" xfId="6" quotePrefix="1" applyNumberFormat="1" applyFont="1" applyAlignment="1">
      <alignment horizontal="center"/>
    </xf>
    <xf numFmtId="192" fontId="14" fillId="0" borderId="6" xfId="6" applyNumberFormat="1" applyFont="1"/>
    <xf numFmtId="0" fontId="14" fillId="0" borderId="6" xfId="6" applyFont="1"/>
    <xf numFmtId="192" fontId="14" fillId="0" borderId="6" xfId="6" applyNumberFormat="1" applyFont="1" applyAlignment="1">
      <alignment horizontal="center"/>
    </xf>
    <xf numFmtId="192" fontId="13" fillId="0" borderId="6" xfId="6" applyNumberFormat="1" applyFont="1" applyAlignment="1">
      <alignment horizontal="right"/>
    </xf>
    <xf numFmtId="192" fontId="14" fillId="0" borderId="6" xfId="6" applyNumberFormat="1" applyFont="1" applyAlignment="1">
      <alignment horizontal="left"/>
    </xf>
    <xf numFmtId="191" fontId="14" fillId="0" borderId="6" xfId="6" applyNumberFormat="1" applyFont="1"/>
    <xf numFmtId="39" fontId="14" fillId="0" borderId="6" xfId="1" applyNumberFormat="1" applyFont="1"/>
    <xf numFmtId="193" fontId="14" fillId="0" borderId="6" xfId="1" applyNumberFormat="1" applyFont="1"/>
    <xf numFmtId="0" fontId="14" fillId="0" borderId="6" xfId="1" applyFont="1"/>
    <xf numFmtId="0" fontId="14" fillId="0" borderId="6" xfId="6" applyFont="1" applyAlignment="1">
      <alignment horizontal="left"/>
    </xf>
    <xf numFmtId="192" fontId="41" fillId="0" borderId="6" xfId="6" quotePrefix="1" applyNumberFormat="1" applyFont="1" applyAlignment="1">
      <alignment horizontal="center"/>
    </xf>
    <xf numFmtId="192" fontId="41" fillId="0" borderId="6" xfId="6" quotePrefix="1" applyNumberFormat="1" applyFont="1"/>
    <xf numFmtId="192" fontId="41" fillId="0" borderId="6" xfId="6" applyNumberFormat="1" applyFont="1"/>
    <xf numFmtId="0" fontId="43" fillId="0" borderId="6" xfId="6" applyFont="1"/>
    <xf numFmtId="0" fontId="41" fillId="0" borderId="6" xfId="6" applyFont="1"/>
    <xf numFmtId="192" fontId="41" fillId="0" borderId="6" xfId="6" applyNumberFormat="1" applyFont="1" applyAlignment="1">
      <alignment horizontal="center"/>
    </xf>
    <xf numFmtId="192" fontId="42" fillId="0" borderId="6" xfId="6" applyNumberFormat="1" applyFont="1" applyAlignment="1">
      <alignment horizontal="right"/>
    </xf>
    <xf numFmtId="39" fontId="13" fillId="0" borderId="6" xfId="1" quotePrefix="1" applyNumberFormat="1" applyFont="1"/>
    <xf numFmtId="0" fontId="44" fillId="0" borderId="6" xfId="17" applyFont="1"/>
    <xf numFmtId="0" fontId="40" fillId="0" borderId="6" xfId="17" applyFont="1"/>
    <xf numFmtId="0" fontId="41" fillId="0" borderId="6" xfId="6" applyFont="1" applyAlignment="1">
      <alignment horizontal="left"/>
    </xf>
    <xf numFmtId="0" fontId="41" fillId="0" borderId="6" xfId="6" applyFont="1" applyAlignment="1">
      <alignment horizontal="center"/>
    </xf>
    <xf numFmtId="49" fontId="41" fillId="0" borderId="6" xfId="6" applyNumberFormat="1" applyFont="1" applyAlignment="1">
      <alignment horizontal="left"/>
    </xf>
    <xf numFmtId="191" fontId="41" fillId="0" borderId="6" xfId="6" applyNumberFormat="1" applyFont="1" applyAlignment="1">
      <alignment horizontal="center"/>
    </xf>
    <xf numFmtId="0" fontId="40" fillId="0" borderId="10" xfId="17" applyFont="1" applyBorder="1" applyAlignment="1">
      <alignment horizontal="center"/>
    </xf>
    <xf numFmtId="0" fontId="40" fillId="0" borderId="6" xfId="17" applyFont="1" applyAlignment="1">
      <alignment horizontal="center"/>
    </xf>
    <xf numFmtId="0" fontId="42" fillId="0" borderId="6" xfId="17" applyFont="1"/>
    <xf numFmtId="191" fontId="41" fillId="0" borderId="6" xfId="6" applyNumberFormat="1" applyFont="1"/>
    <xf numFmtId="194" fontId="41" fillId="0" borderId="6" xfId="6" applyNumberFormat="1" applyFont="1"/>
    <xf numFmtId="194" fontId="48" fillId="0" borderId="6" xfId="6" applyNumberFormat="1" applyFont="1"/>
    <xf numFmtId="2" fontId="41" fillId="0" borderId="6" xfId="6" applyNumberFormat="1" applyFont="1"/>
    <xf numFmtId="192" fontId="15" fillId="0" borderId="6" xfId="1" applyNumberFormat="1" applyFont="1"/>
    <xf numFmtId="192" fontId="14" fillId="0" borderId="6" xfId="20" applyNumberFormat="1" applyFont="1" applyAlignment="1">
      <alignment horizontal="center"/>
    </xf>
    <xf numFmtId="192" fontId="14" fillId="0" borderId="6" xfId="20" applyNumberFormat="1" applyFont="1" applyAlignment="1">
      <alignment horizontal="left"/>
    </xf>
    <xf numFmtId="0" fontId="46" fillId="0" borderId="6" xfId="6" applyFont="1"/>
    <xf numFmtId="0" fontId="42" fillId="0" borderId="6" xfId="6" applyFont="1"/>
    <xf numFmtId="0" fontId="41" fillId="0" borderId="6" xfId="20" applyFont="1" applyAlignment="1">
      <alignment horizontal="left"/>
    </xf>
    <xf numFmtId="0" fontId="40" fillId="0" borderId="6" xfId="1" applyFont="1" applyAlignment="1">
      <alignment horizontal="left"/>
    </xf>
    <xf numFmtId="0" fontId="40" fillId="0" borderId="6" xfId="1" applyFont="1" applyAlignment="1">
      <alignment horizontal="left" indent="2"/>
    </xf>
    <xf numFmtId="0" fontId="40" fillId="0" borderId="6" xfId="20" applyFont="1" applyAlignment="1">
      <alignment horizontal="left"/>
    </xf>
    <xf numFmtId="0" fontId="41" fillId="0" borderId="6" xfId="1" applyFont="1" applyAlignment="1">
      <alignment horizontal="left"/>
    </xf>
    <xf numFmtId="0" fontId="41" fillId="0" borderId="6" xfId="1" applyFont="1" applyAlignment="1">
      <alignment horizontal="left" indent="2"/>
    </xf>
    <xf numFmtId="0" fontId="41" fillId="0" borderId="6" xfId="6" applyFont="1" applyAlignment="1">
      <alignment horizontal="right"/>
    </xf>
    <xf numFmtId="0" fontId="48" fillId="0" borderId="6" xfId="6" applyFont="1" applyAlignment="1">
      <alignment horizontal="center"/>
    </xf>
    <xf numFmtId="0" fontId="48" fillId="0" borderId="10" xfId="6" applyFont="1" applyBorder="1" applyAlignment="1">
      <alignment horizontal="center"/>
    </xf>
    <xf numFmtId="0" fontId="49" fillId="0" borderId="6" xfId="6" applyFont="1" applyAlignment="1">
      <alignment horizontal="left"/>
    </xf>
    <xf numFmtId="0" fontId="48" fillId="0" borderId="6" xfId="6" applyFont="1" applyAlignment="1">
      <alignment horizontal="left"/>
    </xf>
    <xf numFmtId="193" fontId="50" fillId="0" borderId="6" xfId="20" applyNumberFormat="1" applyFont="1" applyAlignment="1">
      <alignment horizontal="left"/>
    </xf>
    <xf numFmtId="192" fontId="41" fillId="0" borderId="6" xfId="6" applyNumberFormat="1" applyFont="1" applyAlignment="1">
      <alignment horizontal="left" indent="2"/>
    </xf>
    <xf numFmtId="192" fontId="41" fillId="0" borderId="6" xfId="6" applyNumberFormat="1" applyFont="1" applyAlignment="1">
      <alignment horizontal="left"/>
    </xf>
    <xf numFmtId="3" fontId="48" fillId="0" borderId="6" xfId="6" applyNumberFormat="1" applyFont="1" applyAlignment="1">
      <alignment horizontal="left"/>
    </xf>
    <xf numFmtId="192" fontId="41" fillId="0" borderId="6" xfId="16" applyNumberFormat="1" applyFont="1" applyAlignment="1">
      <alignment vertical="center"/>
    </xf>
    <xf numFmtId="43" fontId="41" fillId="0" borderId="6" xfId="6" applyNumberFormat="1" applyFont="1" applyAlignment="1">
      <alignment horizontal="left"/>
    </xf>
    <xf numFmtId="0" fontId="22" fillId="0" borderId="6" xfId="6" applyFont="1" applyAlignment="1">
      <alignment horizontal="left" wrapText="1" indent="2"/>
    </xf>
    <xf numFmtId="194" fontId="41" fillId="0" borderId="51" xfId="6" applyNumberFormat="1" applyFont="1" applyBorder="1"/>
    <xf numFmtId="191" fontId="41" fillId="0" borderId="6" xfId="6" applyNumberFormat="1" applyFont="1" applyAlignment="1">
      <alignment horizontal="left"/>
    </xf>
    <xf numFmtId="191" fontId="193" fillId="0" borderId="6" xfId="4924" applyNumberFormat="1" applyFont="1"/>
    <xf numFmtId="0" fontId="49" fillId="0" borderId="6" xfId="6" applyFont="1" applyAlignment="1">
      <alignment horizontal="left" wrapText="1" indent="2"/>
    </xf>
    <xf numFmtId="0" fontId="42" fillId="0" borderId="6" xfId="6" quotePrefix="1" applyFont="1"/>
    <xf numFmtId="0" fontId="41" fillId="0" borderId="6" xfId="6" applyFont="1" applyAlignment="1">
      <alignment horizontal="left" indent="2"/>
    </xf>
    <xf numFmtId="192" fontId="50" fillId="0" borderId="6" xfId="6" applyNumberFormat="1" applyFont="1"/>
    <xf numFmtId="39" fontId="41" fillId="0" borderId="6" xfId="6" applyNumberFormat="1" applyFont="1"/>
    <xf numFmtId="0" fontId="14" fillId="0" borderId="6" xfId="20" applyFont="1"/>
    <xf numFmtId="191" fontId="14" fillId="0" borderId="6" xfId="20" applyNumberFormat="1" applyFont="1"/>
    <xf numFmtId="192" fontId="14" fillId="0" borderId="6" xfId="20" applyNumberFormat="1" applyFont="1"/>
    <xf numFmtId="192" fontId="13" fillId="0" borderId="6" xfId="20" applyNumberFormat="1" applyFont="1" applyAlignment="1">
      <alignment horizontal="right"/>
    </xf>
    <xf numFmtId="0" fontId="13" fillId="0" borderId="6" xfId="6" applyFont="1" applyAlignment="1">
      <alignment horizontal="left" vertical="center" wrapText="1" indent="1"/>
    </xf>
    <xf numFmtId="40" fontId="14" fillId="0" borderId="6" xfId="6" applyNumberFormat="1" applyFont="1"/>
    <xf numFmtId="0" fontId="14" fillId="0" borderId="6" xfId="6" applyFont="1" applyAlignment="1">
      <alignment horizontal="left" vertical="center" wrapText="1" indent="1"/>
    </xf>
    <xf numFmtId="0" fontId="13" fillId="0" borderId="10" xfId="6" applyFont="1" applyBorder="1" applyAlignment="1">
      <alignment horizontal="center" vertical="center" wrapText="1"/>
    </xf>
    <xf numFmtId="40" fontId="14" fillId="0" borderId="6" xfId="6" applyNumberFormat="1" applyFont="1" applyAlignment="1">
      <alignment vertical="center"/>
    </xf>
    <xf numFmtId="0" fontId="13" fillId="0" borderId="6" xfId="6" applyFont="1" applyAlignment="1">
      <alignment horizontal="center" vertical="center" wrapText="1"/>
    </xf>
    <xf numFmtId="40" fontId="14" fillId="0" borderId="6" xfId="6" applyNumberFormat="1" applyFont="1" applyAlignment="1">
      <alignment horizontal="center" vertical="top"/>
    </xf>
    <xf numFmtId="0" fontId="13" fillId="0" borderId="6" xfId="20" quotePrefix="1" applyFont="1" applyAlignment="1">
      <alignment horizontal="center"/>
    </xf>
    <xf numFmtId="193" fontId="14" fillId="0" borderId="6" xfId="20" applyNumberFormat="1" applyFont="1"/>
    <xf numFmtId="15" fontId="13" fillId="0" borderId="6" xfId="6" applyNumberFormat="1" applyFont="1" applyAlignment="1">
      <alignment horizontal="center" vertical="center" wrapText="1"/>
    </xf>
    <xf numFmtId="0" fontId="14" fillId="0" borderId="6" xfId="6" applyFont="1" applyAlignment="1">
      <alignment horizontal="justify" vertical="center" wrapText="1"/>
    </xf>
    <xf numFmtId="0" fontId="14" fillId="0" borderId="6" xfId="6" applyFont="1" applyAlignment="1">
      <alignment horizontal="center" vertical="center" wrapText="1"/>
    </xf>
    <xf numFmtId="0" fontId="13" fillId="0" borderId="6" xfId="6" applyFont="1" applyAlignment="1">
      <alignment horizontal="left" vertical="center"/>
    </xf>
    <xf numFmtId="0" fontId="14" fillId="0" borderId="6" xfId="6" applyFont="1" applyAlignment="1">
      <alignment horizontal="left" vertical="center" indent="2"/>
    </xf>
    <xf numFmtId="0" fontId="14" fillId="0" borderId="6" xfId="6" applyFont="1" applyAlignment="1">
      <alignment horizontal="left" vertical="center"/>
    </xf>
    <xf numFmtId="43" fontId="14" fillId="0" borderId="6" xfId="16" applyNumberFormat="1" applyFont="1" applyAlignment="1">
      <alignment horizontal="center" vertical="center"/>
    </xf>
    <xf numFmtId="43" fontId="14" fillId="0" borderId="6" xfId="16" applyNumberFormat="1" applyFont="1" applyAlignment="1">
      <alignment horizontal="right" vertical="center"/>
    </xf>
    <xf numFmtId="0" fontId="14" fillId="0" borderId="6" xfId="6" applyFont="1" applyAlignment="1">
      <alignment vertical="center" indent="2"/>
    </xf>
    <xf numFmtId="0" fontId="14" fillId="0" borderId="6" xfId="6" applyFont="1" applyAlignment="1">
      <alignment vertical="center"/>
    </xf>
    <xf numFmtId="193" fontId="15" fillId="0" borderId="6" xfId="20" applyNumberFormat="1" applyFont="1"/>
    <xf numFmtId="0" fontId="14" fillId="0" borderId="6" xfId="6" applyFont="1" applyAlignment="1">
      <alignment horizontal="center"/>
    </xf>
    <xf numFmtId="39" fontId="14" fillId="0" borderId="6" xfId="20" applyNumberFormat="1" applyFont="1"/>
    <xf numFmtId="0" fontId="25" fillId="0" borderId="6" xfId="6"/>
    <xf numFmtId="0" fontId="40" fillId="0" borderId="6" xfId="6" applyFont="1" applyAlignment="1">
      <alignment horizontal="left"/>
    </xf>
    <xf numFmtId="193" fontId="198" fillId="0" borderId="6" xfId="1" applyNumberFormat="1" applyFont="1"/>
    <xf numFmtId="0" fontId="40" fillId="0" borderId="6" xfId="6320" applyFont="1"/>
    <xf numFmtId="0" fontId="22" fillId="0" borderId="0" xfId="0" applyFont="1"/>
    <xf numFmtId="192" fontId="14" fillId="0" borderId="6" xfId="1" quotePrefix="1" applyNumberFormat="1" applyFont="1" applyAlignment="1">
      <alignment horizontal="center"/>
    </xf>
    <xf numFmtId="0" fontId="25" fillId="0" borderId="6" xfId="1"/>
    <xf numFmtId="192" fontId="14" fillId="0" borderId="6" xfId="1" applyNumberFormat="1" applyFont="1"/>
    <xf numFmtId="192" fontId="13" fillId="0" borderId="6" xfId="1" applyNumberFormat="1" applyFont="1" applyAlignment="1">
      <alignment horizontal="right"/>
    </xf>
    <xf numFmtId="40" fontId="13" fillId="0" borderId="6" xfId="1" quotePrefix="1" applyNumberFormat="1" applyFont="1"/>
    <xf numFmtId="40" fontId="13" fillId="0" borderId="6" xfId="1" applyNumberFormat="1" applyFont="1"/>
    <xf numFmtId="40" fontId="14" fillId="0" borderId="6" xfId="1" applyNumberFormat="1" applyFont="1"/>
    <xf numFmtId="40" fontId="14" fillId="0" borderId="6" xfId="1" applyNumberFormat="1" applyFont="1" applyAlignment="1">
      <alignment vertical="center"/>
    </xf>
    <xf numFmtId="40" fontId="14" fillId="0" borderId="6" xfId="1" applyNumberFormat="1" applyFont="1" applyAlignment="1">
      <alignment horizontal="center" vertical="center"/>
    </xf>
    <xf numFmtId="40" fontId="13" fillId="0" borderId="1" xfId="1" applyNumberFormat="1" applyFont="1" applyBorder="1" applyAlignment="1">
      <alignment vertical="center"/>
    </xf>
    <xf numFmtId="40" fontId="13" fillId="0" borderId="1" xfId="1" applyNumberFormat="1" applyFont="1" applyBorder="1" applyAlignment="1">
      <alignment horizontal="center"/>
    </xf>
    <xf numFmtId="40" fontId="13" fillId="0" borderId="5" xfId="1" applyNumberFormat="1" applyFont="1" applyBorder="1" applyAlignment="1">
      <alignment horizontal="center"/>
    </xf>
    <xf numFmtId="40" fontId="13" fillId="0" borderId="5" xfId="1" applyNumberFormat="1" applyFont="1" applyBorder="1" applyAlignment="1">
      <alignment horizontal="center" vertical="center"/>
    </xf>
    <xf numFmtId="40" fontId="13" fillId="0" borderId="6" xfId="1" applyNumberFormat="1" applyFont="1" applyAlignment="1">
      <alignment horizontal="center"/>
    </xf>
    <xf numFmtId="40" fontId="13" fillId="0" borderId="6" xfId="1" applyNumberFormat="1" applyFont="1" applyAlignment="1">
      <alignment horizontal="center" vertical="center"/>
    </xf>
    <xf numFmtId="40" fontId="14" fillId="0" borderId="6" xfId="1" applyNumberFormat="1" applyFont="1" applyAlignment="1">
      <alignment horizontal="center" vertical="top"/>
    </xf>
    <xf numFmtId="192" fontId="13" fillId="0" borderId="1" xfId="1" applyNumberFormat="1" applyFont="1" applyBorder="1" applyAlignment="1">
      <alignment horizontal="center"/>
    </xf>
    <xf numFmtId="192" fontId="13" fillId="0" borderId="6" xfId="1" applyNumberFormat="1" applyFont="1" applyAlignment="1">
      <alignment horizontal="center" vertical="top"/>
    </xf>
    <xf numFmtId="192" fontId="13" fillId="0" borderId="1" xfId="1" applyNumberFormat="1" applyFont="1" applyBorder="1" applyAlignment="1">
      <alignment horizontal="center" vertical="top"/>
    </xf>
    <xf numFmtId="40" fontId="21" fillId="0" borderId="6" xfId="1" applyNumberFormat="1" applyFont="1" applyAlignment="1">
      <alignment vertical="center"/>
    </xf>
    <xf numFmtId="192" fontId="14" fillId="0" borderId="6" xfId="1" applyNumberFormat="1" applyFont="1" applyAlignment="1">
      <alignment horizontal="left"/>
    </xf>
    <xf numFmtId="199" fontId="14" fillId="0" borderId="6" xfId="1" applyNumberFormat="1" applyFont="1"/>
    <xf numFmtId="192" fontId="14" fillId="0" borderId="10" xfId="1" applyNumberFormat="1" applyFont="1" applyBorder="1"/>
    <xf numFmtId="40" fontId="14" fillId="0" borderId="6" xfId="1" applyNumberFormat="1" applyFont="1" applyAlignment="1">
      <alignment horizontal="left"/>
    </xf>
    <xf numFmtId="199" fontId="14" fillId="0" borderId="6" xfId="1" applyNumberFormat="1" applyFont="1" applyAlignment="1">
      <alignment horizontal="left"/>
    </xf>
    <xf numFmtId="192" fontId="14" fillId="0" borderId="2" xfId="1" applyNumberFormat="1" applyFont="1" applyBorder="1"/>
    <xf numFmtId="192" fontId="219" fillId="0" borderId="6" xfId="1" applyNumberFormat="1" applyFont="1"/>
    <xf numFmtId="4" fontId="22" fillId="0" borderId="6" xfId="1" applyNumberFormat="1" applyFont="1"/>
    <xf numFmtId="4" fontId="22" fillId="0" borderId="10" xfId="1" applyNumberFormat="1" applyFont="1" applyBorder="1"/>
    <xf numFmtId="192" fontId="14" fillId="0" borderId="1" xfId="1" applyNumberFormat="1" applyFont="1" applyBorder="1"/>
    <xf numFmtId="192" fontId="21" fillId="0" borderId="6" xfId="1" applyNumberFormat="1" applyFont="1"/>
    <xf numFmtId="192" fontId="14" fillId="0" borderId="6" xfId="1" applyNumberFormat="1" applyFont="1" applyAlignment="1">
      <alignment horizontal="right"/>
    </xf>
    <xf numFmtId="192" fontId="14" fillId="0" borderId="4" xfId="1" applyNumberFormat="1" applyFont="1" applyBorder="1"/>
    <xf numFmtId="0" fontId="188" fillId="0" borderId="6" xfId="1" applyFont="1"/>
    <xf numFmtId="192" fontId="44" fillId="0" borderId="6" xfId="1" applyNumberFormat="1" applyFont="1" applyAlignment="1">
      <alignment horizontal="right"/>
    </xf>
    <xf numFmtId="193" fontId="14" fillId="0" borderId="6" xfId="6" applyNumberFormat="1" applyFont="1"/>
    <xf numFmtId="0" fontId="0" fillId="0" borderId="6" xfId="20" applyFont="1"/>
    <xf numFmtId="0" fontId="14" fillId="0" borderId="0" xfId="0" applyFont="1"/>
    <xf numFmtId="40" fontId="13" fillId="0" borderId="6" xfId="20" quotePrefix="1" applyNumberFormat="1" applyFont="1" applyAlignment="1">
      <alignment horizontal="left"/>
    </xf>
    <xf numFmtId="40" fontId="13" fillId="0" borderId="6" xfId="20" applyNumberFormat="1" applyFont="1" applyAlignment="1">
      <alignment horizontal="left"/>
    </xf>
    <xf numFmtId="40" fontId="13" fillId="0" borderId="2" xfId="1" applyNumberFormat="1" applyFont="1" applyBorder="1" applyAlignment="1">
      <alignment horizontal="center"/>
    </xf>
    <xf numFmtId="40" fontId="13" fillId="0" borderId="2" xfId="1" applyNumberFormat="1" applyFont="1" applyBorder="1" applyAlignment="1">
      <alignment horizontal="center" vertical="center"/>
    </xf>
    <xf numFmtId="40" fontId="21" fillId="0" borderId="6" xfId="1" applyNumberFormat="1" applyFont="1" applyAlignment="1">
      <alignment horizontal="left" vertical="center"/>
    </xf>
    <xf numFmtId="4" fontId="22" fillId="0" borderId="1" xfId="1" applyNumberFormat="1" applyFont="1" applyBorder="1"/>
    <xf numFmtId="191" fontId="14" fillId="0" borderId="0" xfId="0" applyNumberFormat="1" applyFont="1"/>
    <xf numFmtId="4" fontId="14" fillId="0" borderId="0" xfId="0" applyNumberFormat="1" applyFont="1"/>
    <xf numFmtId="40" fontId="14" fillId="0" borderId="6" xfId="20" applyNumberFormat="1" applyFont="1"/>
    <xf numFmtId="0" fontId="220" fillId="0" borderId="0" xfId="0" applyFont="1"/>
    <xf numFmtId="40" fontId="10" fillId="0" borderId="6" xfId="1" applyNumberFormat="1" applyFont="1" applyAlignment="1">
      <alignment horizontal="center"/>
    </xf>
    <xf numFmtId="40" fontId="10" fillId="0" borderId="6" xfId="1" applyNumberFormat="1" applyFont="1" applyAlignment="1">
      <alignment vertical="center"/>
    </xf>
    <xf numFmtId="192" fontId="11" fillId="0" borderId="6" xfId="1" applyNumberFormat="1" applyFont="1" applyAlignment="1">
      <alignment horizontal="right"/>
    </xf>
    <xf numFmtId="40" fontId="11" fillId="0" borderId="6" xfId="1" applyNumberFormat="1" applyFont="1" applyAlignment="1">
      <alignment horizontal="right"/>
    </xf>
    <xf numFmtId="39" fontId="13" fillId="0" borderId="6" xfId="1" applyNumberFormat="1" applyFont="1"/>
    <xf numFmtId="39" fontId="14" fillId="0" borderId="6" xfId="1" applyNumberFormat="1" applyFont="1" applyAlignment="1">
      <alignment horizontal="left"/>
    </xf>
    <xf numFmtId="39" fontId="20" fillId="0" borderId="6" xfId="1" applyNumberFormat="1" applyFont="1"/>
    <xf numFmtId="39" fontId="20" fillId="0" borderId="6" xfId="1" applyNumberFormat="1" applyFont="1" applyAlignment="1">
      <alignment horizontal="left"/>
    </xf>
    <xf numFmtId="39" fontId="42" fillId="0" borderId="6" xfId="1" applyNumberFormat="1" applyFont="1"/>
    <xf numFmtId="39" fontId="41" fillId="0" borderId="6" xfId="1" applyNumberFormat="1" applyFont="1"/>
    <xf numFmtId="39" fontId="42" fillId="0" borderId="1" xfId="1" applyNumberFormat="1" applyFont="1" applyBorder="1"/>
    <xf numFmtId="39" fontId="42" fillId="0" borderId="1" xfId="1" quotePrefix="1" applyNumberFormat="1" applyFont="1" applyBorder="1" applyAlignment="1">
      <alignment horizontal="center"/>
    </xf>
    <xf numFmtId="39" fontId="42" fillId="0" borderId="1" xfId="1" applyNumberFormat="1" applyFont="1" applyBorder="1" applyAlignment="1">
      <alignment horizontal="center"/>
    </xf>
    <xf numFmtId="39" fontId="41" fillId="0" borderId="1" xfId="1" applyNumberFormat="1" applyFont="1" applyBorder="1" applyAlignment="1">
      <alignment horizontal="center"/>
    </xf>
    <xf numFmtId="200" fontId="42" fillId="0" borderId="6" xfId="1" applyNumberFormat="1" applyFont="1" applyAlignment="1">
      <alignment horizontal="center"/>
    </xf>
    <xf numFmtId="193" fontId="197" fillId="0" borderId="1" xfId="1" quotePrefix="1" applyNumberFormat="1" applyFont="1" applyBorder="1" applyAlignment="1">
      <alignment horizontal="center"/>
    </xf>
    <xf numFmtId="193" fontId="20" fillId="0" borderId="6" xfId="1" applyNumberFormat="1" applyFont="1"/>
    <xf numFmtId="193" fontId="19" fillId="0" borderId="1" xfId="1" quotePrefix="1" applyNumberFormat="1" applyFont="1" applyBorder="1" applyAlignment="1">
      <alignment horizontal="center"/>
    </xf>
    <xf numFmtId="201" fontId="19" fillId="0" borderId="6" xfId="1" applyNumberFormat="1" applyFont="1"/>
    <xf numFmtId="193" fontId="19" fillId="0" borderId="6" xfId="1" applyNumberFormat="1" applyFont="1" applyAlignment="1">
      <alignment horizontal="center"/>
    </xf>
    <xf numFmtId="193" fontId="20" fillId="0" borderId="6" xfId="1" applyNumberFormat="1" applyFont="1" applyAlignment="1">
      <alignment horizontal="center"/>
    </xf>
    <xf numFmtId="201" fontId="19" fillId="0" borderId="6" xfId="1" applyNumberFormat="1" applyFont="1" applyAlignment="1">
      <alignment horizontal="center"/>
    </xf>
    <xf numFmtId="39" fontId="20" fillId="0" borderId="6" xfId="1" applyNumberFormat="1" applyFont="1" applyAlignment="1">
      <alignment horizontal="left" indent="1"/>
    </xf>
    <xf numFmtId="10" fontId="20" fillId="0" borderId="6" xfId="1" quotePrefix="1" applyNumberFormat="1" applyFont="1" applyAlignment="1">
      <alignment horizontal="center"/>
    </xf>
    <xf numFmtId="37" fontId="20" fillId="0" borderId="6" xfId="1" applyNumberFormat="1" applyFont="1" applyAlignment="1">
      <alignment horizontal="center"/>
    </xf>
    <xf numFmtId="39" fontId="20" fillId="0" borderId="6" xfId="1" quotePrefix="1" applyNumberFormat="1" applyFont="1" applyAlignment="1">
      <alignment horizontal="center"/>
    </xf>
    <xf numFmtId="37" fontId="20" fillId="0" borderId="6" xfId="1" applyNumberFormat="1" applyFont="1"/>
    <xf numFmtId="194" fontId="20" fillId="0" borderId="6" xfId="1" applyNumberFormat="1" applyFont="1" applyAlignment="1">
      <alignment horizontal="right"/>
    </xf>
    <xf numFmtId="202" fontId="20" fillId="0" borderId="6" xfId="1" applyNumberFormat="1" applyFont="1" applyAlignment="1">
      <alignment horizontal="center"/>
    </xf>
    <xf numFmtId="202" fontId="20" fillId="0" borderId="6" xfId="1" applyNumberFormat="1" applyFont="1"/>
    <xf numFmtId="194" fontId="20" fillId="0" borderId="6" xfId="1" applyNumberFormat="1" applyFont="1" applyAlignment="1">
      <alignment horizontal="center"/>
    </xf>
    <xf numFmtId="39" fontId="20" fillId="0" borderId="6" xfId="1" applyNumberFormat="1" applyFont="1" applyAlignment="1">
      <alignment horizontal="center"/>
    </xf>
    <xf numFmtId="194" fontId="20" fillId="0" borderId="3" xfId="1" applyNumberFormat="1" applyFont="1" applyBorder="1"/>
    <xf numFmtId="194" fontId="20" fillId="0" borderId="6" xfId="1" applyNumberFormat="1" applyFont="1"/>
    <xf numFmtId="39" fontId="14" fillId="0" borderId="6" xfId="1" applyNumberFormat="1" applyFont="1" applyAlignment="1">
      <alignment horizontal="left" indent="2"/>
    </xf>
    <xf numFmtId="39" fontId="14" fillId="0" borderId="6" xfId="1" applyNumberFormat="1" applyFont="1" applyAlignment="1">
      <alignment horizontal="center"/>
    </xf>
    <xf numFmtId="0" fontId="22" fillId="0" borderId="6" xfId="1" applyFont="1" applyAlignment="1">
      <alignment horizontal="left" indent="2"/>
    </xf>
    <xf numFmtId="39" fontId="22" fillId="0" borderId="6" xfId="1" applyNumberFormat="1" applyFont="1"/>
    <xf numFmtId="39" fontId="22" fillId="0" borderId="6" xfId="1" quotePrefix="1" applyNumberFormat="1" applyFont="1"/>
    <xf numFmtId="39" fontId="194" fillId="0" borderId="6" xfId="1" applyNumberFormat="1" applyFont="1"/>
    <xf numFmtId="39" fontId="13" fillId="0" borderId="6" xfId="1" applyNumberFormat="1" applyFont="1" applyAlignment="1">
      <alignment horizontal="right"/>
    </xf>
    <xf numFmtId="193" fontId="19" fillId="0" borderId="2" xfId="1" quotePrefix="1" applyNumberFormat="1" applyFont="1" applyBorder="1" applyAlignment="1">
      <alignment horizontal="center"/>
    </xf>
    <xf numFmtId="37" fontId="14" fillId="0" borderId="6" xfId="1" applyNumberFormat="1" applyFont="1"/>
    <xf numFmtId="194" fontId="14" fillId="0" borderId="6" xfId="1" applyNumberFormat="1" applyFont="1"/>
    <xf numFmtId="202" fontId="14" fillId="0" borderId="6" xfId="1" applyNumberFormat="1" applyFont="1"/>
    <xf numFmtId="202" fontId="13" fillId="0" borderId="6" xfId="1" applyNumberFormat="1" applyFont="1"/>
    <xf numFmtId="202" fontId="13" fillId="0" borderId="6" xfId="1" quotePrefix="1" applyNumberFormat="1" applyFont="1" applyAlignment="1">
      <alignment horizontal="center"/>
    </xf>
    <xf numFmtId="202" fontId="13" fillId="0" borderId="1" xfId="1" quotePrefix="1" applyNumberFormat="1" applyFont="1" applyBorder="1" applyAlignment="1">
      <alignment horizontal="center"/>
    </xf>
    <xf numFmtId="202" fontId="13" fillId="0" borderId="6" xfId="1" applyNumberFormat="1" applyFont="1" applyAlignment="1">
      <alignment horizontal="center"/>
    </xf>
    <xf numFmtId="191" fontId="14" fillId="0" borderId="6" xfId="1" applyNumberFormat="1" applyFont="1"/>
    <xf numFmtId="39" fontId="8" fillId="0" borderId="6" xfId="1" applyNumberFormat="1" applyFont="1"/>
    <xf numFmtId="40" fontId="10" fillId="0" borderId="6" xfId="1" applyNumberFormat="1" applyFont="1"/>
    <xf numFmtId="0" fontId="10" fillId="0" borderId="6" xfId="1" applyFont="1" applyAlignment="1">
      <alignment horizontal="left"/>
    </xf>
    <xf numFmtId="192" fontId="12" fillId="0" borderId="6" xfId="1" applyNumberFormat="1" applyFont="1" applyAlignment="1">
      <alignment horizontal="center"/>
    </xf>
    <xf numFmtId="0" fontId="10" fillId="0" borderId="6" xfId="1" applyFont="1" applyAlignment="1">
      <alignment horizontal="center"/>
    </xf>
    <xf numFmtId="192" fontId="12" fillId="0" borderId="6" xfId="1" applyNumberFormat="1" applyFont="1" applyAlignment="1">
      <alignment horizontal="left"/>
    </xf>
    <xf numFmtId="40" fontId="40" fillId="0" borderId="6" xfId="1" applyNumberFormat="1" applyFont="1" applyAlignment="1">
      <alignment vertical="center"/>
    </xf>
    <xf numFmtId="40" fontId="44" fillId="0" borderId="6" xfId="1" quotePrefix="1" applyNumberFormat="1" applyFont="1" applyAlignment="1">
      <alignment horizontal="left"/>
    </xf>
    <xf numFmtId="40" fontId="44" fillId="0" borderId="6" xfId="1" applyNumberFormat="1" applyFont="1" applyAlignment="1">
      <alignment horizontal="left"/>
    </xf>
    <xf numFmtId="40" fontId="40" fillId="0" borderId="6" xfId="1" applyNumberFormat="1" applyFont="1"/>
    <xf numFmtId="40" fontId="40" fillId="0" borderId="6" xfId="1" applyNumberFormat="1" applyFont="1" applyAlignment="1">
      <alignment horizontal="left"/>
    </xf>
    <xf numFmtId="40" fontId="198" fillId="0" borderId="6" xfId="1" applyNumberFormat="1" applyFont="1" applyAlignment="1">
      <alignment vertical="center"/>
    </xf>
    <xf numFmtId="40" fontId="197" fillId="0" borderId="6" xfId="1" applyNumberFormat="1" applyFont="1" applyAlignment="1">
      <alignment horizontal="center"/>
    </xf>
    <xf numFmtId="0" fontId="202" fillId="0" borderId="6" xfId="1" applyFont="1"/>
    <xf numFmtId="40" fontId="197" fillId="0" borderId="6" xfId="1" applyNumberFormat="1" applyFont="1" applyAlignment="1">
      <alignment horizontal="center" vertical="center"/>
    </xf>
    <xf numFmtId="40" fontId="197" fillId="0" borderId="6" xfId="1" applyNumberFormat="1" applyFont="1" applyAlignment="1">
      <alignment vertical="center"/>
    </xf>
    <xf numFmtId="0" fontId="202" fillId="0" borderId="1" xfId="1" applyFont="1" applyBorder="1"/>
    <xf numFmtId="40" fontId="197" fillId="0" borderId="10" xfId="1" applyNumberFormat="1" applyFont="1" applyBorder="1" applyAlignment="1">
      <alignment horizontal="center"/>
    </xf>
    <xf numFmtId="0" fontId="202" fillId="0" borderId="10" xfId="1" applyFont="1" applyBorder="1"/>
    <xf numFmtId="40" fontId="198" fillId="0" borderId="6" xfId="1" applyNumberFormat="1" applyFont="1"/>
    <xf numFmtId="40" fontId="197" fillId="0" borderId="10" xfId="1" applyNumberFormat="1" applyFont="1" applyBorder="1"/>
    <xf numFmtId="0" fontId="197" fillId="0" borderId="10" xfId="1" applyFont="1" applyBorder="1" applyAlignment="1">
      <alignment horizontal="center"/>
    </xf>
    <xf numFmtId="40" fontId="197" fillId="0" borderId="1" xfId="1" applyNumberFormat="1" applyFont="1" applyBorder="1" applyAlignment="1">
      <alignment vertical="center"/>
    </xf>
    <xf numFmtId="40" fontId="197" fillId="0" borderId="1" xfId="1" applyNumberFormat="1" applyFont="1" applyBorder="1" applyAlignment="1">
      <alignment horizontal="center"/>
    </xf>
    <xf numFmtId="193" fontId="197" fillId="0" borderId="6" xfId="1" applyNumberFormat="1" applyFont="1"/>
    <xf numFmtId="1" fontId="198" fillId="0" borderId="6" xfId="1" applyNumberFormat="1" applyFont="1" applyAlignment="1">
      <alignment vertical="center"/>
    </xf>
    <xf numFmtId="40" fontId="198" fillId="0" borderId="6" xfId="6320" applyNumberFormat="1" applyFont="1" applyAlignment="1">
      <alignment vertical="center"/>
    </xf>
    <xf numFmtId="193" fontId="197" fillId="0" borderId="6" xfId="1" quotePrefix="1" applyNumberFormat="1" applyFont="1" applyAlignment="1">
      <alignment horizontal="center"/>
    </xf>
    <xf numFmtId="40" fontId="198" fillId="0" borderId="6" xfId="6320" applyNumberFormat="1" applyFont="1" applyAlignment="1">
      <alignment horizontal="left" indent="1"/>
    </xf>
    <xf numFmtId="40" fontId="198" fillId="0" borderId="6" xfId="1" applyNumberFormat="1" applyFont="1" applyAlignment="1">
      <alignment horizontal="center"/>
    </xf>
    <xf numFmtId="10" fontId="198" fillId="0" borderId="6" xfId="1" quotePrefix="1" applyNumberFormat="1" applyFont="1" applyAlignment="1">
      <alignment horizontal="center"/>
    </xf>
    <xf numFmtId="199" fontId="198" fillId="0" borderId="6" xfId="1" applyNumberFormat="1" applyFont="1"/>
    <xf numFmtId="39" fontId="198" fillId="0" borderId="6" xfId="1" applyNumberFormat="1" applyFont="1"/>
    <xf numFmtId="39" fontId="198" fillId="0" borderId="6" xfId="6320" applyNumberFormat="1" applyFont="1"/>
    <xf numFmtId="39" fontId="198" fillId="0" borderId="6" xfId="1" applyNumberFormat="1" applyFont="1" applyAlignment="1">
      <alignment horizontal="left"/>
    </xf>
    <xf numFmtId="39" fontId="198" fillId="0" borderId="6" xfId="1" applyNumberFormat="1" applyFont="1" applyAlignment="1">
      <alignment horizontal="center"/>
    </xf>
    <xf numFmtId="37" fontId="198" fillId="0" borderId="6" xfId="1" applyNumberFormat="1" applyFont="1" applyAlignment="1">
      <alignment horizontal="center"/>
    </xf>
    <xf numFmtId="0" fontId="203" fillId="0" borderId="6" xfId="6320" quotePrefix="1" applyFont="1"/>
    <xf numFmtId="194" fontId="198" fillId="0" borderId="6" xfId="1" applyNumberFormat="1" applyFont="1" applyAlignment="1">
      <alignment horizontal="right"/>
    </xf>
    <xf numFmtId="194" fontId="198" fillId="0" borderId="6" xfId="1" applyNumberFormat="1" applyFont="1" applyAlignment="1">
      <alignment horizontal="center"/>
    </xf>
    <xf numFmtId="194" fontId="198" fillId="0" borderId="3" xfId="1" applyNumberFormat="1" applyFont="1" applyBorder="1"/>
    <xf numFmtId="194" fontId="198" fillId="0" borderId="6" xfId="1" applyNumberFormat="1" applyFont="1"/>
    <xf numFmtId="40" fontId="40" fillId="0" borderId="6" xfId="1" applyNumberFormat="1" applyFont="1" applyAlignment="1">
      <alignment horizontal="left" indent="2"/>
    </xf>
    <xf numFmtId="40" fontId="40" fillId="0" borderId="6" xfId="1" applyNumberFormat="1" applyFont="1" applyAlignment="1">
      <alignment horizontal="center" vertical="center"/>
    </xf>
    <xf numFmtId="40" fontId="40" fillId="0" borderId="6" xfId="1" applyNumberFormat="1" applyFont="1" applyAlignment="1">
      <alignment horizontal="left" vertical="center"/>
    </xf>
    <xf numFmtId="40" fontId="44" fillId="0" borderId="6" xfId="1" applyNumberFormat="1" applyFont="1" applyAlignment="1">
      <alignment vertical="center"/>
    </xf>
    <xf numFmtId="40" fontId="198" fillId="0" borderId="6" xfId="1" applyNumberFormat="1" applyFont="1" applyAlignment="1">
      <alignment wrapText="1"/>
    </xf>
    <xf numFmtId="40" fontId="197" fillId="0" borderId="6" xfId="1" applyNumberFormat="1" applyFont="1"/>
    <xf numFmtId="40" fontId="197" fillId="0" borderId="1" xfId="1" applyNumberFormat="1" applyFont="1" applyBorder="1"/>
    <xf numFmtId="40" fontId="198" fillId="0" borderId="1" xfId="1" applyNumberFormat="1" applyFont="1" applyBorder="1" applyAlignment="1">
      <alignment wrapText="1"/>
    </xf>
    <xf numFmtId="40" fontId="198" fillId="0" borderId="1" xfId="1" applyNumberFormat="1" applyFont="1" applyBorder="1" applyAlignment="1">
      <alignment horizontal="center"/>
    </xf>
    <xf numFmtId="40" fontId="198" fillId="0" borderId="6" xfId="1" applyNumberFormat="1" applyFont="1" applyAlignment="1">
      <alignment horizontal="left" indent="1"/>
    </xf>
    <xf numFmtId="199" fontId="198" fillId="0" borderId="6" xfId="1" applyNumberFormat="1" applyFont="1" applyAlignment="1">
      <alignment horizontal="center"/>
    </xf>
    <xf numFmtId="199" fontId="198" fillId="0" borderId="6" xfId="1" quotePrefix="1" applyNumberFormat="1" applyFont="1" applyAlignment="1">
      <alignment horizontal="center"/>
    </xf>
    <xf numFmtId="192" fontId="40" fillId="0" borderId="6" xfId="1" applyNumberFormat="1" applyFont="1" applyAlignment="1">
      <alignment horizontal="left"/>
    </xf>
    <xf numFmtId="194" fontId="198" fillId="0" borderId="3" xfId="1" applyNumberFormat="1" applyFont="1" applyBorder="1" applyAlignment="1">
      <alignment horizontal="right"/>
    </xf>
    <xf numFmtId="0" fontId="40" fillId="0" borderId="6" xfId="1" applyFont="1"/>
    <xf numFmtId="40" fontId="50" fillId="0" borderId="6" xfId="1" applyNumberFormat="1" applyFont="1" applyAlignment="1">
      <alignment vertical="center"/>
    </xf>
    <xf numFmtId="0" fontId="207" fillId="0" borderId="6" xfId="1" applyFont="1"/>
    <xf numFmtId="192" fontId="50" fillId="0" borderId="6" xfId="1" applyNumberFormat="1" applyFont="1" applyAlignment="1">
      <alignment horizontal="left"/>
    </xf>
    <xf numFmtId="194" fontId="208" fillId="0" borderId="6" xfId="1" applyNumberFormat="1" applyFont="1" applyAlignment="1">
      <alignment horizontal="right"/>
    </xf>
    <xf numFmtId="192" fontId="13" fillId="0" borderId="6" xfId="6" quotePrefix="1" applyNumberFormat="1" applyFont="1" applyAlignment="1">
      <alignment horizontal="left"/>
    </xf>
    <xf numFmtId="192" fontId="13" fillId="0" borderId="6" xfId="6" applyNumberFormat="1" applyFont="1" applyAlignment="1">
      <alignment horizontal="left"/>
    </xf>
    <xf numFmtId="194" fontId="15" fillId="0" borderId="6" xfId="6" applyNumberFormat="1" applyFont="1"/>
    <xf numFmtId="192" fontId="15" fillId="0" borderId="6" xfId="6" applyNumberFormat="1" applyFont="1"/>
    <xf numFmtId="194" fontId="14" fillId="0" borderId="6" xfId="6" applyNumberFormat="1" applyFont="1"/>
    <xf numFmtId="194" fontId="14" fillId="0" borderId="6" xfId="6" applyNumberFormat="1" applyFont="1" applyAlignment="1">
      <alignment horizontal="right"/>
    </xf>
    <xf numFmtId="39" fontId="13" fillId="0" borderId="6" xfId="6" applyNumberFormat="1" applyFont="1" applyAlignment="1">
      <alignment horizontal="left"/>
    </xf>
    <xf numFmtId="39" fontId="13" fillId="0" borderId="6" xfId="6" applyNumberFormat="1" applyFont="1"/>
    <xf numFmtId="192" fontId="14" fillId="0" borderId="10" xfId="6" applyNumberFormat="1" applyFont="1" applyBorder="1"/>
    <xf numFmtId="40" fontId="19" fillId="0" borderId="10" xfId="6" applyNumberFormat="1" applyFont="1" applyBorder="1" applyAlignment="1">
      <alignment horizontal="center"/>
    </xf>
    <xf numFmtId="192" fontId="15" fillId="0" borderId="10" xfId="6" applyNumberFormat="1" applyFont="1" applyBorder="1"/>
    <xf numFmtId="193" fontId="13" fillId="0" borderId="46" xfId="6" quotePrefix="1" applyNumberFormat="1" applyFont="1" applyBorder="1" applyAlignment="1">
      <alignment horizontal="center"/>
    </xf>
    <xf numFmtId="40" fontId="14" fillId="0" borderId="6" xfId="6" applyNumberFormat="1" applyFont="1" applyAlignment="1">
      <alignment horizontal="left" indent="2"/>
    </xf>
    <xf numFmtId="199" fontId="15" fillId="0" borderId="6" xfId="6" applyNumberFormat="1" applyFont="1"/>
    <xf numFmtId="40" fontId="15" fillId="0" borderId="6" xfId="6" applyNumberFormat="1" applyFont="1"/>
    <xf numFmtId="199" fontId="14" fillId="0" borderId="6" xfId="6" applyNumberFormat="1" applyFont="1"/>
    <xf numFmtId="40" fontId="14" fillId="0" borderId="6" xfId="6" applyNumberFormat="1" applyFont="1" applyAlignment="1">
      <alignment horizontal="left" indent="3"/>
    </xf>
    <xf numFmtId="192" fontId="15" fillId="0" borderId="6" xfId="6" applyNumberFormat="1" applyFont="1" applyAlignment="1">
      <alignment horizontal="right"/>
    </xf>
    <xf numFmtId="192" fontId="15" fillId="0" borderId="6" xfId="6" applyNumberFormat="1" applyFont="1" applyAlignment="1">
      <alignment horizontal="center"/>
    </xf>
    <xf numFmtId="40" fontId="13" fillId="0" borderId="6" xfId="6" applyNumberFormat="1" applyFont="1"/>
    <xf numFmtId="39" fontId="14" fillId="0" borderId="6" xfId="6" applyNumberFormat="1" applyFont="1" applyAlignment="1">
      <alignment horizontal="right"/>
    </xf>
    <xf numFmtId="39" fontId="13" fillId="0" borderId="6" xfId="6" applyNumberFormat="1" applyFont="1" applyAlignment="1">
      <alignment horizontal="center"/>
    </xf>
    <xf numFmtId="194" fontId="14" fillId="0" borderId="2" xfId="6" applyNumberFormat="1" applyFont="1" applyBorder="1"/>
    <xf numFmtId="0" fontId="14" fillId="0" borderId="6" xfId="6" quotePrefix="1" applyFont="1" applyAlignment="1">
      <alignment horizontal="center"/>
    </xf>
    <xf numFmtId="194" fontId="14" fillId="0" borderId="5" xfId="6" applyNumberFormat="1" applyFont="1" applyBorder="1"/>
    <xf numFmtId="40" fontId="14" fillId="0" borderId="6" xfId="6" applyNumberFormat="1" applyFont="1" applyAlignment="1">
      <alignment horizontal="left" vertical="center"/>
    </xf>
    <xf numFmtId="40" fontId="14" fillId="0" borderId="6" xfId="6" applyNumberFormat="1" applyFont="1" applyAlignment="1">
      <alignment horizontal="right"/>
    </xf>
    <xf numFmtId="194" fontId="14" fillId="0" borderId="3" xfId="6" applyNumberFormat="1" applyFont="1" applyBorder="1"/>
    <xf numFmtId="192" fontId="14" fillId="0" borderId="6" xfId="6" applyNumberFormat="1" applyFont="1" applyAlignment="1">
      <alignment horizontal="left" indent="2"/>
    </xf>
    <xf numFmtId="192" fontId="15" fillId="0" borderId="6" xfId="6" applyNumberFormat="1" applyFont="1" applyAlignment="1">
      <alignment horizontal="left"/>
    </xf>
    <xf numFmtId="192" fontId="17" fillId="0" borderId="6" xfId="6" applyNumberFormat="1" applyFont="1" applyAlignment="1">
      <alignment horizontal="center"/>
    </xf>
    <xf numFmtId="192" fontId="17" fillId="0" borderId="6" xfId="6" applyNumberFormat="1" applyFont="1" applyAlignment="1">
      <alignment horizontal="left"/>
    </xf>
    <xf numFmtId="40" fontId="13" fillId="0" borderId="6" xfId="6" applyNumberFormat="1" applyFont="1" applyAlignment="1">
      <alignment vertical="center"/>
    </xf>
    <xf numFmtId="192" fontId="14" fillId="0" borderId="6" xfId="6" applyNumberFormat="1" applyFont="1" applyAlignment="1">
      <alignment horizontal="right"/>
    </xf>
    <xf numFmtId="194" fontId="14" fillId="0" borderId="6" xfId="6" applyNumberFormat="1" applyFont="1" applyAlignment="1">
      <alignment horizontal="center"/>
    </xf>
    <xf numFmtId="192" fontId="14" fillId="0" borderId="6" xfId="6" quotePrefix="1" applyNumberFormat="1" applyFont="1"/>
    <xf numFmtId="40" fontId="14" fillId="0" borderId="6" xfId="6" applyNumberFormat="1" applyFont="1" applyAlignment="1">
      <alignment horizontal="center" vertical="center"/>
    </xf>
    <xf numFmtId="39" fontId="14" fillId="0" borderId="6" xfId="6" applyNumberFormat="1" applyFont="1"/>
    <xf numFmtId="0" fontId="16" fillId="0" borderId="0" xfId="0" applyFont="1" applyAlignment="1">
      <alignment vertical="center"/>
    </xf>
    <xf numFmtId="194" fontId="14" fillId="0" borderId="51" xfId="6" applyNumberFormat="1" applyFont="1" applyBorder="1"/>
    <xf numFmtId="43" fontId="14" fillId="0" borderId="6" xfId="26" applyFont="1" applyFill="1" applyBorder="1" applyAlignment="1">
      <alignment horizontal="center"/>
    </xf>
    <xf numFmtId="39" fontId="18" fillId="0" borderId="1" xfId="6" applyNumberFormat="1" applyFont="1" applyBorder="1"/>
    <xf numFmtId="40" fontId="19" fillId="0" borderId="1" xfId="6" applyNumberFormat="1" applyFont="1" applyBorder="1" applyAlignment="1">
      <alignment horizontal="right"/>
    </xf>
    <xf numFmtId="0" fontId="22" fillId="0" borderId="0" xfId="0" applyFont="1" applyAlignment="1">
      <alignment horizontal="left" vertical="center"/>
    </xf>
    <xf numFmtId="192" fontId="16" fillId="0" borderId="6" xfId="6" quotePrefix="1" applyNumberFormat="1" applyFont="1" applyAlignment="1">
      <alignment horizontal="center"/>
    </xf>
    <xf numFmtId="0" fontId="9" fillId="0" borderId="6" xfId="6" applyFont="1"/>
    <xf numFmtId="192" fontId="16" fillId="0" borderId="6" xfId="6" applyNumberFormat="1" applyFont="1" applyAlignment="1">
      <alignment horizontal="left"/>
    </xf>
    <xf numFmtId="0" fontId="191" fillId="0" borderId="6" xfId="6" applyFont="1"/>
    <xf numFmtId="199" fontId="191" fillId="0" borderId="6" xfId="6" applyNumberFormat="1" applyFont="1"/>
    <xf numFmtId="192" fontId="16" fillId="0" borderId="6" xfId="6" applyNumberFormat="1" applyFont="1" applyAlignment="1">
      <alignment horizontal="left" indent="2"/>
    </xf>
    <xf numFmtId="192" fontId="13" fillId="0" borderId="6" xfId="6" applyNumberFormat="1" applyFont="1"/>
    <xf numFmtId="192" fontId="16" fillId="0" borderId="6" xfId="6" applyNumberFormat="1" applyFont="1"/>
    <xf numFmtId="192" fontId="40" fillId="0" borderId="6" xfId="6" applyNumberFormat="1" applyFont="1"/>
    <xf numFmtId="192" fontId="40" fillId="0" borderId="6" xfId="6" applyNumberFormat="1" applyFont="1" applyAlignment="1">
      <alignment horizontal="center"/>
    </xf>
    <xf numFmtId="192" fontId="40" fillId="0" borderId="6" xfId="6" applyNumberFormat="1" applyFont="1" applyAlignment="1">
      <alignment horizontal="left"/>
    </xf>
    <xf numFmtId="0" fontId="40" fillId="0" borderId="6" xfId="6" applyFont="1"/>
    <xf numFmtId="4" fontId="40" fillId="0" borderId="6" xfId="6" applyNumberFormat="1" applyFont="1"/>
    <xf numFmtId="191" fontId="40" fillId="0" borderId="6" xfId="6" applyNumberFormat="1" applyFont="1"/>
    <xf numFmtId="0" fontId="16" fillId="0" borderId="0" xfId="0" applyFont="1"/>
    <xf numFmtId="192" fontId="44" fillId="0" borderId="6" xfId="20" quotePrefix="1" applyNumberFormat="1" applyFont="1"/>
    <xf numFmtId="39" fontId="199" fillId="0" borderId="6" xfId="20" applyNumberFormat="1" applyFont="1" applyAlignment="1">
      <alignment horizontal="left" indent="2"/>
    </xf>
    <xf numFmtId="192" fontId="40" fillId="0" borderId="6" xfId="20" applyNumberFormat="1" applyFont="1"/>
    <xf numFmtId="4" fontId="40" fillId="0" borderId="6" xfId="20" applyNumberFormat="1" applyFont="1" applyAlignment="1">
      <alignment horizontal="right" wrapText="1"/>
    </xf>
    <xf numFmtId="0" fontId="40" fillId="0" borderId="6" xfId="20" applyFont="1" applyAlignment="1">
      <alignment horizontal="left" wrapText="1"/>
    </xf>
    <xf numFmtId="192" fontId="40" fillId="0" borderId="6" xfId="20" applyNumberFormat="1" applyFont="1" applyAlignment="1">
      <alignment horizontal="center"/>
    </xf>
    <xf numFmtId="0" fontId="188" fillId="0" borderId="6" xfId="20" applyFont="1"/>
    <xf numFmtId="39" fontId="199" fillId="0" borderId="6" xfId="20" applyNumberFormat="1" applyFont="1"/>
    <xf numFmtId="0" fontId="14" fillId="0" borderId="6" xfId="6" applyFont="1" applyAlignment="1">
      <alignment horizontal="left" indent="2"/>
    </xf>
    <xf numFmtId="0" fontId="33" fillId="0" borderId="6" xfId="6" applyFont="1"/>
    <xf numFmtId="0" fontId="24" fillId="0" borderId="6" xfId="6" applyFont="1"/>
    <xf numFmtId="192" fontId="13" fillId="0" borderId="6" xfId="6" quotePrefix="1" applyNumberFormat="1" applyFont="1"/>
    <xf numFmtId="40" fontId="13" fillId="0" borderId="6" xfId="6" quotePrefix="1" applyNumberFormat="1" applyFont="1"/>
    <xf numFmtId="193" fontId="14" fillId="0" borderId="6" xfId="6" applyNumberFormat="1" applyFont="1" applyAlignment="1">
      <alignment horizontal="left" indent="2"/>
    </xf>
    <xf numFmtId="39" fontId="14" fillId="0" borderId="6" xfId="6" applyNumberFormat="1" applyFont="1" applyAlignment="1">
      <alignment horizontal="center"/>
    </xf>
    <xf numFmtId="39" fontId="14" fillId="0" borderId="6" xfId="6" applyNumberFormat="1" applyFont="1" applyAlignment="1">
      <alignment horizontal="left"/>
    </xf>
    <xf numFmtId="0" fontId="16" fillId="0" borderId="6" xfId="10" applyFont="1" applyAlignment="1">
      <alignment horizontal="center"/>
    </xf>
    <xf numFmtId="0" fontId="16" fillId="0" borderId="6" xfId="9" applyFont="1"/>
    <xf numFmtId="0" fontId="39" fillId="0" borderId="6" xfId="9" applyFont="1"/>
    <xf numFmtId="0" fontId="39" fillId="0" borderId="6" xfId="10" applyFont="1" applyAlignment="1">
      <alignment horizontal="center"/>
    </xf>
    <xf numFmtId="0" fontId="22" fillId="0" borderId="6" xfId="6320" applyFont="1"/>
    <xf numFmtId="198" fontId="16" fillId="0" borderId="6" xfId="10" applyNumberFormat="1" applyFont="1"/>
    <xf numFmtId="0" fontId="16" fillId="0" borderId="6" xfId="6" quotePrefix="1" applyFont="1"/>
    <xf numFmtId="192" fontId="7" fillId="0" borderId="6" xfId="6" applyNumberFormat="1" applyFont="1"/>
    <xf numFmtId="192" fontId="7" fillId="0" borderId="1" xfId="6" applyNumberFormat="1" applyFont="1" applyBorder="1" applyAlignment="1">
      <alignment horizontal="center"/>
    </xf>
    <xf numFmtId="192" fontId="7" fillId="0" borderId="1" xfId="6" applyNumberFormat="1" applyFont="1" applyBorder="1"/>
    <xf numFmtId="0" fontId="8" fillId="0" borderId="6" xfId="6" applyFont="1"/>
    <xf numFmtId="0" fontId="7" fillId="0" borderId="6" xfId="6" applyFont="1" applyAlignment="1">
      <alignment horizontal="center"/>
    </xf>
    <xf numFmtId="192" fontId="7" fillId="0" borderId="6" xfId="6" applyNumberFormat="1" applyFont="1" applyAlignment="1">
      <alignment horizontal="center"/>
    </xf>
    <xf numFmtId="192" fontId="218" fillId="0" borderId="6" xfId="6" applyNumberFormat="1" applyFont="1"/>
    <xf numFmtId="0" fontId="222" fillId="0" borderId="6" xfId="6" applyFont="1"/>
    <xf numFmtId="9" fontId="218" fillId="0" borderId="6" xfId="6" applyNumberFormat="1" applyFont="1" applyAlignment="1">
      <alignment horizontal="center"/>
    </xf>
    <xf numFmtId="192" fontId="218" fillId="0" borderId="6" xfId="6" applyNumberFormat="1" applyFont="1" applyAlignment="1">
      <alignment horizontal="right"/>
    </xf>
    <xf numFmtId="0" fontId="218" fillId="0" borderId="6" xfId="6" applyFont="1"/>
    <xf numFmtId="192" fontId="8" fillId="0" borderId="6" xfId="6" applyNumberFormat="1" applyFont="1"/>
    <xf numFmtId="192" fontId="8" fillId="0" borderId="6" xfId="6" applyNumberFormat="1" applyFont="1" applyAlignment="1">
      <alignment horizontal="left" indent="4"/>
    </xf>
    <xf numFmtId="2" fontId="8" fillId="0" borderId="6" xfId="6" applyNumberFormat="1" applyFont="1" applyAlignment="1">
      <alignment horizontal="center"/>
    </xf>
    <xf numFmtId="192" fontId="8" fillId="0" borderId="6" xfId="6" applyNumberFormat="1" applyFont="1" applyAlignment="1">
      <alignment horizontal="right"/>
    </xf>
    <xf numFmtId="9" fontId="8" fillId="0" borderId="6" xfId="6" quotePrefix="1" applyNumberFormat="1" applyFont="1" applyAlignment="1">
      <alignment horizontal="center"/>
    </xf>
    <xf numFmtId="192" fontId="8" fillId="0" borderId="6" xfId="6" applyNumberFormat="1" applyFont="1" applyAlignment="1">
      <alignment horizontal="center"/>
    </xf>
    <xf numFmtId="192" fontId="8" fillId="0" borderId="6" xfId="6" applyNumberFormat="1" applyFont="1" applyAlignment="1">
      <alignment horizontal="left" indent="6"/>
    </xf>
    <xf numFmtId="192" fontId="8" fillId="0" borderId="6" xfId="6" quotePrefix="1" applyNumberFormat="1" applyFont="1"/>
    <xf numFmtId="0" fontId="201" fillId="0" borderId="6" xfId="6320" applyFont="1"/>
    <xf numFmtId="0" fontId="201" fillId="0" borderId="6" xfId="6320" applyFont="1" applyAlignment="1">
      <alignment horizontal="center"/>
    </xf>
    <xf numFmtId="196" fontId="14" fillId="0" borderId="6" xfId="6" applyNumberFormat="1" applyFont="1" applyAlignment="1">
      <alignment horizontal="center"/>
    </xf>
    <xf numFmtId="2" fontId="14" fillId="0" borderId="6" xfId="6" applyNumberFormat="1" applyFont="1" applyAlignment="1">
      <alignment horizontal="center"/>
    </xf>
    <xf numFmtId="193" fontId="13" fillId="0" borderId="6" xfId="6" quotePrefix="1" applyNumberFormat="1" applyFont="1"/>
    <xf numFmtId="193" fontId="14" fillId="0" borderId="6" xfId="6" applyNumberFormat="1" applyFont="1" applyAlignment="1">
      <alignment horizontal="center"/>
    </xf>
    <xf numFmtId="193" fontId="14" fillId="0" borderId="6" xfId="6" applyNumberFormat="1" applyFont="1" applyAlignment="1">
      <alignment horizontal="left"/>
    </xf>
    <xf numFmtId="0" fontId="13" fillId="0" borderId="6" xfId="6" applyFont="1"/>
    <xf numFmtId="0" fontId="16" fillId="0" borderId="6" xfId="6" applyFont="1"/>
    <xf numFmtId="0" fontId="16" fillId="0" borderId="6" xfId="6320" applyFont="1"/>
    <xf numFmtId="193" fontId="16" fillId="0" borderId="6" xfId="6" applyNumberFormat="1" applyFont="1"/>
    <xf numFmtId="0" fontId="34" fillId="0" borderId="6" xfId="6" applyFont="1"/>
    <xf numFmtId="0" fontId="16" fillId="0" borderId="6" xfId="6320" applyFont="1" applyAlignment="1">
      <alignment horizontal="left" indent="2"/>
    </xf>
    <xf numFmtId="0" fontId="14" fillId="0" borderId="6" xfId="6320" applyFont="1"/>
    <xf numFmtId="233" fontId="14" fillId="0" borderId="6" xfId="6320" applyNumberFormat="1" applyFont="1"/>
    <xf numFmtId="0" fontId="205" fillId="0" borderId="0" xfId="0" applyFont="1" applyAlignment="1">
      <alignment horizontal="center"/>
    </xf>
    <xf numFmtId="0" fontId="205" fillId="0" borderId="10" xfId="0" applyFont="1" applyBorder="1" applyAlignment="1">
      <alignment horizontal="center"/>
    </xf>
    <xf numFmtId="0" fontId="8" fillId="0" borderId="0" xfId="0" applyFont="1" applyAlignment="1">
      <alignment horizontal="center"/>
    </xf>
    <xf numFmtId="17" fontId="14" fillId="0" borderId="6" xfId="6320" applyNumberFormat="1" applyFont="1"/>
    <xf numFmtId="0" fontId="16" fillId="0" borderId="0" xfId="6" applyFont="1" applyBorder="1"/>
    <xf numFmtId="192" fontId="14" fillId="0" borderId="6" xfId="6320" applyNumberFormat="1" applyFont="1"/>
    <xf numFmtId="192" fontId="14" fillId="0" borderId="55" xfId="6320" applyNumberFormat="1" applyFont="1" applyBorder="1"/>
    <xf numFmtId="191" fontId="14" fillId="0" borderId="51" xfId="6320" applyNumberFormat="1" applyFont="1" applyBorder="1"/>
    <xf numFmtId="0" fontId="196" fillId="0" borderId="6" xfId="6320" applyFont="1"/>
    <xf numFmtId="193" fontId="196" fillId="0" borderId="6" xfId="6" applyNumberFormat="1" applyFont="1"/>
    <xf numFmtId="0" fontId="14" fillId="0" borderId="6" xfId="6320" applyFont="1" applyAlignment="1">
      <alignment horizontal="left" indent="2"/>
    </xf>
    <xf numFmtId="191" fontId="14" fillId="0" borderId="6" xfId="6320" applyNumberFormat="1" applyFont="1"/>
    <xf numFmtId="191" fontId="14" fillId="0" borderId="56" xfId="6320" applyNumberFormat="1" applyFont="1" applyBorder="1"/>
    <xf numFmtId="233" fontId="14" fillId="0" borderId="51" xfId="6320" applyNumberFormat="1" applyFont="1" applyBorder="1"/>
    <xf numFmtId="0" fontId="8" fillId="0" borderId="6" xfId="6320" applyFont="1"/>
    <xf numFmtId="193" fontId="8" fillId="0" borderId="6" xfId="6" applyNumberFormat="1" applyFont="1"/>
    <xf numFmtId="191" fontId="8" fillId="0" borderId="6" xfId="6320" applyNumberFormat="1" applyFont="1"/>
    <xf numFmtId="192" fontId="14" fillId="0" borderId="10" xfId="20" applyNumberFormat="1" applyFont="1" applyBorder="1" applyAlignment="1">
      <alignment horizontal="center"/>
    </xf>
    <xf numFmtId="192" fontId="14" fillId="0" borderId="1" xfId="20" applyNumberFormat="1" applyFont="1" applyBorder="1"/>
    <xf numFmtId="192" fontId="14" fillId="0" borderId="3" xfId="20" applyNumberFormat="1" applyFont="1" applyBorder="1"/>
    <xf numFmtId="192" fontId="14" fillId="0" borderId="6" xfId="6" applyNumberFormat="1" applyFont="1" applyAlignment="1">
      <alignment horizontal="left" indent="1"/>
    </xf>
    <xf numFmtId="192" fontId="16" fillId="0" borderId="6" xfId="6" applyNumberFormat="1" applyFont="1" applyAlignment="1">
      <alignment horizontal="right"/>
    </xf>
    <xf numFmtId="192" fontId="16" fillId="0" borderId="6" xfId="6" applyNumberFormat="1" applyFont="1" applyAlignment="1">
      <alignment horizontal="center"/>
    </xf>
    <xf numFmtId="192" fontId="16" fillId="0" borderId="6" xfId="6" quotePrefix="1" applyNumberFormat="1" applyFont="1" applyAlignment="1">
      <alignment horizontal="left" indent="2"/>
    </xf>
    <xf numFmtId="0" fontId="16" fillId="0" borderId="6" xfId="6" applyFont="1" applyAlignment="1">
      <alignment horizontal="left"/>
    </xf>
    <xf numFmtId="192" fontId="16" fillId="0" borderId="6" xfId="2" applyNumberFormat="1" applyFont="1"/>
    <xf numFmtId="192" fontId="16" fillId="0" borderId="6" xfId="4" applyNumberFormat="1" applyFont="1" applyAlignment="1">
      <alignment horizontal="left" indent="2"/>
    </xf>
    <xf numFmtId="192" fontId="16" fillId="0" borderId="6" xfId="4" applyNumberFormat="1" applyFont="1"/>
    <xf numFmtId="192" fontId="16" fillId="0" borderId="6" xfId="4" applyNumberFormat="1" applyFont="1" applyAlignment="1">
      <alignment horizontal="left"/>
    </xf>
    <xf numFmtId="0" fontId="16" fillId="0" borderId="6" xfId="6" applyFont="1" applyAlignment="1">
      <alignment horizontal="left" indent="2"/>
    </xf>
    <xf numFmtId="0" fontId="16" fillId="0" borderId="6" xfId="9" applyFont="1" applyAlignment="1">
      <alignment horizontal="left"/>
    </xf>
    <xf numFmtId="192" fontId="16" fillId="0" borderId="6" xfId="6" quotePrefix="1" applyNumberFormat="1" applyFont="1" applyAlignment="1">
      <alignment horizontal="left"/>
    </xf>
    <xf numFmtId="0" fontId="30" fillId="0" borderId="6" xfId="6" applyFont="1"/>
    <xf numFmtId="0" fontId="22" fillId="0" borderId="6" xfId="6" applyFont="1" applyAlignment="1">
      <alignment horizontal="left" indent="2"/>
    </xf>
    <xf numFmtId="0" fontId="22" fillId="0" borderId="6" xfId="6" applyFont="1" applyAlignment="1">
      <alignment horizontal="left" vertical="top" wrapText="1"/>
    </xf>
    <xf numFmtId="0" fontId="22" fillId="0" borderId="6" xfId="6" applyFont="1" applyAlignment="1">
      <alignment horizontal="left"/>
    </xf>
    <xf numFmtId="193" fontId="16" fillId="0" borderId="6" xfId="11" applyNumberFormat="1" applyFont="1" applyAlignment="1">
      <alignment horizontal="left" indent="2"/>
    </xf>
    <xf numFmtId="193" fontId="16" fillId="0" borderId="6" xfId="11" applyNumberFormat="1" applyFont="1"/>
    <xf numFmtId="198" fontId="14" fillId="0" borderId="6" xfId="6" applyNumberFormat="1" applyFont="1"/>
    <xf numFmtId="192" fontId="35" fillId="0" borderId="6" xfId="6" applyNumberFormat="1" applyFont="1" applyAlignment="1">
      <alignment horizontal="right"/>
    </xf>
    <xf numFmtId="193" fontId="14" fillId="0" borderId="6" xfId="6" quotePrefix="1" applyNumberFormat="1" applyFont="1"/>
    <xf numFmtId="192" fontId="14" fillId="0" borderId="6" xfId="6" applyNumberFormat="1" applyFont="1" applyAlignment="1">
      <alignment horizontal="left" indent="6"/>
    </xf>
    <xf numFmtId="1" fontId="14" fillId="0" borderId="6" xfId="6" applyNumberFormat="1" applyFont="1" applyAlignment="1">
      <alignment horizontal="center"/>
    </xf>
    <xf numFmtId="1" fontId="14" fillId="0" borderId="6" xfId="6" quotePrefix="1" applyNumberFormat="1" applyFont="1" applyAlignment="1">
      <alignment horizontal="center"/>
    </xf>
    <xf numFmtId="192" fontId="16" fillId="0" borderId="6" xfId="14" applyNumberFormat="1" applyFont="1" applyAlignment="1">
      <alignment horizontal="center"/>
    </xf>
    <xf numFmtId="192" fontId="16" fillId="0" borderId="6" xfId="14" applyNumberFormat="1" applyFont="1" applyAlignment="1">
      <alignment horizontal="left" indent="2"/>
    </xf>
    <xf numFmtId="192" fontId="16" fillId="0" borderId="6" xfId="14" applyNumberFormat="1" applyFont="1"/>
    <xf numFmtId="192" fontId="16" fillId="0" borderId="6" xfId="14" applyNumberFormat="1" applyFont="1" applyAlignment="1">
      <alignment horizontal="left"/>
    </xf>
    <xf numFmtId="0" fontId="14" fillId="0" borderId="6" xfId="6" quotePrefix="1" applyFont="1" applyAlignment="1">
      <alignment horizontal="left" indent="2"/>
    </xf>
    <xf numFmtId="193" fontId="223" fillId="0" borderId="6" xfId="6" applyNumberFormat="1" applyFont="1" applyAlignment="1">
      <alignment horizontal="left"/>
    </xf>
    <xf numFmtId="192" fontId="223" fillId="0" borderId="6" xfId="6" applyNumberFormat="1" applyFont="1"/>
    <xf numFmtId="39" fontId="13" fillId="0" borderId="6" xfId="6" quotePrefix="1" applyNumberFormat="1" applyFont="1" applyAlignment="1">
      <alignment horizontal="left"/>
    </xf>
    <xf numFmtId="39" fontId="13" fillId="0" borderId="6" xfId="6" applyNumberFormat="1" applyFont="1" applyAlignment="1">
      <alignment horizontal="right"/>
    </xf>
    <xf numFmtId="39" fontId="14" fillId="0" borderId="6" xfId="6" applyNumberFormat="1" applyFont="1" applyAlignment="1">
      <alignment horizontal="left" indent="2"/>
    </xf>
    <xf numFmtId="40" fontId="14" fillId="0" borderId="6" xfId="1" applyNumberFormat="1" applyFont="1" applyAlignment="1">
      <alignment horizontal="center"/>
    </xf>
    <xf numFmtId="40" fontId="15" fillId="0" borderId="6" xfId="1" applyNumberFormat="1" applyFont="1" applyAlignment="1">
      <alignment vertical="center"/>
    </xf>
    <xf numFmtId="194" fontId="15" fillId="0" borderId="6" xfId="6" applyNumberFormat="1" applyFont="1" applyAlignment="1">
      <alignment horizontal="right"/>
    </xf>
    <xf numFmtId="39" fontId="15" fillId="0" borderId="6" xfId="6" applyNumberFormat="1" applyFont="1"/>
    <xf numFmtId="40" fontId="18" fillId="0" borderId="6" xfId="6" applyNumberFormat="1" applyFont="1" applyAlignment="1">
      <alignment horizontal="center" vertical="center"/>
    </xf>
    <xf numFmtId="193" fontId="17" fillId="0" borderId="6" xfId="6" applyNumberFormat="1" applyFont="1" applyAlignment="1">
      <alignment horizontal="center"/>
    </xf>
    <xf numFmtId="193" fontId="15" fillId="0" borderId="6" xfId="6" applyNumberFormat="1" applyFont="1"/>
    <xf numFmtId="199" fontId="22" fillId="0" borderId="6" xfId="6" applyNumberFormat="1" applyFont="1"/>
    <xf numFmtId="199" fontId="14" fillId="0" borderId="3" xfId="6" applyNumberFormat="1" applyFont="1" applyBorder="1"/>
    <xf numFmtId="0" fontId="187" fillId="0" borderId="6" xfId="6" applyFont="1"/>
    <xf numFmtId="191" fontId="25" fillId="0" borderId="6" xfId="6" applyNumberFormat="1"/>
    <xf numFmtId="191" fontId="0" fillId="0" borderId="6" xfId="6" applyNumberFormat="1" applyFont="1"/>
    <xf numFmtId="39" fontId="44" fillId="0" borderId="6" xfId="1" quotePrefix="1" applyNumberFormat="1" applyFont="1" applyAlignment="1">
      <alignment horizontal="left"/>
    </xf>
    <xf numFmtId="39" fontId="44" fillId="0" borderId="6" xfId="1" applyNumberFormat="1" applyFont="1"/>
    <xf numFmtId="39" fontId="40" fillId="0" borderId="6" xfId="1" applyNumberFormat="1" applyFont="1" applyAlignment="1">
      <alignment horizontal="left"/>
    </xf>
    <xf numFmtId="39" fontId="40" fillId="0" borderId="6" xfId="1" applyNumberFormat="1" applyFont="1"/>
    <xf numFmtId="39" fontId="44" fillId="0" borderId="6" xfId="1" applyNumberFormat="1" applyFont="1" applyAlignment="1">
      <alignment vertical="center"/>
    </xf>
    <xf numFmtId="39" fontId="44" fillId="0" borderId="6" xfId="1" applyNumberFormat="1" applyFont="1" applyAlignment="1">
      <alignment horizontal="right"/>
    </xf>
    <xf numFmtId="0" fontId="9" fillId="0" borderId="6" xfId="1" applyFont="1"/>
    <xf numFmtId="39" fontId="44" fillId="0" borderId="6" xfId="1" applyNumberFormat="1" applyFont="1" applyAlignment="1">
      <alignment horizontal="center"/>
    </xf>
    <xf numFmtId="39" fontId="44" fillId="0" borderId="1" xfId="1" applyNumberFormat="1" applyFont="1" applyBorder="1" applyAlignment="1">
      <alignment horizontal="center"/>
    </xf>
    <xf numFmtId="39" fontId="52" fillId="0" borderId="6" xfId="1" applyNumberFormat="1" applyFont="1"/>
    <xf numFmtId="39" fontId="44" fillId="0" borderId="0" xfId="0" applyNumberFormat="1" applyFont="1" applyAlignment="1">
      <alignment horizontal="center"/>
    </xf>
    <xf numFmtId="39" fontId="40" fillId="0" borderId="0" xfId="0" applyNumberFormat="1" applyFont="1"/>
    <xf numFmtId="193" fontId="44" fillId="0" borderId="0" xfId="0" quotePrefix="1" applyNumberFormat="1" applyFont="1" applyAlignment="1">
      <alignment horizontal="center"/>
    </xf>
    <xf numFmtId="193" fontId="40" fillId="0" borderId="0" xfId="0" applyNumberFormat="1" applyFont="1"/>
    <xf numFmtId="0" fontId="9" fillId="0" borderId="0" xfId="0" applyFont="1"/>
    <xf numFmtId="39" fontId="40" fillId="0" borderId="0" xfId="0" applyNumberFormat="1" applyFont="1" applyAlignment="1">
      <alignment horizontal="left" indent="2"/>
    </xf>
    <xf numFmtId="194" fontId="40" fillId="0" borderId="0" xfId="0" applyNumberFormat="1" applyFont="1"/>
    <xf numFmtId="194" fontId="40" fillId="0" borderId="6" xfId="1" applyNumberFormat="1" applyFont="1"/>
    <xf numFmtId="193" fontId="40" fillId="0" borderId="6" xfId="1" applyNumberFormat="1" applyFont="1"/>
    <xf numFmtId="39" fontId="40" fillId="0" borderId="6" xfId="1" applyNumberFormat="1" applyFont="1" applyAlignment="1">
      <alignment horizontal="left" indent="1"/>
    </xf>
    <xf numFmtId="39" fontId="40" fillId="0" borderId="6" xfId="1" applyNumberFormat="1" applyFont="1" applyAlignment="1">
      <alignment horizontal="center"/>
    </xf>
    <xf numFmtId="39" fontId="40" fillId="0" borderId="6" xfId="1" applyNumberFormat="1" applyFont="1" applyAlignment="1">
      <alignment horizontal="left" indent="2"/>
    </xf>
    <xf numFmtId="0" fontId="187" fillId="0" borderId="6" xfId="1" applyFont="1"/>
    <xf numFmtId="39" fontId="40" fillId="0" borderId="6" xfId="1" applyNumberFormat="1" applyFont="1" applyAlignment="1">
      <alignment horizontal="left" indent="6"/>
    </xf>
    <xf numFmtId="194" fontId="40" fillId="0" borderId="1" xfId="1" applyNumberFormat="1" applyFont="1" applyBorder="1"/>
    <xf numFmtId="192" fontId="16" fillId="0" borderId="6" xfId="1" applyNumberFormat="1" applyFont="1" applyAlignment="1">
      <alignment horizontal="left" indent="2"/>
    </xf>
    <xf numFmtId="194" fontId="40" fillId="0" borderId="55" xfId="1" applyNumberFormat="1" applyFont="1" applyBorder="1"/>
    <xf numFmtId="4" fontId="9" fillId="0" borderId="6" xfId="1" applyNumberFormat="1" applyFont="1"/>
    <xf numFmtId="191" fontId="40" fillId="0" borderId="6" xfId="1" applyNumberFormat="1" applyFont="1"/>
    <xf numFmtId="199" fontId="15" fillId="0" borderId="6" xfId="1" applyNumberFormat="1" applyFont="1"/>
    <xf numFmtId="40" fontId="20" fillId="0" borderId="6" xfId="1" applyNumberFormat="1" applyFont="1"/>
    <xf numFmtId="40" fontId="20" fillId="0" borderId="6" xfId="1" applyNumberFormat="1" applyFont="1" applyAlignment="1">
      <alignment vertical="center"/>
    </xf>
    <xf numFmtId="199" fontId="20" fillId="0" borderId="6" xfId="1" applyNumberFormat="1" applyFont="1" applyAlignment="1">
      <alignment horizontal="center"/>
    </xf>
    <xf numFmtId="199" fontId="20" fillId="0" borderId="6" xfId="1" quotePrefix="1" applyNumberFormat="1" applyFont="1" applyAlignment="1">
      <alignment horizontal="center"/>
    </xf>
    <xf numFmtId="199" fontId="20" fillId="0" borderId="6" xfId="1" applyNumberFormat="1" applyFont="1"/>
    <xf numFmtId="0" fontId="24" fillId="0" borderId="6" xfId="16" applyFont="1"/>
    <xf numFmtId="192" fontId="14" fillId="0" borderId="6" xfId="16" applyNumberFormat="1" applyFont="1"/>
    <xf numFmtId="192" fontId="13" fillId="0" borderId="6" xfId="16" applyNumberFormat="1" applyFont="1" applyAlignment="1">
      <alignment horizontal="right"/>
    </xf>
    <xf numFmtId="192" fontId="13" fillId="0" borderId="6" xfId="16" applyNumberFormat="1" applyFont="1" applyAlignment="1">
      <alignment horizontal="left"/>
    </xf>
    <xf numFmtId="192" fontId="14" fillId="0" borderId="6" xfId="16" applyNumberFormat="1" applyFont="1" applyAlignment="1">
      <alignment horizontal="left"/>
    </xf>
    <xf numFmtId="192" fontId="14" fillId="0" borderId="6" xfId="16" applyNumberFormat="1" applyFont="1" applyAlignment="1">
      <alignment horizontal="left" wrapText="1"/>
    </xf>
    <xf numFmtId="192" fontId="14" fillId="0" borderId="6" xfId="16" applyNumberFormat="1" applyFont="1" applyAlignment="1">
      <alignment wrapText="1"/>
    </xf>
    <xf numFmtId="192" fontId="13" fillId="0" borderId="6" xfId="16" applyNumberFormat="1" applyFont="1" applyAlignment="1">
      <alignment horizontal="center"/>
    </xf>
    <xf numFmtId="192" fontId="13" fillId="0" borderId="1" xfId="16" applyNumberFormat="1" applyFont="1" applyBorder="1" applyAlignment="1">
      <alignment horizontal="center" wrapText="1"/>
    </xf>
    <xf numFmtId="192" fontId="13" fillId="0" borderId="6" xfId="16" applyNumberFormat="1" applyFont="1" applyAlignment="1">
      <alignment horizontal="center" wrapText="1"/>
    </xf>
    <xf numFmtId="192" fontId="21" fillId="0" borderId="6" xfId="16" applyNumberFormat="1" applyFont="1"/>
    <xf numFmtId="192" fontId="14" fillId="0" borderId="6" xfId="16" applyNumberFormat="1" applyFont="1" applyAlignment="1">
      <alignment horizontal="center"/>
    </xf>
    <xf numFmtId="192" fontId="14" fillId="0" borderId="1" xfId="16" applyNumberFormat="1" applyFont="1" applyBorder="1"/>
    <xf numFmtId="192" fontId="14" fillId="0" borderId="3" xfId="16" applyNumberFormat="1" applyFont="1" applyBorder="1"/>
    <xf numFmtId="192" fontId="14" fillId="0" borderId="6" xfId="16" applyNumberFormat="1" applyFont="1" applyAlignment="1">
      <alignment horizontal="right"/>
    </xf>
    <xf numFmtId="192" fontId="14" fillId="0" borderId="4" xfId="16" applyNumberFormat="1" applyFont="1" applyBorder="1"/>
    <xf numFmtId="193" fontId="14" fillId="0" borderId="6" xfId="16" applyNumberFormat="1" applyFont="1"/>
    <xf numFmtId="39" fontId="36" fillId="0" borderId="6" xfId="16" applyNumberFormat="1" applyFont="1"/>
    <xf numFmtId="39" fontId="23" fillId="0" borderId="6" xfId="16" applyNumberFormat="1" applyFont="1"/>
    <xf numFmtId="39" fontId="14" fillId="0" borderId="6" xfId="16" applyNumberFormat="1" applyFont="1" applyAlignment="1">
      <alignment horizontal="center"/>
    </xf>
    <xf numFmtId="40" fontId="15" fillId="0" borderId="6" xfId="20" applyNumberFormat="1" applyFont="1" applyAlignment="1">
      <alignment vertical="center"/>
    </xf>
    <xf numFmtId="192" fontId="40" fillId="0" borderId="6" xfId="1" quotePrefix="1" applyNumberFormat="1" applyFont="1" applyAlignment="1">
      <alignment horizontal="center"/>
    </xf>
    <xf numFmtId="192" fontId="40" fillId="0" borderId="6" xfId="1" applyNumberFormat="1" applyFont="1"/>
    <xf numFmtId="192" fontId="40" fillId="0" borderId="6" xfId="1" applyNumberFormat="1" applyFont="1" applyAlignment="1">
      <alignment horizontal="center"/>
    </xf>
    <xf numFmtId="192" fontId="40" fillId="0" borderId="6" xfId="1" applyNumberFormat="1" applyFont="1" applyAlignment="1">
      <alignment horizontal="right"/>
    </xf>
    <xf numFmtId="192" fontId="44" fillId="0" borderId="6" xfId="1" quotePrefix="1" applyNumberFormat="1" applyFont="1" applyAlignment="1">
      <alignment horizontal="left"/>
    </xf>
    <xf numFmtId="192" fontId="44" fillId="0" borderId="6" xfId="1" applyNumberFormat="1" applyFont="1"/>
    <xf numFmtId="0" fontId="40" fillId="0" borderId="6" xfId="6321" applyFont="1"/>
    <xf numFmtId="192" fontId="40" fillId="0" borderId="6" xfId="3" applyNumberFormat="1" applyFont="1"/>
    <xf numFmtId="0" fontId="188" fillId="0" borderId="10" xfId="1" applyFont="1" applyBorder="1"/>
    <xf numFmtId="0" fontId="44" fillId="0" borderId="10" xfId="6321" applyFont="1" applyBorder="1" applyAlignment="1">
      <alignment horizontal="center"/>
    </xf>
    <xf numFmtId="0" fontId="40" fillId="0" borderId="10" xfId="6321" applyFont="1" applyBorder="1" applyAlignment="1">
      <alignment horizontal="center"/>
    </xf>
    <xf numFmtId="0" fontId="210" fillId="0" borderId="6" xfId="1" applyFont="1"/>
    <xf numFmtId="0" fontId="211" fillId="0" borderId="6" xfId="6321" applyFont="1"/>
    <xf numFmtId="192" fontId="40" fillId="0" borderId="6" xfId="6321" applyNumberFormat="1" applyFont="1"/>
    <xf numFmtId="192" fontId="40" fillId="0" borderId="1" xfId="20" applyNumberFormat="1" applyFont="1" applyBorder="1" applyAlignment="1">
      <alignment vertical="center"/>
    </xf>
    <xf numFmtId="4" fontId="188" fillId="0" borderId="6" xfId="1" applyNumberFormat="1" applyFont="1"/>
    <xf numFmtId="192" fontId="188" fillId="0" borderId="6" xfId="1" applyNumberFormat="1" applyFont="1"/>
    <xf numFmtId="192" fontId="40" fillId="0" borderId="1" xfId="1" applyNumberFormat="1" applyFont="1" applyBorder="1"/>
    <xf numFmtId="40" fontId="44" fillId="0" borderId="1" xfId="1" applyNumberFormat="1" applyFont="1" applyBorder="1" applyAlignment="1">
      <alignment horizontal="center"/>
    </xf>
    <xf numFmtId="193" fontId="44" fillId="0" borderId="10" xfId="1" quotePrefix="1" applyNumberFormat="1" applyFont="1" applyBorder="1" applyAlignment="1">
      <alignment horizontal="center"/>
    </xf>
    <xf numFmtId="192" fontId="44" fillId="0" borderId="6" xfId="1" applyNumberFormat="1" applyFont="1" applyAlignment="1">
      <alignment horizontal="center"/>
    </xf>
    <xf numFmtId="192" fontId="40" fillId="0" borderId="55" xfId="1" applyNumberFormat="1" applyFont="1" applyBorder="1"/>
    <xf numFmtId="192" fontId="40" fillId="0" borderId="3" xfId="1" applyNumberFormat="1" applyFont="1" applyBorder="1"/>
    <xf numFmtId="192" fontId="40" fillId="0" borderId="10" xfId="1" applyNumberFormat="1" applyFont="1" applyBorder="1"/>
    <xf numFmtId="40" fontId="44" fillId="0" borderId="10" xfId="1" applyNumberFormat="1" applyFont="1" applyBorder="1" applyAlignment="1">
      <alignment horizontal="center"/>
    </xf>
    <xf numFmtId="192" fontId="40" fillId="0" borderId="6" xfId="1" applyNumberFormat="1" applyFont="1" applyAlignment="1">
      <alignment horizontal="left" indent="1"/>
    </xf>
    <xf numFmtId="192" fontId="40" fillId="0" borderId="4" xfId="1" applyNumberFormat="1" applyFont="1" applyBorder="1"/>
    <xf numFmtId="192" fontId="40" fillId="0" borderId="6" xfId="1" applyNumberFormat="1" applyFont="1" applyAlignment="1">
      <alignment horizontal="left" indent="2"/>
    </xf>
    <xf numFmtId="192" fontId="16" fillId="0" borderId="6" xfId="1" applyNumberFormat="1" applyFont="1" applyAlignment="1">
      <alignment horizontal="left" indent="1"/>
    </xf>
    <xf numFmtId="191" fontId="188" fillId="0" borderId="6" xfId="1" applyNumberFormat="1" applyFont="1"/>
    <xf numFmtId="192" fontId="49" fillId="0" borderId="6" xfId="1" applyNumberFormat="1" applyFont="1"/>
    <xf numFmtId="192" fontId="48" fillId="0" borderId="6" xfId="1" applyNumberFormat="1" applyFont="1"/>
    <xf numFmtId="0" fontId="221" fillId="0" borderId="6" xfId="1" applyFont="1"/>
    <xf numFmtId="192" fontId="48" fillId="0" borderId="1" xfId="1" applyNumberFormat="1" applyFont="1" applyBorder="1" applyAlignment="1">
      <alignment horizontal="center"/>
    </xf>
    <xf numFmtId="40" fontId="49" fillId="0" borderId="1" xfId="1" applyNumberFormat="1" applyFont="1" applyBorder="1" applyAlignment="1">
      <alignment horizontal="center"/>
    </xf>
    <xf numFmtId="192" fontId="48" fillId="0" borderId="6" xfId="1" applyNumberFormat="1" applyFont="1" applyAlignment="1">
      <alignment horizontal="center"/>
    </xf>
    <xf numFmtId="193" fontId="49" fillId="0" borderId="10" xfId="1" quotePrefix="1" applyNumberFormat="1" applyFont="1" applyBorder="1" applyAlignment="1">
      <alignment horizontal="center"/>
    </xf>
    <xf numFmtId="193" fontId="48" fillId="0" borderId="6" xfId="1" applyNumberFormat="1" applyFont="1"/>
    <xf numFmtId="192" fontId="49" fillId="0" borderId="6" xfId="1" applyNumberFormat="1" applyFont="1" applyAlignment="1">
      <alignment horizontal="center"/>
    </xf>
    <xf numFmtId="9" fontId="48" fillId="0" borderId="6" xfId="1" applyNumberFormat="1" applyFont="1" applyAlignment="1">
      <alignment horizontal="center"/>
    </xf>
    <xf numFmtId="192" fontId="48" fillId="0" borderId="1" xfId="1" applyNumberFormat="1" applyFont="1" applyBorder="1"/>
    <xf numFmtId="192" fontId="48" fillId="0" borderId="4" xfId="1" applyNumberFormat="1" applyFont="1" applyBorder="1"/>
    <xf numFmtId="10" fontId="48" fillId="0" borderId="6" xfId="1" applyNumberFormat="1" applyFont="1" applyAlignment="1">
      <alignment horizontal="center"/>
    </xf>
    <xf numFmtId="192" fontId="50" fillId="0" borderId="6" xfId="1" applyNumberFormat="1" applyFont="1"/>
    <xf numFmtId="192" fontId="40" fillId="0" borderId="6" xfId="20" quotePrefix="1" applyNumberFormat="1" applyFont="1" applyAlignment="1">
      <alignment horizontal="center"/>
    </xf>
    <xf numFmtId="39" fontId="40" fillId="0" borderId="6" xfId="20" applyNumberFormat="1" applyFont="1"/>
    <xf numFmtId="193" fontId="40" fillId="0" borderId="6" xfId="20" applyNumberFormat="1" applyFont="1"/>
    <xf numFmtId="192" fontId="44" fillId="0" borderId="6" xfId="20" applyNumberFormat="1" applyFont="1" applyAlignment="1">
      <alignment horizontal="right"/>
    </xf>
    <xf numFmtId="40" fontId="44" fillId="0" borderId="6" xfId="20" quotePrefix="1" applyNumberFormat="1" applyFont="1"/>
    <xf numFmtId="40" fontId="44" fillId="0" borderId="6" xfId="20" applyNumberFormat="1" applyFont="1" applyAlignment="1">
      <alignment horizontal="left"/>
    </xf>
    <xf numFmtId="40" fontId="40" fillId="0" borderId="6" xfId="20" applyNumberFormat="1" applyFont="1"/>
    <xf numFmtId="40" fontId="40" fillId="0" borderId="6" xfId="20" applyNumberFormat="1" applyFont="1" applyAlignment="1">
      <alignment horizontal="left" indent="2"/>
    </xf>
    <xf numFmtId="39" fontId="40" fillId="0" borderId="6" xfId="20" applyNumberFormat="1" applyFont="1" applyAlignment="1">
      <alignment horizontal="left"/>
    </xf>
    <xf numFmtId="194" fontId="40" fillId="0" borderId="6" xfId="20" applyNumberFormat="1" applyFont="1"/>
    <xf numFmtId="39" fontId="44" fillId="0" borderId="6" xfId="20" quotePrefix="1" applyNumberFormat="1" applyFont="1" applyAlignment="1">
      <alignment horizontal="left"/>
    </xf>
    <xf numFmtId="39" fontId="44" fillId="0" borderId="6" xfId="20" applyNumberFormat="1" applyFont="1" applyAlignment="1">
      <alignment horizontal="left"/>
    </xf>
    <xf numFmtId="40" fontId="44" fillId="0" borderId="6" xfId="20" applyNumberFormat="1" applyFont="1" applyAlignment="1">
      <alignment horizontal="right"/>
    </xf>
    <xf numFmtId="192" fontId="44" fillId="0" borderId="6" xfId="20" applyNumberFormat="1" applyFont="1"/>
    <xf numFmtId="193" fontId="44" fillId="0" borderId="6" xfId="20" applyNumberFormat="1" applyFont="1" applyAlignment="1">
      <alignment horizontal="center"/>
    </xf>
    <xf numFmtId="39" fontId="40" fillId="0" borderId="6" xfId="20" applyNumberFormat="1" applyFont="1" applyAlignment="1">
      <alignment horizontal="left" indent="2"/>
    </xf>
    <xf numFmtId="39" fontId="40" fillId="0" borderId="6" xfId="20" applyNumberFormat="1" applyFont="1" applyAlignment="1">
      <alignment horizontal="left" indent="4"/>
    </xf>
    <xf numFmtId="4" fontId="188" fillId="0" borderId="6" xfId="20" applyNumberFormat="1" applyFont="1"/>
    <xf numFmtId="194" fontId="40" fillId="0" borderId="2" xfId="20" applyNumberFormat="1" applyFont="1" applyBorder="1"/>
    <xf numFmtId="39" fontId="40" fillId="0" borderId="6" xfId="1027" applyNumberFormat="1" applyFont="1" applyAlignment="1">
      <alignment horizontal="left" indent="2"/>
    </xf>
    <xf numFmtId="194" fontId="40" fillId="0" borderId="3" xfId="20" applyNumberFormat="1" applyFont="1" applyBorder="1"/>
    <xf numFmtId="39" fontId="44" fillId="0" borderId="6" xfId="20" quotePrefix="1" applyNumberFormat="1" applyFont="1"/>
    <xf numFmtId="39" fontId="44" fillId="0" borderId="6" xfId="20" applyNumberFormat="1" applyFont="1"/>
    <xf numFmtId="192" fontId="40" fillId="0" borderId="6" xfId="20" applyNumberFormat="1" applyFont="1" applyAlignment="1">
      <alignment horizontal="left"/>
    </xf>
    <xf numFmtId="39" fontId="44" fillId="0" borderId="6" xfId="20" applyNumberFormat="1" applyFont="1" applyAlignment="1">
      <alignment horizontal="center"/>
    </xf>
    <xf numFmtId="39" fontId="212" fillId="0" borderId="6" xfId="20" applyNumberFormat="1" applyFont="1"/>
    <xf numFmtId="39" fontId="48" fillId="0" borderId="6" xfId="20" applyNumberFormat="1" applyFont="1"/>
    <xf numFmtId="0" fontId="40" fillId="0" borderId="6" xfId="20" applyFont="1"/>
    <xf numFmtId="40" fontId="198" fillId="0" borderId="1" xfId="20" applyNumberFormat="1" applyFont="1" applyBorder="1"/>
    <xf numFmtId="40" fontId="197" fillId="0" borderId="1" xfId="20" applyNumberFormat="1" applyFont="1" applyBorder="1" applyAlignment="1">
      <alignment horizontal="center" vertical="center"/>
    </xf>
    <xf numFmtId="40" fontId="197" fillId="0" borderId="1" xfId="20" applyNumberFormat="1" applyFont="1" applyBorder="1" applyAlignment="1">
      <alignment vertical="center"/>
    </xf>
    <xf numFmtId="40" fontId="204" fillId="0" borderId="6" xfId="20" applyNumberFormat="1" applyFont="1" applyAlignment="1">
      <alignment vertical="center"/>
    </xf>
    <xf numFmtId="192" fontId="204" fillId="0" borderId="6" xfId="20" applyNumberFormat="1" applyFont="1"/>
    <xf numFmtId="192" fontId="40" fillId="0" borderId="6" xfId="20" quotePrefix="1" applyNumberFormat="1" applyFont="1"/>
    <xf numFmtId="39" fontId="200" fillId="0" borderId="6" xfId="20" applyNumberFormat="1" applyFont="1"/>
    <xf numFmtId="192" fontId="40" fillId="0" borderId="1" xfId="20" applyNumberFormat="1" applyFont="1" applyBorder="1"/>
    <xf numFmtId="192" fontId="40" fillId="0" borderId="4" xfId="20" applyNumberFormat="1" applyFont="1" applyBorder="1"/>
    <xf numFmtId="191" fontId="40" fillId="0" borderId="6" xfId="20" applyNumberFormat="1" applyFont="1"/>
    <xf numFmtId="0" fontId="40" fillId="0" borderId="0" xfId="0" applyFont="1"/>
    <xf numFmtId="193" fontId="44" fillId="0" borderId="6" xfId="20" quotePrefix="1" applyNumberFormat="1" applyFont="1" applyAlignment="1">
      <alignment horizontal="center"/>
    </xf>
    <xf numFmtId="192" fontId="40" fillId="0" borderId="51" xfId="20" applyNumberFormat="1" applyFont="1" applyBorder="1"/>
    <xf numFmtId="0" fontId="40" fillId="0" borderId="6" xfId="6321" applyFont="1" applyAlignment="1">
      <alignment horizontal="center"/>
    </xf>
    <xf numFmtId="0" fontId="44" fillId="0" borderId="10" xfId="6321" applyFont="1" applyBorder="1"/>
    <xf numFmtId="0" fontId="197" fillId="0" borderId="10" xfId="6321" applyFont="1" applyBorder="1" applyAlignment="1">
      <alignment horizontal="center"/>
    </xf>
    <xf numFmtId="197" fontId="40" fillId="0" borderId="1" xfId="20" applyNumberFormat="1" applyFont="1" applyBorder="1" applyAlignment="1">
      <alignment vertical="center"/>
    </xf>
    <xf numFmtId="197" fontId="40" fillId="0" borderId="10" xfId="20" applyNumberFormat="1" applyFont="1" applyBorder="1" applyAlignment="1">
      <alignment vertical="center"/>
    </xf>
    <xf numFmtId="197" fontId="40" fillId="0" borderId="6" xfId="20" applyNumberFormat="1" applyFont="1" applyAlignment="1">
      <alignment vertical="center"/>
    </xf>
    <xf numFmtId="0" fontId="40" fillId="0" borderId="0" xfId="0" applyFont="1" applyAlignment="1">
      <alignment horizontal="left" indent="2"/>
    </xf>
    <xf numFmtId="0" fontId="40" fillId="0" borderId="6" xfId="6321" applyFont="1" applyAlignment="1">
      <alignment horizontal="left" indent="2"/>
    </xf>
    <xf numFmtId="43" fontId="40" fillId="0" borderId="6" xfId="6321" applyNumberFormat="1" applyFont="1"/>
    <xf numFmtId="0" fontId="41" fillId="0" borderId="6" xfId="6321" applyFont="1"/>
    <xf numFmtId="0" fontId="42" fillId="0" borderId="10" xfId="6321" applyFont="1" applyBorder="1"/>
    <xf numFmtId="0" fontId="216" fillId="0" borderId="10" xfId="6321" applyFont="1" applyBorder="1" applyAlignment="1">
      <alignment horizontal="center"/>
    </xf>
    <xf numFmtId="0" fontId="42" fillId="0" borderId="10" xfId="6321" applyFont="1" applyBorder="1" applyAlignment="1">
      <alignment horizontal="center"/>
    </xf>
    <xf numFmtId="0" fontId="41" fillId="0" borderId="6" xfId="6321" applyFont="1" applyAlignment="1">
      <alignment horizontal="center"/>
    </xf>
    <xf numFmtId="0" fontId="41" fillId="0" borderId="0" xfId="0" applyFont="1" applyAlignment="1">
      <alignment horizontal="left" indent="2"/>
    </xf>
    <xf numFmtId="0" fontId="44" fillId="0" borderId="6" xfId="20" applyFont="1"/>
    <xf numFmtId="0" fontId="44" fillId="0" borderId="6" xfId="20" applyFont="1" applyAlignment="1">
      <alignment horizontal="left"/>
    </xf>
    <xf numFmtId="0" fontId="40" fillId="0" borderId="6" xfId="20" applyFont="1" applyAlignment="1">
      <alignment horizontal="left" indent="2"/>
    </xf>
    <xf numFmtId="40" fontId="200" fillId="0" borderId="1" xfId="20" applyNumberFormat="1" applyFont="1" applyBorder="1"/>
    <xf numFmtId="40" fontId="204" fillId="0" borderId="1" xfId="20" applyNumberFormat="1" applyFont="1" applyBorder="1" applyAlignment="1">
      <alignment vertical="center"/>
    </xf>
    <xf numFmtId="192" fontId="40" fillId="0" borderId="6" xfId="20" applyNumberFormat="1" applyFont="1" applyAlignment="1">
      <alignment horizontal="left" indent="2"/>
    </xf>
    <xf numFmtId="4" fontId="40" fillId="0" borderId="6" xfId="6321" applyNumberFormat="1" applyFont="1"/>
    <xf numFmtId="192" fontId="40" fillId="0" borderId="6" xfId="20" applyNumberFormat="1" applyFont="1" applyAlignment="1">
      <alignment horizontal="right"/>
    </xf>
    <xf numFmtId="192" fontId="44" fillId="0" borderId="6" xfId="20" applyNumberFormat="1" applyFont="1" applyAlignment="1">
      <alignment horizontal="center"/>
    </xf>
    <xf numFmtId="192" fontId="44" fillId="0" borderId="1" xfId="20" applyNumberFormat="1" applyFont="1" applyBorder="1" applyAlignment="1">
      <alignment horizontal="center"/>
    </xf>
    <xf numFmtId="192" fontId="44" fillId="0" borderId="52" xfId="20" applyNumberFormat="1" applyFont="1" applyBorder="1"/>
    <xf numFmtId="192" fontId="44" fillId="0" borderId="2" xfId="20" quotePrefix="1" applyNumberFormat="1" applyFont="1" applyBorder="1" applyAlignment="1">
      <alignment horizontal="center"/>
    </xf>
    <xf numFmtId="192" fontId="44" fillId="0" borderId="7" xfId="20" applyNumberFormat="1" applyFont="1" applyBorder="1" applyAlignment="1">
      <alignment horizontal="center"/>
    </xf>
    <xf numFmtId="192" fontId="44" fillId="0" borderId="2" xfId="20" applyNumberFormat="1" applyFont="1" applyBorder="1"/>
    <xf numFmtId="192" fontId="44" fillId="0" borderId="2" xfId="20" applyNumberFormat="1" applyFont="1" applyBorder="1" applyAlignment="1">
      <alignment horizontal="center"/>
    </xf>
    <xf numFmtId="192" fontId="40" fillId="0" borderId="53" xfId="20" applyNumberFormat="1" applyFont="1" applyBorder="1"/>
    <xf numFmtId="192" fontId="40" fillId="0" borderId="5" xfId="20" applyNumberFormat="1" applyFont="1" applyBorder="1"/>
    <xf numFmtId="192" fontId="40" fillId="0" borderId="8" xfId="20" applyNumberFormat="1" applyFont="1" applyBorder="1"/>
    <xf numFmtId="192" fontId="40" fillId="0" borderId="54" xfId="20" applyNumberFormat="1" applyFont="1" applyBorder="1"/>
    <xf numFmtId="192" fontId="40" fillId="0" borderId="9" xfId="20" applyNumberFormat="1" applyFont="1" applyBorder="1"/>
    <xf numFmtId="4" fontId="40" fillId="0" borderId="54" xfId="6321" applyNumberFormat="1" applyFont="1" applyBorder="1"/>
    <xf numFmtId="4" fontId="40" fillId="0" borderId="9" xfId="6321" applyNumberFormat="1" applyFont="1" applyBorder="1"/>
    <xf numFmtId="0" fontId="40" fillId="0" borderId="0" xfId="6321" applyFont="1" applyBorder="1"/>
    <xf numFmtId="0" fontId="22" fillId="0" borderId="6" xfId="0" applyFont="1" applyBorder="1"/>
    <xf numFmtId="0" fontId="22" fillId="0" borderId="6" xfId="0" applyFont="1" applyBorder="1" applyAlignment="1">
      <alignment horizontal="left" indent="2"/>
    </xf>
    <xf numFmtId="0" fontId="16" fillId="0" borderId="6" xfId="0" applyFont="1" applyBorder="1"/>
    <xf numFmtId="0" fontId="22" fillId="0" borderId="6" xfId="0" quotePrefix="1" applyFont="1" applyBorder="1" applyAlignment="1">
      <alignment horizontal="left" indent="1"/>
    </xf>
    <xf numFmtId="191" fontId="22" fillId="0" borderId="0" xfId="0" applyNumberFormat="1" applyFont="1"/>
    <xf numFmtId="191" fontId="22" fillId="0" borderId="6" xfId="0" applyNumberFormat="1" applyFont="1" applyBorder="1"/>
    <xf numFmtId="4" fontId="16" fillId="0" borderId="0" xfId="0" applyNumberFormat="1" applyFont="1"/>
    <xf numFmtId="4" fontId="16" fillId="0" borderId="6" xfId="0" applyNumberFormat="1" applyFont="1" applyBorder="1"/>
    <xf numFmtId="0" fontId="191" fillId="0" borderId="6" xfId="0" applyFont="1" applyBorder="1"/>
    <xf numFmtId="193" fontId="199" fillId="0" borderId="6" xfId="20" applyNumberFormat="1" applyFont="1"/>
    <xf numFmtId="40" fontId="44" fillId="0" borderId="6" xfId="20" applyNumberFormat="1" applyFont="1"/>
    <xf numFmtId="40" fontId="40" fillId="0" borderId="6" xfId="20" applyNumberFormat="1" applyFont="1" applyAlignment="1">
      <alignment horizontal="left"/>
    </xf>
    <xf numFmtId="39" fontId="40" fillId="0" borderId="6" xfId="20" applyNumberFormat="1" applyFont="1" applyAlignment="1">
      <alignment horizontal="right"/>
    </xf>
    <xf numFmtId="193" fontId="40" fillId="0" borderId="6" xfId="20" applyNumberFormat="1" applyFont="1" applyAlignment="1">
      <alignment horizontal="left" indent="2"/>
    </xf>
    <xf numFmtId="40" fontId="44" fillId="0" borderId="1" xfId="20" applyNumberFormat="1" applyFont="1" applyBorder="1" applyAlignment="1">
      <alignment horizontal="center" vertical="center"/>
    </xf>
    <xf numFmtId="40" fontId="44" fillId="0" borderId="6" xfId="20" applyNumberFormat="1" applyFont="1" applyAlignment="1">
      <alignment horizontal="center"/>
    </xf>
    <xf numFmtId="192" fontId="213" fillId="0" borderId="6" xfId="20" applyNumberFormat="1" applyFont="1"/>
    <xf numFmtId="192" fontId="199" fillId="0" borderId="6" xfId="20" applyNumberFormat="1" applyFont="1"/>
    <xf numFmtId="4" fontId="199" fillId="0" borderId="6" xfId="20" applyNumberFormat="1" applyFont="1" applyAlignment="1">
      <alignment horizontal="right" wrapText="1"/>
    </xf>
    <xf numFmtId="0" fontId="199" fillId="0" borderId="6" xfId="20" applyFont="1" applyAlignment="1">
      <alignment horizontal="left" wrapText="1"/>
    </xf>
    <xf numFmtId="192" fontId="199" fillId="0" borderId="6" xfId="20" applyNumberFormat="1" applyFont="1" applyAlignment="1">
      <alignment horizontal="center"/>
    </xf>
    <xf numFmtId="39" fontId="40" fillId="0" borderId="6" xfId="20" applyNumberFormat="1" applyFont="1" applyAlignment="1">
      <alignment horizontal="left" indent="3"/>
    </xf>
    <xf numFmtId="0" fontId="188" fillId="0" borderId="6" xfId="5645" applyFont="1"/>
    <xf numFmtId="192" fontId="40" fillId="0" borderId="3" xfId="20" applyNumberFormat="1" applyFont="1" applyBorder="1"/>
    <xf numFmtId="192" fontId="199" fillId="0" borderId="6" xfId="20" applyNumberFormat="1" applyFont="1" applyAlignment="1">
      <alignment horizontal="left" indent="2"/>
    </xf>
    <xf numFmtId="40" fontId="199" fillId="0" borderId="6" xfId="20" applyNumberFormat="1" applyFont="1"/>
    <xf numFmtId="0" fontId="40" fillId="0" borderId="6" xfId="5633" applyFont="1" applyAlignment="1">
      <alignment horizontal="center"/>
    </xf>
    <xf numFmtId="40" fontId="44" fillId="0" borderId="1" xfId="20" applyNumberFormat="1" applyFont="1" applyBorder="1"/>
    <xf numFmtId="0" fontId="45" fillId="0" borderId="1" xfId="20" applyFont="1" applyBorder="1"/>
    <xf numFmtId="0" fontId="40" fillId="0" borderId="6" xfId="5633" applyFont="1"/>
    <xf numFmtId="0" fontId="96" fillId="0" borderId="6" xfId="5633" applyFont="1"/>
    <xf numFmtId="0" fontId="44" fillId="0" borderId="6" xfId="20" quotePrefix="1" applyFont="1"/>
    <xf numFmtId="0" fontId="40" fillId="0" borderId="6" xfId="1" applyFont="1" applyAlignment="1">
      <alignment horizontal="left" vertical="center" indent="2"/>
    </xf>
    <xf numFmtId="0" fontId="214" fillId="0" borderId="6" xfId="1" applyFont="1" applyAlignment="1">
      <alignment vertical="center"/>
    </xf>
    <xf numFmtId="49" fontId="200" fillId="0" borderId="6" xfId="20" applyNumberFormat="1" applyFont="1" applyAlignment="1">
      <alignment horizontal="left"/>
    </xf>
    <xf numFmtId="0" fontId="40" fillId="0" borderId="6" xfId="1" applyFont="1" applyAlignment="1">
      <alignment vertical="center"/>
    </xf>
    <xf numFmtId="0" fontId="44" fillId="0" borderId="6" xfId="1" applyFont="1" applyAlignment="1">
      <alignment vertical="center"/>
    </xf>
    <xf numFmtId="0" fontId="215" fillId="0" borderId="6" xfId="1" applyFont="1" applyAlignment="1">
      <alignment vertical="center"/>
    </xf>
    <xf numFmtId="0" fontId="188" fillId="0" borderId="6" xfId="20" applyFont="1" applyAlignment="1">
      <alignment horizontal="left"/>
    </xf>
    <xf numFmtId="193" fontId="44" fillId="0" borderId="6" xfId="20" applyNumberFormat="1" applyFont="1"/>
    <xf numFmtId="193" fontId="40" fillId="0" borderId="6" xfId="20" applyNumberFormat="1" applyFont="1" applyAlignment="1">
      <alignment horizontal="right"/>
    </xf>
    <xf numFmtId="193" fontId="44" fillId="0" borderId="6" xfId="20" applyNumberFormat="1" applyFont="1" applyAlignment="1">
      <alignment horizontal="left" indent="2"/>
    </xf>
    <xf numFmtId="193" fontId="48" fillId="0" borderId="6" xfId="20" applyNumberFormat="1" applyFont="1" applyAlignment="1">
      <alignment horizontal="left" indent="2"/>
    </xf>
    <xf numFmtId="193" fontId="48" fillId="0" borderId="6" xfId="20" applyNumberFormat="1" applyFont="1"/>
    <xf numFmtId="192" fontId="40" fillId="0" borderId="6" xfId="6" quotePrefix="1" applyNumberFormat="1" applyFont="1" applyAlignment="1">
      <alignment horizontal="center"/>
    </xf>
    <xf numFmtId="192" fontId="44" fillId="0" borderId="6" xfId="6" applyNumberFormat="1" applyFont="1" applyAlignment="1">
      <alignment horizontal="right"/>
    </xf>
    <xf numFmtId="39" fontId="44" fillId="0" borderId="6" xfId="1" quotePrefix="1" applyNumberFormat="1" applyFont="1"/>
    <xf numFmtId="0" fontId="40" fillId="0" borderId="0" xfId="6" applyFont="1" applyBorder="1"/>
    <xf numFmtId="192" fontId="40" fillId="0" borderId="1" xfId="6" applyNumberFormat="1" applyFont="1" applyBorder="1" applyAlignment="1">
      <alignment horizontal="center" wrapText="1"/>
    </xf>
    <xf numFmtId="0" fontId="44" fillId="0" borderId="0" xfId="0" applyFont="1"/>
    <xf numFmtId="0" fontId="200" fillId="0" borderId="0" xfId="0" applyFont="1"/>
    <xf numFmtId="49" fontId="40" fillId="0" borderId="6" xfId="6" applyNumberFormat="1" applyFont="1" applyAlignment="1">
      <alignment horizontal="left"/>
    </xf>
    <xf numFmtId="2" fontId="40" fillId="0" borderId="6" xfId="6" applyNumberFormat="1" applyFont="1"/>
    <xf numFmtId="0" fontId="40" fillId="0" borderId="6" xfId="6" applyFont="1" applyAlignment="1">
      <alignment horizontal="left" indent="2"/>
    </xf>
    <xf numFmtId="0" fontId="40" fillId="0" borderId="0" xfId="0" applyFont="1" applyAlignment="1">
      <alignment horizontal="left"/>
    </xf>
    <xf numFmtId="192" fontId="14" fillId="0" borderId="6" xfId="6" quotePrefix="1" applyNumberFormat="1" applyFont="1" applyAlignment="1">
      <alignment horizontal="center"/>
    </xf>
    <xf numFmtId="0" fontId="24" fillId="0" borderId="6" xfId="6" applyFont="1"/>
    <xf numFmtId="39" fontId="13" fillId="0" borderId="1" xfId="6" applyNumberFormat="1" applyFont="1" applyBorder="1" applyAlignment="1">
      <alignment horizontal="center" vertical="center"/>
    </xf>
    <xf numFmtId="0" fontId="34" fillId="0" borderId="1" xfId="6" applyFont="1" applyBorder="1"/>
    <xf numFmtId="192" fontId="14" fillId="0" borderId="6" xfId="6" applyNumberFormat="1" applyFont="1" applyAlignment="1">
      <alignment horizontal="center"/>
    </xf>
    <xf numFmtId="192" fontId="13" fillId="0" borderId="6" xfId="6" applyNumberFormat="1" applyFont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0" xfId="6320" applyFont="1" applyBorder="1" applyAlignment="1">
      <alignment horizontal="center"/>
    </xf>
    <xf numFmtId="0" fontId="25" fillId="0" borderId="6" xfId="6"/>
    <xf numFmtId="40" fontId="19" fillId="0" borderId="1" xfId="6" applyNumberFormat="1" applyFont="1" applyBorder="1" applyAlignment="1">
      <alignment horizontal="center"/>
    </xf>
    <xf numFmtId="40" fontId="14" fillId="0" borderId="6" xfId="1" applyNumberFormat="1" applyFont="1" applyAlignment="1">
      <alignment horizontal="center"/>
    </xf>
    <xf numFmtId="0" fontId="25" fillId="0" borderId="6" xfId="1"/>
    <xf numFmtId="40" fontId="40" fillId="0" borderId="6" xfId="1" applyNumberFormat="1" applyFont="1" applyAlignment="1">
      <alignment horizontal="center"/>
    </xf>
    <xf numFmtId="0" fontId="188" fillId="0" borderId="6" xfId="1" applyFont="1"/>
    <xf numFmtId="40" fontId="197" fillId="0" borderId="6" xfId="1" applyNumberFormat="1" applyFont="1" applyAlignment="1">
      <alignment horizontal="center"/>
    </xf>
    <xf numFmtId="0" fontId="202" fillId="0" borderId="6" xfId="1" applyFont="1"/>
    <xf numFmtId="40" fontId="10" fillId="0" borderId="6" xfId="1" applyNumberFormat="1" applyFont="1" applyAlignment="1">
      <alignment horizontal="center"/>
    </xf>
    <xf numFmtId="39" fontId="42" fillId="0" borderId="1" xfId="1" applyNumberFormat="1" applyFont="1" applyBorder="1" applyAlignment="1">
      <alignment horizontal="center"/>
    </xf>
    <xf numFmtId="0" fontId="45" fillId="0" borderId="1" xfId="1" applyFont="1" applyBorder="1"/>
    <xf numFmtId="200" fontId="42" fillId="0" borderId="1" xfId="1" quotePrefix="1" applyNumberFormat="1" applyFont="1" applyBorder="1" applyAlignment="1">
      <alignment horizontal="center"/>
    </xf>
    <xf numFmtId="40" fontId="14" fillId="0" borderId="6" xfId="20" applyNumberFormat="1" applyFont="1" applyAlignment="1">
      <alignment horizontal="center"/>
    </xf>
    <xf numFmtId="192" fontId="14" fillId="0" borderId="6" xfId="16" quotePrefix="1" applyNumberFormat="1" applyFont="1" applyAlignment="1">
      <alignment horizontal="center"/>
    </xf>
    <xf numFmtId="0" fontId="24" fillId="0" borderId="6" xfId="16" applyFont="1"/>
    <xf numFmtId="192" fontId="13" fillId="0" borderId="10" xfId="16" applyNumberFormat="1" applyFont="1" applyBorder="1" applyAlignment="1">
      <alignment horizontal="center"/>
    </xf>
    <xf numFmtId="0" fontId="24" fillId="0" borderId="10" xfId="16" applyFont="1" applyBorder="1"/>
    <xf numFmtId="192" fontId="40" fillId="0" borderId="6" xfId="1" quotePrefix="1" applyNumberFormat="1" applyFont="1" applyAlignment="1">
      <alignment horizontal="center"/>
    </xf>
    <xf numFmtId="192" fontId="14" fillId="0" borderId="6" xfId="1" quotePrefix="1" applyNumberFormat="1" applyFont="1" applyAlignment="1">
      <alignment horizontal="center"/>
    </xf>
    <xf numFmtId="40" fontId="44" fillId="0" borderId="1" xfId="20" applyNumberFormat="1" applyFont="1" applyBorder="1" applyAlignment="1">
      <alignment horizontal="center" vertical="center"/>
    </xf>
    <xf numFmtId="192" fontId="40" fillId="0" borderId="6" xfId="20" quotePrefix="1" applyNumberFormat="1" applyFont="1" applyAlignment="1">
      <alignment horizontal="center"/>
    </xf>
    <xf numFmtId="0" fontId="188" fillId="0" borderId="6" xfId="20" applyFont="1"/>
    <xf numFmtId="40" fontId="44" fillId="0" borderId="1" xfId="20" applyNumberFormat="1" applyFont="1" applyBorder="1" applyAlignment="1">
      <alignment horizontal="center"/>
    </xf>
    <xf numFmtId="0" fontId="188" fillId="0" borderId="1" xfId="20" applyFont="1" applyBorder="1"/>
    <xf numFmtId="39" fontId="44" fillId="0" borderId="6" xfId="20" applyNumberFormat="1" applyFont="1" applyAlignment="1">
      <alignment horizontal="center"/>
    </xf>
    <xf numFmtId="0" fontId="13" fillId="0" borderId="10" xfId="6" applyFont="1" applyBorder="1" applyAlignment="1">
      <alignment horizontal="center" vertical="center" wrapText="1"/>
    </xf>
    <xf numFmtId="0" fontId="14" fillId="0" borderId="6" xfId="6" applyFont="1" applyAlignment="1">
      <alignment horizontal="center"/>
    </xf>
    <xf numFmtId="0" fontId="13" fillId="0" borderId="56" xfId="6" applyFont="1" applyBorder="1" applyAlignment="1">
      <alignment horizontal="center" vertical="center" wrapText="1"/>
    </xf>
    <xf numFmtId="0" fontId="13" fillId="0" borderId="6" xfId="6" applyFont="1" applyAlignment="1">
      <alignment horizontal="center" vertical="center" wrapText="1"/>
    </xf>
    <xf numFmtId="192" fontId="14" fillId="0" borderId="6" xfId="20" quotePrefix="1" applyNumberFormat="1" applyFont="1" applyAlignment="1">
      <alignment horizontal="center"/>
    </xf>
    <xf numFmtId="0" fontId="13" fillId="0" borderId="6" xfId="6" applyFont="1" applyAlignment="1">
      <alignment horizontal="right" vertical="center" wrapText="1"/>
    </xf>
    <xf numFmtId="0" fontId="41" fillId="0" borderId="6" xfId="6" applyFont="1" applyAlignment="1">
      <alignment horizontal="left"/>
    </xf>
    <xf numFmtId="0" fontId="48" fillId="0" borderId="55" xfId="6" applyFont="1" applyBorder="1" applyAlignment="1">
      <alignment horizontal="center"/>
    </xf>
    <xf numFmtId="0" fontId="48" fillId="0" borderId="10" xfId="6" applyFont="1" applyBorder="1" applyAlignment="1">
      <alignment horizontal="center"/>
    </xf>
    <xf numFmtId="192" fontId="41" fillId="0" borderId="6" xfId="6" quotePrefix="1" applyNumberFormat="1" applyFont="1" applyAlignment="1">
      <alignment horizontal="center"/>
    </xf>
    <xf numFmtId="0" fontId="41" fillId="0" borderId="10" xfId="6" applyFont="1" applyBorder="1" applyAlignment="1">
      <alignment horizontal="center"/>
    </xf>
    <xf numFmtId="15" fontId="40" fillId="0" borderId="56" xfId="17" quotePrefix="1" applyNumberFormat="1" applyFont="1" applyBorder="1" applyAlignment="1">
      <alignment horizontal="center"/>
    </xf>
    <xf numFmtId="191" fontId="41" fillId="0" borderId="1" xfId="6" applyNumberFormat="1" applyFont="1" applyBorder="1" applyAlignment="1">
      <alignment horizontal="center"/>
    </xf>
    <xf numFmtId="0" fontId="45" fillId="0" borderId="1" xfId="6" applyFont="1" applyBorder="1"/>
    <xf numFmtId="192" fontId="40" fillId="0" borderId="6" xfId="6" quotePrefix="1" applyNumberFormat="1" applyFont="1" applyAlignment="1">
      <alignment horizontal="center"/>
    </xf>
    <xf numFmtId="192" fontId="40" fillId="0" borderId="1" xfId="6" applyNumberFormat="1" applyFont="1" applyBorder="1" applyAlignment="1">
      <alignment horizontal="center"/>
    </xf>
  </cellXfs>
  <cellStyles count="6350">
    <cellStyle name="(Normal)" xfId="47"/>
    <cellStyle name="_กระดาษทำการ ปี 51" xfId="1412"/>
    <cellStyle name="_กระดาษทำการ ปี 51 10" xfId="1413"/>
    <cellStyle name="_กระดาษทำการ ปี 51 10 2" xfId="1414"/>
    <cellStyle name="_กระดาษทำการ ปี 51 10 3" xfId="1415"/>
    <cellStyle name="_กระดาษทำการ ปี 51 11" xfId="1416"/>
    <cellStyle name="_กระดาษทำการ ปี 51 11 2" xfId="1417"/>
    <cellStyle name="_กระดาษทำการ ปี 51 11 3" xfId="1418"/>
    <cellStyle name="_กระดาษทำการ ปี 51 12" xfId="1419"/>
    <cellStyle name="_กระดาษทำการ ปี 51 13" xfId="1420"/>
    <cellStyle name="_กระดาษทำการ ปี 51 14" xfId="1421"/>
    <cellStyle name="_กระดาษทำการ ปี 51 15" xfId="1422"/>
    <cellStyle name="_กระดาษทำการ ปี 51 16" xfId="1423"/>
    <cellStyle name="_กระดาษทำการ ปี 51 17" xfId="1424"/>
    <cellStyle name="_กระดาษทำการ ปี 51 18" xfId="1425"/>
    <cellStyle name="_กระดาษทำการ ปี 51 19" xfId="1426"/>
    <cellStyle name="_กระดาษทำการ ปี 51 2" xfId="1427"/>
    <cellStyle name="_กระดาษทำการ ปี 51 2 2" xfId="1428"/>
    <cellStyle name="_กระดาษทำการ ปี 51 2 3" xfId="1429"/>
    <cellStyle name="_กระดาษทำการ ปี 51 20" xfId="1430"/>
    <cellStyle name="_กระดาษทำการ ปี 51 21" xfId="1431"/>
    <cellStyle name="_กระดาษทำการ ปี 51 22" xfId="1432"/>
    <cellStyle name="_กระดาษทำการ ปี 51 23" xfId="1433"/>
    <cellStyle name="_กระดาษทำการ ปี 51 24" xfId="1434"/>
    <cellStyle name="_กระดาษทำการ ปี 51 25" xfId="1435"/>
    <cellStyle name="_กระดาษทำการ ปี 51 26" xfId="1436"/>
    <cellStyle name="_กระดาษทำการ ปี 51 27" xfId="1437"/>
    <cellStyle name="_กระดาษทำการ ปี 51 28" xfId="1438"/>
    <cellStyle name="_กระดาษทำการ ปี 51 29" xfId="1439"/>
    <cellStyle name="_กระดาษทำการ ปี 51 3" xfId="1440"/>
    <cellStyle name="_กระดาษทำการ ปี 51 3 2" xfId="1441"/>
    <cellStyle name="_กระดาษทำการ ปี 51 3 3" xfId="1442"/>
    <cellStyle name="_กระดาษทำการ ปี 51 30" xfId="1443"/>
    <cellStyle name="_กระดาษทำการ ปี 51 31" xfId="1444"/>
    <cellStyle name="_กระดาษทำการ ปี 51 32" xfId="1445"/>
    <cellStyle name="_กระดาษทำการ ปี 51 33" xfId="1446"/>
    <cellStyle name="_กระดาษทำการ ปี 51 34" xfId="1447"/>
    <cellStyle name="_กระดาษทำการ ปี 51 35" xfId="1448"/>
    <cellStyle name="_กระดาษทำการ ปี 51 36" xfId="1449"/>
    <cellStyle name="_กระดาษทำการ ปี 51 37" xfId="1450"/>
    <cellStyle name="_กระดาษทำการ ปี 51 38" xfId="1451"/>
    <cellStyle name="_กระดาษทำการ ปี 51 39" xfId="1452"/>
    <cellStyle name="_กระดาษทำการ ปี 51 4" xfId="1453"/>
    <cellStyle name="_กระดาษทำการ ปี 51 4 2" xfId="1454"/>
    <cellStyle name="_กระดาษทำการ ปี 51 4 3" xfId="1455"/>
    <cellStyle name="_กระดาษทำการ ปี 51 40" xfId="1456"/>
    <cellStyle name="_กระดาษทำการ ปี 51 41" xfId="1457"/>
    <cellStyle name="_กระดาษทำการ ปี 51 42" xfId="1458"/>
    <cellStyle name="_กระดาษทำการ ปี 51 43" xfId="1459"/>
    <cellStyle name="_กระดาษทำการ ปี 51 44" xfId="1460"/>
    <cellStyle name="_กระดาษทำการ ปี 51 45" xfId="1461"/>
    <cellStyle name="_กระดาษทำการ ปี 51 46" xfId="1462"/>
    <cellStyle name="_กระดาษทำการ ปี 51 47" xfId="1463"/>
    <cellStyle name="_กระดาษทำการ ปี 51 48" xfId="1464"/>
    <cellStyle name="_กระดาษทำการ ปี 51 49" xfId="1465"/>
    <cellStyle name="_กระดาษทำการ ปี 51 5" xfId="1466"/>
    <cellStyle name="_กระดาษทำการ ปี 51 5 2" xfId="1467"/>
    <cellStyle name="_กระดาษทำการ ปี 51 5 3" xfId="1468"/>
    <cellStyle name="_กระดาษทำการ ปี 51 50" xfId="1469"/>
    <cellStyle name="_กระดาษทำการ ปี 51 51" xfId="1470"/>
    <cellStyle name="_กระดาษทำการ ปี 51 52" xfId="1471"/>
    <cellStyle name="_กระดาษทำการ ปี 51 53" xfId="1472"/>
    <cellStyle name="_กระดาษทำการ ปี 51 54" xfId="1473"/>
    <cellStyle name="_กระดาษทำการ ปี 51 55" xfId="1474"/>
    <cellStyle name="_กระดาษทำการ ปี 51 56" xfId="1475"/>
    <cellStyle name="_กระดาษทำการ ปี 51 57" xfId="1476"/>
    <cellStyle name="_กระดาษทำการ ปี 51 58" xfId="1477"/>
    <cellStyle name="_กระดาษทำการ ปี 51 59" xfId="1478"/>
    <cellStyle name="_กระดาษทำการ ปี 51 6" xfId="1479"/>
    <cellStyle name="_กระดาษทำการ ปี 51 6 2" xfId="1480"/>
    <cellStyle name="_กระดาษทำการ ปี 51 6 3" xfId="1481"/>
    <cellStyle name="_กระดาษทำการ ปี 51 7" xfId="1482"/>
    <cellStyle name="_กระดาษทำการ ปี 51 7 2" xfId="1483"/>
    <cellStyle name="_กระดาษทำการ ปี 51 7 3" xfId="1484"/>
    <cellStyle name="_กระดาษทำการ ปี 51 8" xfId="1485"/>
    <cellStyle name="_กระดาษทำการ ปี 51 8 2" xfId="1486"/>
    <cellStyle name="_กระดาษทำการ ปี 51 8 3" xfId="1487"/>
    <cellStyle name="_กระดาษทำการ ปี 51 9" xfId="1488"/>
    <cellStyle name="_กระดาษทำการ ปี 51 9 2" xfId="1489"/>
    <cellStyle name="_กระดาษทำการ ปี 51 9 3" xfId="1490"/>
    <cellStyle name="0,0_x000d__x000a_NA_x000d__x000a_" xfId="48"/>
    <cellStyle name="20% - Accent1 2" xfId="49"/>
    <cellStyle name="20% - Accent1 2 2" xfId="1492"/>
    <cellStyle name="20% - Accent1 2 2 2" xfId="4666"/>
    <cellStyle name="20% - Accent1 2 3" xfId="1493"/>
    <cellStyle name="20% - Accent1 2 4" xfId="4667"/>
    <cellStyle name="20% - Accent1 2 5" xfId="1491"/>
    <cellStyle name="20% - Accent2 2" xfId="50"/>
    <cellStyle name="20% - Accent2 2 2" xfId="1495"/>
    <cellStyle name="20% - Accent2 2 2 2" xfId="4668"/>
    <cellStyle name="20% - Accent2 2 3" xfId="1496"/>
    <cellStyle name="20% - Accent2 2 4" xfId="4669"/>
    <cellStyle name="20% - Accent2 2 5" xfId="1494"/>
    <cellStyle name="20% - Accent3 2" xfId="51"/>
    <cellStyle name="20% - Accent3 2 2" xfId="1498"/>
    <cellStyle name="20% - Accent3 2 2 2" xfId="4670"/>
    <cellStyle name="20% - Accent3 2 3" xfId="1499"/>
    <cellStyle name="20% - Accent3 2 4" xfId="4671"/>
    <cellStyle name="20% - Accent3 2 5" xfId="1497"/>
    <cellStyle name="20% - Accent4 2" xfId="52"/>
    <cellStyle name="20% - Accent4 2 2" xfId="1501"/>
    <cellStyle name="20% - Accent4 2 2 2" xfId="4672"/>
    <cellStyle name="20% - Accent4 2 3" xfId="1502"/>
    <cellStyle name="20% - Accent4 2 4" xfId="4673"/>
    <cellStyle name="20% - Accent4 2 5" xfId="1500"/>
    <cellStyle name="20% - Accent5 2" xfId="53"/>
    <cellStyle name="20% - Accent5 2 2" xfId="1504"/>
    <cellStyle name="20% - Accent5 2 2 2" xfId="4674"/>
    <cellStyle name="20% - Accent5 2 3" xfId="1505"/>
    <cellStyle name="20% - Accent5 2 4" xfId="4675"/>
    <cellStyle name="20% - Accent5 2 5" xfId="1503"/>
    <cellStyle name="20% - Accent6 2" xfId="54"/>
    <cellStyle name="20% - Accent6 2 2" xfId="1507"/>
    <cellStyle name="20% - Accent6 2 2 2" xfId="4676"/>
    <cellStyle name="20% - Accent6 2 3" xfId="1508"/>
    <cellStyle name="20% - Accent6 2 4" xfId="4677"/>
    <cellStyle name="20% - Accent6 2 5" xfId="1506"/>
    <cellStyle name="40% - Accent1 2" xfId="55"/>
    <cellStyle name="40% - Accent1 2 2" xfId="1510"/>
    <cellStyle name="40% - Accent1 2 2 2" xfId="4678"/>
    <cellStyle name="40% - Accent1 2 3" xfId="1511"/>
    <cellStyle name="40% - Accent1 2 4" xfId="4679"/>
    <cellStyle name="40% - Accent1 2 5" xfId="1509"/>
    <cellStyle name="40% - Accent2 2" xfId="56"/>
    <cellStyle name="40% - Accent2 2 2" xfId="1513"/>
    <cellStyle name="40% - Accent2 2 2 2" xfId="4680"/>
    <cellStyle name="40% - Accent2 2 3" xfId="1514"/>
    <cellStyle name="40% - Accent2 2 4" xfId="4681"/>
    <cellStyle name="40% - Accent2 2 5" xfId="1512"/>
    <cellStyle name="40% - Accent3 2" xfId="57"/>
    <cellStyle name="40% - Accent3 2 2" xfId="1516"/>
    <cellStyle name="40% - Accent3 2 2 2" xfId="4682"/>
    <cellStyle name="40% - Accent3 2 3" xfId="1517"/>
    <cellStyle name="40% - Accent3 2 4" xfId="4683"/>
    <cellStyle name="40% - Accent3 2 5" xfId="1515"/>
    <cellStyle name="40% - Accent4 2" xfId="58"/>
    <cellStyle name="40% - Accent4 2 2" xfId="1519"/>
    <cellStyle name="40% - Accent4 2 2 2" xfId="4684"/>
    <cellStyle name="40% - Accent4 2 3" xfId="1520"/>
    <cellStyle name="40% - Accent4 2 4" xfId="4685"/>
    <cellStyle name="40% - Accent4 2 5" xfId="1518"/>
    <cellStyle name="40% - Accent5 2" xfId="59"/>
    <cellStyle name="40% - Accent5 2 2" xfId="1522"/>
    <cellStyle name="40% - Accent5 2 2 2" xfId="4686"/>
    <cellStyle name="40% - Accent5 2 3" xfId="1523"/>
    <cellStyle name="40% - Accent5 2 4" xfId="4687"/>
    <cellStyle name="40% - Accent5 2 5" xfId="1521"/>
    <cellStyle name="40% - Accent6 2" xfId="60"/>
    <cellStyle name="40% - Accent6 2 2" xfId="1525"/>
    <cellStyle name="40% - Accent6 2 2 2" xfId="4688"/>
    <cellStyle name="40% - Accent6 2 3" xfId="1526"/>
    <cellStyle name="40% - Accent6 2 4" xfId="4689"/>
    <cellStyle name="40% - Accent6 2 5" xfId="1524"/>
    <cellStyle name="60% - Accent1 2" xfId="61"/>
    <cellStyle name="60% - Accent1 2 2" xfId="1528"/>
    <cellStyle name="60% - Accent1 2 2 2" xfId="4690"/>
    <cellStyle name="60% - Accent1 2 3" xfId="1529"/>
    <cellStyle name="60% - Accent1 2 4" xfId="4691"/>
    <cellStyle name="60% - Accent1 2 5" xfId="1527"/>
    <cellStyle name="60% - Accent1 3" xfId="4692"/>
    <cellStyle name="60% - Accent2 2" xfId="62"/>
    <cellStyle name="60% - Accent2 2 2" xfId="1531"/>
    <cellStyle name="60% - Accent2 2 2 2" xfId="4693"/>
    <cellStyle name="60% - Accent2 2 3" xfId="1532"/>
    <cellStyle name="60% - Accent2 2 4" xfId="4694"/>
    <cellStyle name="60% - Accent2 2 5" xfId="1530"/>
    <cellStyle name="60% - Accent2 3" xfId="4695"/>
    <cellStyle name="60% - Accent3 2" xfId="63"/>
    <cellStyle name="60% - Accent3 2 2" xfId="1534"/>
    <cellStyle name="60% - Accent3 2 2 2" xfId="4696"/>
    <cellStyle name="60% - Accent3 2 3" xfId="1535"/>
    <cellStyle name="60% - Accent3 2 4" xfId="4697"/>
    <cellStyle name="60% - Accent3 2 5" xfId="1533"/>
    <cellStyle name="60% - Accent3 3" xfId="4698"/>
    <cellStyle name="60% - Accent4 2" xfId="64"/>
    <cellStyle name="60% - Accent4 2 2" xfId="1537"/>
    <cellStyle name="60% - Accent4 2 2 2" xfId="4699"/>
    <cellStyle name="60% - Accent4 2 3" xfId="1538"/>
    <cellStyle name="60% - Accent4 2 4" xfId="4700"/>
    <cellStyle name="60% - Accent4 2 5" xfId="1536"/>
    <cellStyle name="60% - Accent4 3" xfId="4701"/>
    <cellStyle name="60% - Accent5 2" xfId="65"/>
    <cellStyle name="60% - Accent5 2 2" xfId="1540"/>
    <cellStyle name="60% - Accent5 2 2 2" xfId="4702"/>
    <cellStyle name="60% - Accent5 2 3" xfId="1541"/>
    <cellStyle name="60% - Accent5 2 4" xfId="4703"/>
    <cellStyle name="60% - Accent5 2 5" xfId="1539"/>
    <cellStyle name="60% - Accent5 3" xfId="4704"/>
    <cellStyle name="60% - Accent6 2" xfId="66"/>
    <cellStyle name="60% - Accent6 2 2" xfId="1543"/>
    <cellStyle name="60% - Accent6 2 2 2" xfId="4705"/>
    <cellStyle name="60% - Accent6 2 3" xfId="1544"/>
    <cellStyle name="60% - Accent6 2 4" xfId="4706"/>
    <cellStyle name="60% - Accent6 2 5" xfId="1542"/>
    <cellStyle name="60% - Accent6 3" xfId="4707"/>
    <cellStyle name="75" xfId="67"/>
    <cellStyle name="75 10" xfId="1545"/>
    <cellStyle name="75 10 2" xfId="1546"/>
    <cellStyle name="75 10 3" xfId="1547"/>
    <cellStyle name="75 10_เชียร์ฯ-Jun'53" xfId="1548"/>
    <cellStyle name="75 11" xfId="1549"/>
    <cellStyle name="75 11 2" xfId="1550"/>
    <cellStyle name="75 11 3" xfId="1551"/>
    <cellStyle name="75 11_เชียร์ฯ-Jun'53" xfId="1552"/>
    <cellStyle name="75 12" xfId="1553"/>
    <cellStyle name="75 13" xfId="1554"/>
    <cellStyle name="75 14" xfId="1555"/>
    <cellStyle name="75 15" xfId="1556"/>
    <cellStyle name="75 16" xfId="1557"/>
    <cellStyle name="75 17" xfId="1558"/>
    <cellStyle name="75 18" xfId="1559"/>
    <cellStyle name="75 19" xfId="1560"/>
    <cellStyle name="75 2" xfId="1561"/>
    <cellStyle name="75 2 2" xfId="1562"/>
    <cellStyle name="75 2 3" xfId="1563"/>
    <cellStyle name="75 2_เชียร์ฯ-Jun'53" xfId="1564"/>
    <cellStyle name="75 20" xfId="1565"/>
    <cellStyle name="75 21" xfId="1566"/>
    <cellStyle name="75 22" xfId="1567"/>
    <cellStyle name="75 23" xfId="1568"/>
    <cellStyle name="75 24" xfId="1569"/>
    <cellStyle name="75 25" xfId="1570"/>
    <cellStyle name="75 26" xfId="1571"/>
    <cellStyle name="75 27" xfId="1572"/>
    <cellStyle name="75 28" xfId="1573"/>
    <cellStyle name="75 29" xfId="1574"/>
    <cellStyle name="75 3" xfId="1575"/>
    <cellStyle name="75 3 2" xfId="1576"/>
    <cellStyle name="75 3 3" xfId="1577"/>
    <cellStyle name="75 3_เชียร์ฯ-Jun'53" xfId="1578"/>
    <cellStyle name="75 30" xfId="1579"/>
    <cellStyle name="75 31" xfId="1580"/>
    <cellStyle name="75 32" xfId="1581"/>
    <cellStyle name="75 33" xfId="1582"/>
    <cellStyle name="75 34" xfId="1583"/>
    <cellStyle name="75 35" xfId="1584"/>
    <cellStyle name="75 36" xfId="1585"/>
    <cellStyle name="75 37" xfId="1586"/>
    <cellStyle name="75 38" xfId="1587"/>
    <cellStyle name="75 39" xfId="1588"/>
    <cellStyle name="75 4" xfId="1589"/>
    <cellStyle name="75 4 2" xfId="1590"/>
    <cellStyle name="75 4 3" xfId="1591"/>
    <cellStyle name="75 4_เชียร์ฯ-Jun'53" xfId="1592"/>
    <cellStyle name="75 40" xfId="1593"/>
    <cellStyle name="75 41" xfId="1594"/>
    <cellStyle name="75 42" xfId="1595"/>
    <cellStyle name="75 43" xfId="1596"/>
    <cellStyle name="75 44" xfId="1597"/>
    <cellStyle name="75 45" xfId="1598"/>
    <cellStyle name="75 46" xfId="1599"/>
    <cellStyle name="75 47" xfId="1600"/>
    <cellStyle name="75 48" xfId="1601"/>
    <cellStyle name="75 49" xfId="1602"/>
    <cellStyle name="75 5" xfId="1603"/>
    <cellStyle name="75 5 2" xfId="1604"/>
    <cellStyle name="75 5 3" xfId="1605"/>
    <cellStyle name="75 5_เชียร์ฯ-Jun'53" xfId="1606"/>
    <cellStyle name="75 50" xfId="1607"/>
    <cellStyle name="75 51" xfId="1608"/>
    <cellStyle name="75 52" xfId="1609"/>
    <cellStyle name="75 53" xfId="1610"/>
    <cellStyle name="75 54" xfId="1611"/>
    <cellStyle name="75 55" xfId="1612"/>
    <cellStyle name="75 56" xfId="1613"/>
    <cellStyle name="75 57" xfId="1614"/>
    <cellStyle name="75 58" xfId="1615"/>
    <cellStyle name="75 59" xfId="1616"/>
    <cellStyle name="75 6" xfId="1617"/>
    <cellStyle name="75 6 2" xfId="1618"/>
    <cellStyle name="75 6 3" xfId="1619"/>
    <cellStyle name="75 6_เชียร์ฯ-Jun'53" xfId="1620"/>
    <cellStyle name="75 7" xfId="1621"/>
    <cellStyle name="75 7 2" xfId="1622"/>
    <cellStyle name="75 7 3" xfId="1623"/>
    <cellStyle name="75 7_เชียร์ฯ-Jun'53" xfId="1624"/>
    <cellStyle name="75 8" xfId="1625"/>
    <cellStyle name="75 8 2" xfId="1626"/>
    <cellStyle name="75 8 3" xfId="1627"/>
    <cellStyle name="75 8_เชียร์ฯ-Jun'53" xfId="1628"/>
    <cellStyle name="75 9" xfId="1629"/>
    <cellStyle name="75 9 2" xfId="1630"/>
    <cellStyle name="75 9 3" xfId="1631"/>
    <cellStyle name="75 9_เชียร์ฯ-Jun'53" xfId="1632"/>
    <cellStyle name="75_Note 10" xfId="1633"/>
    <cellStyle name="AA FRAME" xfId="1634"/>
    <cellStyle name="AA FRAME 10" xfId="1635"/>
    <cellStyle name="AA FRAME 10 2" xfId="1636"/>
    <cellStyle name="AA FRAME 10 2 2" xfId="5781"/>
    <cellStyle name="AA FRAME 10 3" xfId="1637"/>
    <cellStyle name="AA FRAME 10 3 2" xfId="5782"/>
    <cellStyle name="AA FRAME 10 4" xfId="5780"/>
    <cellStyle name="AA FRAME 10_Note 10" xfId="1638"/>
    <cellStyle name="AA FRAME 11" xfId="1639"/>
    <cellStyle name="AA FRAME 11 2" xfId="1640"/>
    <cellStyle name="AA FRAME 11 2 2" xfId="5784"/>
    <cellStyle name="AA FRAME 11 3" xfId="1641"/>
    <cellStyle name="AA FRAME 11 3 2" xfId="5785"/>
    <cellStyle name="AA FRAME 11 4" xfId="5783"/>
    <cellStyle name="AA FRAME 11_Note 10" xfId="1642"/>
    <cellStyle name="AA FRAME 12" xfId="1643"/>
    <cellStyle name="AA FRAME 12 2" xfId="5786"/>
    <cellStyle name="AA FRAME 13" xfId="1644"/>
    <cellStyle name="AA FRAME 13 2" xfId="5787"/>
    <cellStyle name="AA FRAME 14" xfId="1645"/>
    <cellStyle name="AA FRAME 14 2" xfId="5788"/>
    <cellStyle name="AA FRAME 15" xfId="1646"/>
    <cellStyle name="AA FRAME 15 2" xfId="5789"/>
    <cellStyle name="AA FRAME 16" xfId="1647"/>
    <cellStyle name="AA FRAME 16 2" xfId="5790"/>
    <cellStyle name="AA FRAME 17" xfId="1648"/>
    <cellStyle name="AA FRAME 17 2" xfId="5791"/>
    <cellStyle name="AA FRAME 18" xfId="1649"/>
    <cellStyle name="AA FRAME 18 2" xfId="5792"/>
    <cellStyle name="AA FRAME 19" xfId="1650"/>
    <cellStyle name="AA FRAME 19 2" xfId="5793"/>
    <cellStyle name="AA FRAME 2" xfId="1651"/>
    <cellStyle name="AA FRAME 2 2" xfId="1652"/>
    <cellStyle name="AA FRAME 2 2 2" xfId="5795"/>
    <cellStyle name="AA FRAME 2 3" xfId="1653"/>
    <cellStyle name="AA FRAME 2 3 2" xfId="5796"/>
    <cellStyle name="AA FRAME 2 4" xfId="5794"/>
    <cellStyle name="AA FRAME 2_Note 10" xfId="1654"/>
    <cellStyle name="AA FRAME 20" xfId="1655"/>
    <cellStyle name="AA FRAME 20 2" xfId="5797"/>
    <cellStyle name="AA FRAME 21" xfId="1656"/>
    <cellStyle name="AA FRAME 21 2" xfId="5798"/>
    <cellStyle name="AA FRAME 22" xfId="1657"/>
    <cellStyle name="AA FRAME 22 2" xfId="5799"/>
    <cellStyle name="AA FRAME 23" xfId="1658"/>
    <cellStyle name="AA FRAME 23 2" xfId="5800"/>
    <cellStyle name="AA FRAME 24" xfId="1659"/>
    <cellStyle name="AA FRAME 24 2" xfId="5801"/>
    <cellStyle name="AA FRAME 25" xfId="1660"/>
    <cellStyle name="AA FRAME 25 2" xfId="5802"/>
    <cellStyle name="AA FRAME 26" xfId="1661"/>
    <cellStyle name="AA FRAME 26 2" xfId="5803"/>
    <cellStyle name="AA FRAME 27" xfId="1662"/>
    <cellStyle name="AA FRAME 27 2" xfId="5804"/>
    <cellStyle name="AA FRAME 28" xfId="1663"/>
    <cellStyle name="AA FRAME 28 2" xfId="5805"/>
    <cellStyle name="AA FRAME 29" xfId="1664"/>
    <cellStyle name="AA FRAME 29 2" xfId="5806"/>
    <cellStyle name="AA FRAME 3" xfId="1665"/>
    <cellStyle name="AA FRAME 3 2" xfId="1666"/>
    <cellStyle name="AA FRAME 3 2 2" xfId="5808"/>
    <cellStyle name="AA FRAME 3 3" xfId="1667"/>
    <cellStyle name="AA FRAME 3 3 2" xfId="5809"/>
    <cellStyle name="AA FRAME 3 4" xfId="5807"/>
    <cellStyle name="AA FRAME 3_Note 10" xfId="1668"/>
    <cellStyle name="AA FRAME 30" xfId="1669"/>
    <cellStyle name="AA FRAME 30 2" xfId="5810"/>
    <cellStyle name="AA FRAME 31" xfId="1670"/>
    <cellStyle name="AA FRAME 31 2" xfId="5811"/>
    <cellStyle name="AA FRAME 32" xfId="1671"/>
    <cellStyle name="AA FRAME 32 2" xfId="5812"/>
    <cellStyle name="AA FRAME 33" xfId="1672"/>
    <cellStyle name="AA FRAME 33 2" xfId="5813"/>
    <cellStyle name="AA FRAME 34" xfId="1673"/>
    <cellStyle name="AA FRAME 34 2" xfId="5814"/>
    <cellStyle name="AA FRAME 35" xfId="1674"/>
    <cellStyle name="AA FRAME 35 2" xfId="5815"/>
    <cellStyle name="AA FRAME 36" xfId="1675"/>
    <cellStyle name="AA FRAME 36 2" xfId="5816"/>
    <cellStyle name="AA FRAME 37" xfId="1676"/>
    <cellStyle name="AA FRAME 37 2" xfId="5817"/>
    <cellStyle name="AA FRAME 38" xfId="1677"/>
    <cellStyle name="AA FRAME 38 2" xfId="5818"/>
    <cellStyle name="AA FRAME 39" xfId="1678"/>
    <cellStyle name="AA FRAME 39 2" xfId="5819"/>
    <cellStyle name="AA FRAME 4" xfId="1679"/>
    <cellStyle name="AA FRAME 4 2" xfId="1680"/>
    <cellStyle name="AA FRAME 4 2 2" xfId="5821"/>
    <cellStyle name="AA FRAME 4 3" xfId="1681"/>
    <cellStyle name="AA FRAME 4 3 2" xfId="5822"/>
    <cellStyle name="AA FRAME 4 4" xfId="5820"/>
    <cellStyle name="AA FRAME 4_Note 10" xfId="1682"/>
    <cellStyle name="AA FRAME 40" xfId="1683"/>
    <cellStyle name="AA FRAME 40 2" xfId="5823"/>
    <cellStyle name="AA FRAME 41" xfId="1684"/>
    <cellStyle name="AA FRAME 41 2" xfId="5824"/>
    <cellStyle name="AA FRAME 42" xfId="1685"/>
    <cellStyle name="AA FRAME 42 2" xfId="5825"/>
    <cellStyle name="AA FRAME 43" xfId="1686"/>
    <cellStyle name="AA FRAME 43 2" xfId="5826"/>
    <cellStyle name="AA FRAME 44" xfId="1687"/>
    <cellStyle name="AA FRAME 44 2" xfId="5827"/>
    <cellStyle name="AA FRAME 45" xfId="1688"/>
    <cellStyle name="AA FRAME 45 2" xfId="5828"/>
    <cellStyle name="AA FRAME 46" xfId="1689"/>
    <cellStyle name="AA FRAME 46 2" xfId="5829"/>
    <cellStyle name="AA FRAME 47" xfId="1690"/>
    <cellStyle name="AA FRAME 47 2" xfId="5830"/>
    <cellStyle name="AA FRAME 48" xfId="1691"/>
    <cellStyle name="AA FRAME 48 2" xfId="5831"/>
    <cellStyle name="AA FRAME 49" xfId="1692"/>
    <cellStyle name="AA FRAME 49 2" xfId="5832"/>
    <cellStyle name="AA FRAME 5" xfId="1693"/>
    <cellStyle name="AA FRAME 5 2" xfId="1694"/>
    <cellStyle name="AA FRAME 5 2 2" xfId="5834"/>
    <cellStyle name="AA FRAME 5 3" xfId="1695"/>
    <cellStyle name="AA FRAME 5 3 2" xfId="5835"/>
    <cellStyle name="AA FRAME 5 4" xfId="5833"/>
    <cellStyle name="AA FRAME 5_Note 10" xfId="1696"/>
    <cellStyle name="AA FRAME 50" xfId="1697"/>
    <cellStyle name="AA FRAME 50 2" xfId="5836"/>
    <cellStyle name="AA FRAME 51" xfId="1698"/>
    <cellStyle name="AA FRAME 51 2" xfId="5837"/>
    <cellStyle name="AA FRAME 52" xfId="1699"/>
    <cellStyle name="AA FRAME 52 2" xfId="5838"/>
    <cellStyle name="AA FRAME 53" xfId="1700"/>
    <cellStyle name="AA FRAME 53 2" xfId="5839"/>
    <cellStyle name="AA FRAME 54" xfId="1701"/>
    <cellStyle name="AA FRAME 54 2" xfId="5840"/>
    <cellStyle name="AA FRAME 55" xfId="1702"/>
    <cellStyle name="AA FRAME 55 2" xfId="5841"/>
    <cellStyle name="AA FRAME 56" xfId="1703"/>
    <cellStyle name="AA FRAME 56 2" xfId="5842"/>
    <cellStyle name="AA FRAME 57" xfId="1704"/>
    <cellStyle name="AA FRAME 57 2" xfId="5843"/>
    <cellStyle name="AA FRAME 58" xfId="1705"/>
    <cellStyle name="AA FRAME 58 2" xfId="5844"/>
    <cellStyle name="AA FRAME 59" xfId="1706"/>
    <cellStyle name="AA FRAME 59 2" xfId="5845"/>
    <cellStyle name="AA FRAME 6" xfId="1707"/>
    <cellStyle name="AA FRAME 6 2" xfId="1708"/>
    <cellStyle name="AA FRAME 6 2 2" xfId="5847"/>
    <cellStyle name="AA FRAME 6 3" xfId="1709"/>
    <cellStyle name="AA FRAME 6 3 2" xfId="5848"/>
    <cellStyle name="AA FRAME 6 4" xfId="5846"/>
    <cellStyle name="AA FRAME 6_Note 10" xfId="1710"/>
    <cellStyle name="AA FRAME 60" xfId="5779"/>
    <cellStyle name="AA FRAME 7" xfId="1711"/>
    <cellStyle name="AA FRAME 7 2" xfId="1712"/>
    <cellStyle name="AA FRAME 7 2 2" xfId="5850"/>
    <cellStyle name="AA FRAME 7 3" xfId="1713"/>
    <cellStyle name="AA FRAME 7 3 2" xfId="5851"/>
    <cellStyle name="AA FRAME 7 4" xfId="5849"/>
    <cellStyle name="AA FRAME 7_Note 10" xfId="1714"/>
    <cellStyle name="AA FRAME 8" xfId="1715"/>
    <cellStyle name="AA FRAME 8 2" xfId="1716"/>
    <cellStyle name="AA FRAME 8 2 2" xfId="5853"/>
    <cellStyle name="AA FRAME 8 3" xfId="1717"/>
    <cellStyle name="AA FRAME 8 3 2" xfId="5854"/>
    <cellStyle name="AA FRAME 8 4" xfId="5852"/>
    <cellStyle name="AA FRAME 8_Note 10" xfId="1718"/>
    <cellStyle name="AA FRAME 9" xfId="1719"/>
    <cellStyle name="AA FRAME 9 2" xfId="1720"/>
    <cellStyle name="AA FRAME 9 2 2" xfId="5856"/>
    <cellStyle name="AA FRAME 9 3" xfId="1721"/>
    <cellStyle name="AA FRAME 9 3 2" xfId="5857"/>
    <cellStyle name="AA FRAME 9 4" xfId="5855"/>
    <cellStyle name="AA FRAME 9_Note 10" xfId="1722"/>
    <cellStyle name="AA FRAME_Note 10" xfId="1723"/>
    <cellStyle name="AA HEADING" xfId="1724"/>
    <cellStyle name="AA HEADING 10" xfId="1725"/>
    <cellStyle name="AA HEADING 10 2" xfId="1726"/>
    <cellStyle name="AA HEADING 10 3" xfId="1727"/>
    <cellStyle name="AA HEADING 10_Note 10" xfId="1728"/>
    <cellStyle name="AA HEADING 11" xfId="1729"/>
    <cellStyle name="AA HEADING 11 2" xfId="1730"/>
    <cellStyle name="AA HEADING 11 3" xfId="1731"/>
    <cellStyle name="AA HEADING 11_Note 10" xfId="1732"/>
    <cellStyle name="AA HEADING 12" xfId="1733"/>
    <cellStyle name="AA HEADING 13" xfId="1734"/>
    <cellStyle name="AA HEADING 14" xfId="1735"/>
    <cellStyle name="AA HEADING 15" xfId="1736"/>
    <cellStyle name="AA HEADING 16" xfId="1737"/>
    <cellStyle name="AA HEADING 17" xfId="1738"/>
    <cellStyle name="AA HEADING 18" xfId="1739"/>
    <cellStyle name="AA HEADING 19" xfId="1740"/>
    <cellStyle name="AA HEADING 2" xfId="1741"/>
    <cellStyle name="AA HEADING 2 2" xfId="1742"/>
    <cellStyle name="AA HEADING 2 3" xfId="1743"/>
    <cellStyle name="AA HEADING 2_Note 10" xfId="1744"/>
    <cellStyle name="AA HEADING 20" xfId="1745"/>
    <cellStyle name="AA HEADING 21" xfId="1746"/>
    <cellStyle name="AA HEADING 22" xfId="1747"/>
    <cellStyle name="AA HEADING 23" xfId="1748"/>
    <cellStyle name="AA HEADING 24" xfId="1749"/>
    <cellStyle name="AA HEADING 25" xfId="1750"/>
    <cellStyle name="AA HEADING 26" xfId="1751"/>
    <cellStyle name="AA HEADING 27" xfId="1752"/>
    <cellStyle name="AA HEADING 28" xfId="1753"/>
    <cellStyle name="AA HEADING 29" xfId="1754"/>
    <cellStyle name="AA HEADING 3" xfId="1755"/>
    <cellStyle name="AA HEADING 3 2" xfId="1756"/>
    <cellStyle name="AA HEADING 3 3" xfId="1757"/>
    <cellStyle name="AA HEADING 3_Note 10" xfId="1758"/>
    <cellStyle name="AA HEADING 30" xfId="1759"/>
    <cellStyle name="AA HEADING 31" xfId="1760"/>
    <cellStyle name="AA HEADING 32" xfId="1761"/>
    <cellStyle name="AA HEADING 33" xfId="1762"/>
    <cellStyle name="AA HEADING 34" xfId="1763"/>
    <cellStyle name="AA HEADING 35" xfId="1764"/>
    <cellStyle name="AA HEADING 36" xfId="1765"/>
    <cellStyle name="AA HEADING 37" xfId="1766"/>
    <cellStyle name="AA HEADING 38" xfId="1767"/>
    <cellStyle name="AA HEADING 39" xfId="1768"/>
    <cellStyle name="AA HEADING 4" xfId="1769"/>
    <cellStyle name="AA HEADING 4 2" xfId="1770"/>
    <cellStyle name="AA HEADING 4 3" xfId="1771"/>
    <cellStyle name="AA HEADING 4_Note 10" xfId="1772"/>
    <cellStyle name="AA HEADING 40" xfId="1773"/>
    <cellStyle name="AA HEADING 41" xfId="1774"/>
    <cellStyle name="AA HEADING 42" xfId="1775"/>
    <cellStyle name="AA HEADING 43" xfId="1776"/>
    <cellStyle name="AA HEADING 44" xfId="1777"/>
    <cellStyle name="AA HEADING 45" xfId="1778"/>
    <cellStyle name="AA HEADING 46" xfId="1779"/>
    <cellStyle name="AA HEADING 47" xfId="1780"/>
    <cellStyle name="AA HEADING 48" xfId="1781"/>
    <cellStyle name="AA HEADING 49" xfId="1782"/>
    <cellStyle name="AA HEADING 5" xfId="1783"/>
    <cellStyle name="AA HEADING 5 2" xfId="1784"/>
    <cellStyle name="AA HEADING 5 3" xfId="1785"/>
    <cellStyle name="AA HEADING 5_Note 10" xfId="1786"/>
    <cellStyle name="AA HEADING 50" xfId="1787"/>
    <cellStyle name="AA HEADING 51" xfId="1788"/>
    <cellStyle name="AA HEADING 52" xfId="1789"/>
    <cellStyle name="AA HEADING 53" xfId="1790"/>
    <cellStyle name="AA HEADING 54" xfId="1791"/>
    <cellStyle name="AA HEADING 55" xfId="1792"/>
    <cellStyle name="AA HEADING 56" xfId="1793"/>
    <cellStyle name="AA HEADING 57" xfId="1794"/>
    <cellStyle name="AA HEADING 58" xfId="1795"/>
    <cellStyle name="AA HEADING 59" xfId="1796"/>
    <cellStyle name="AA HEADING 6" xfId="1797"/>
    <cellStyle name="AA HEADING 6 2" xfId="1798"/>
    <cellStyle name="AA HEADING 6 3" xfId="1799"/>
    <cellStyle name="AA HEADING 6_Note 10" xfId="1800"/>
    <cellStyle name="AA HEADING 7" xfId="1801"/>
    <cellStyle name="AA HEADING 7 2" xfId="1802"/>
    <cellStyle name="AA HEADING 7 3" xfId="1803"/>
    <cellStyle name="AA HEADING 7_Note 10" xfId="1804"/>
    <cellStyle name="AA HEADING 8" xfId="1805"/>
    <cellStyle name="AA HEADING 8 2" xfId="1806"/>
    <cellStyle name="AA HEADING 8 3" xfId="1807"/>
    <cellStyle name="AA HEADING 8_Note 10" xfId="1808"/>
    <cellStyle name="AA HEADING 9" xfId="1809"/>
    <cellStyle name="AA HEADING 9 2" xfId="1810"/>
    <cellStyle name="AA HEADING 9 3" xfId="1811"/>
    <cellStyle name="AA HEADING 9_Note 10" xfId="1812"/>
    <cellStyle name="AA HEADING_Note 10" xfId="1813"/>
    <cellStyle name="AA INITIALS" xfId="1814"/>
    <cellStyle name="AA INITIALS 10" xfId="1815"/>
    <cellStyle name="AA INITIALS 10 2" xfId="1816"/>
    <cellStyle name="AA INITIALS 10 3" xfId="1817"/>
    <cellStyle name="AA INITIALS 10_Note 10" xfId="1818"/>
    <cellStyle name="AA INITIALS 11" xfId="1819"/>
    <cellStyle name="AA INITIALS 11 2" xfId="1820"/>
    <cellStyle name="AA INITIALS 11 3" xfId="1821"/>
    <cellStyle name="AA INITIALS 11_Note 10" xfId="1822"/>
    <cellStyle name="AA INITIALS 12" xfId="1823"/>
    <cellStyle name="AA INITIALS 13" xfId="1824"/>
    <cellStyle name="AA INITIALS 14" xfId="1825"/>
    <cellStyle name="AA INITIALS 15" xfId="1826"/>
    <cellStyle name="AA INITIALS 16" xfId="1827"/>
    <cellStyle name="AA INITIALS 17" xfId="1828"/>
    <cellStyle name="AA INITIALS 18" xfId="1829"/>
    <cellStyle name="AA INITIALS 19" xfId="1830"/>
    <cellStyle name="AA INITIALS 2" xfId="1831"/>
    <cellStyle name="AA INITIALS 2 2" xfId="1832"/>
    <cellStyle name="AA INITIALS 2 3" xfId="1833"/>
    <cellStyle name="AA INITIALS 2_Note 10" xfId="1834"/>
    <cellStyle name="AA INITIALS 20" xfId="1835"/>
    <cellStyle name="AA INITIALS 21" xfId="1836"/>
    <cellStyle name="AA INITIALS 22" xfId="1837"/>
    <cellStyle name="AA INITIALS 23" xfId="1838"/>
    <cellStyle name="AA INITIALS 24" xfId="1839"/>
    <cellStyle name="AA INITIALS 25" xfId="1840"/>
    <cellStyle name="AA INITIALS 26" xfId="1841"/>
    <cellStyle name="AA INITIALS 27" xfId="1842"/>
    <cellStyle name="AA INITIALS 28" xfId="1843"/>
    <cellStyle name="AA INITIALS 29" xfId="1844"/>
    <cellStyle name="AA INITIALS 3" xfId="1845"/>
    <cellStyle name="AA INITIALS 3 2" xfId="1846"/>
    <cellStyle name="AA INITIALS 3 3" xfId="1847"/>
    <cellStyle name="AA INITIALS 3_Note 10" xfId="1848"/>
    <cellStyle name="AA INITIALS 30" xfId="1849"/>
    <cellStyle name="AA INITIALS 31" xfId="1850"/>
    <cellStyle name="AA INITIALS 32" xfId="1851"/>
    <cellStyle name="AA INITIALS 33" xfId="1852"/>
    <cellStyle name="AA INITIALS 34" xfId="1853"/>
    <cellStyle name="AA INITIALS 35" xfId="1854"/>
    <cellStyle name="AA INITIALS 36" xfId="1855"/>
    <cellStyle name="AA INITIALS 37" xfId="1856"/>
    <cellStyle name="AA INITIALS 38" xfId="1857"/>
    <cellStyle name="AA INITIALS 39" xfId="1858"/>
    <cellStyle name="AA INITIALS 4" xfId="1859"/>
    <cellStyle name="AA INITIALS 4 2" xfId="1860"/>
    <cellStyle name="AA INITIALS 4 3" xfId="1861"/>
    <cellStyle name="AA INITIALS 4_Note 10" xfId="1862"/>
    <cellStyle name="AA INITIALS 40" xfId="1863"/>
    <cellStyle name="AA INITIALS 41" xfId="1864"/>
    <cellStyle name="AA INITIALS 42" xfId="1865"/>
    <cellStyle name="AA INITIALS 43" xfId="1866"/>
    <cellStyle name="AA INITIALS 44" xfId="1867"/>
    <cellStyle name="AA INITIALS 45" xfId="1868"/>
    <cellStyle name="AA INITIALS 46" xfId="1869"/>
    <cellStyle name="AA INITIALS 47" xfId="1870"/>
    <cellStyle name="AA INITIALS 48" xfId="1871"/>
    <cellStyle name="AA INITIALS 49" xfId="1872"/>
    <cellStyle name="AA INITIALS 5" xfId="1873"/>
    <cellStyle name="AA INITIALS 5 2" xfId="1874"/>
    <cellStyle name="AA INITIALS 5 3" xfId="1875"/>
    <cellStyle name="AA INITIALS 5_Note 10" xfId="1876"/>
    <cellStyle name="AA INITIALS 50" xfId="1877"/>
    <cellStyle name="AA INITIALS 51" xfId="1878"/>
    <cellStyle name="AA INITIALS 52" xfId="1879"/>
    <cellStyle name="AA INITIALS 53" xfId="1880"/>
    <cellStyle name="AA INITIALS 54" xfId="1881"/>
    <cellStyle name="AA INITIALS 55" xfId="1882"/>
    <cellStyle name="AA INITIALS 56" xfId="1883"/>
    <cellStyle name="AA INITIALS 57" xfId="1884"/>
    <cellStyle name="AA INITIALS 58" xfId="1885"/>
    <cellStyle name="AA INITIALS 59" xfId="1886"/>
    <cellStyle name="AA INITIALS 6" xfId="1887"/>
    <cellStyle name="AA INITIALS 6 2" xfId="1888"/>
    <cellStyle name="AA INITIALS 6 3" xfId="1889"/>
    <cellStyle name="AA INITIALS 6_Note P15" xfId="1890"/>
    <cellStyle name="AA INITIALS 7" xfId="1891"/>
    <cellStyle name="AA INITIALS 7 2" xfId="1892"/>
    <cellStyle name="AA INITIALS 7 3" xfId="1893"/>
    <cellStyle name="AA INITIALS 7_กำไรขาดทุน" xfId="1894"/>
    <cellStyle name="AA INITIALS 8" xfId="1895"/>
    <cellStyle name="AA INITIALS 8 2" xfId="1896"/>
    <cellStyle name="AA INITIALS 8 3" xfId="1897"/>
    <cellStyle name="AA INITIALS 8_เชียร์ฯ-Jun'53" xfId="1898"/>
    <cellStyle name="AA INITIALS 9" xfId="1899"/>
    <cellStyle name="AA INITIALS 9 2" xfId="1900"/>
    <cellStyle name="AA INITIALS 9 3" xfId="1901"/>
    <cellStyle name="AA INITIALS 9_เชียร์ฯ-Jun'53" xfId="1902"/>
    <cellStyle name="AA INITIALS_Note 10" xfId="1903"/>
    <cellStyle name="AA INPUT" xfId="1904"/>
    <cellStyle name="AA INPUT 10" xfId="1905"/>
    <cellStyle name="AA INPUT 10 2" xfId="1906"/>
    <cellStyle name="AA INPUT 10 3" xfId="1907"/>
    <cellStyle name="AA INPUT 10_เชียร์ฯ-Jun'53" xfId="1908"/>
    <cellStyle name="AA INPUT 11" xfId="1909"/>
    <cellStyle name="AA INPUT 11 2" xfId="1910"/>
    <cellStyle name="AA INPUT 11 3" xfId="1911"/>
    <cellStyle name="AA INPUT 11_เชียร์ฯ-Jun'53" xfId="1912"/>
    <cellStyle name="AA INPUT 12" xfId="1913"/>
    <cellStyle name="AA INPUT 13" xfId="1914"/>
    <cellStyle name="AA INPUT 14" xfId="1915"/>
    <cellStyle name="AA INPUT 15" xfId="1916"/>
    <cellStyle name="AA INPUT 16" xfId="1917"/>
    <cellStyle name="AA INPUT 17" xfId="1918"/>
    <cellStyle name="AA INPUT 18" xfId="1919"/>
    <cellStyle name="AA INPUT 19" xfId="1920"/>
    <cellStyle name="AA INPUT 2" xfId="1921"/>
    <cellStyle name="AA INPUT 2 2" xfId="1922"/>
    <cellStyle name="AA INPUT 2 3" xfId="1923"/>
    <cellStyle name="AA INPUT 2_เชียร์ฯ-Jun'53" xfId="1924"/>
    <cellStyle name="AA INPUT 20" xfId="1925"/>
    <cellStyle name="AA INPUT 21" xfId="1926"/>
    <cellStyle name="AA INPUT 22" xfId="1927"/>
    <cellStyle name="AA INPUT 23" xfId="1928"/>
    <cellStyle name="AA INPUT 24" xfId="1929"/>
    <cellStyle name="AA INPUT 25" xfId="1930"/>
    <cellStyle name="AA INPUT 26" xfId="1931"/>
    <cellStyle name="AA INPUT 27" xfId="1932"/>
    <cellStyle name="AA INPUT 28" xfId="1933"/>
    <cellStyle name="AA INPUT 29" xfId="1934"/>
    <cellStyle name="AA INPUT 3" xfId="1935"/>
    <cellStyle name="AA INPUT 3 2" xfId="1936"/>
    <cellStyle name="AA INPUT 3 3" xfId="1937"/>
    <cellStyle name="AA INPUT 3_เชียร์ฯ-Jun'53" xfId="1938"/>
    <cellStyle name="AA INPUT 30" xfId="1939"/>
    <cellStyle name="AA INPUT 31" xfId="1940"/>
    <cellStyle name="AA INPUT 32" xfId="1941"/>
    <cellStyle name="AA INPUT 33" xfId="1942"/>
    <cellStyle name="AA INPUT 34" xfId="1943"/>
    <cellStyle name="AA INPUT 35" xfId="1944"/>
    <cellStyle name="AA INPUT 36" xfId="1945"/>
    <cellStyle name="AA INPUT 37" xfId="1946"/>
    <cellStyle name="AA INPUT 38" xfId="1947"/>
    <cellStyle name="AA INPUT 39" xfId="1948"/>
    <cellStyle name="AA INPUT 4" xfId="1949"/>
    <cellStyle name="AA INPUT 4 2" xfId="1950"/>
    <cellStyle name="AA INPUT 4 3" xfId="1951"/>
    <cellStyle name="AA INPUT 40" xfId="1952"/>
    <cellStyle name="AA INPUT 41" xfId="1953"/>
    <cellStyle name="AA INPUT 42" xfId="1954"/>
    <cellStyle name="AA INPUT 43" xfId="1955"/>
    <cellStyle name="AA INPUT 44" xfId="1956"/>
    <cellStyle name="AA INPUT 45" xfId="1957"/>
    <cellStyle name="AA INPUT 46" xfId="1958"/>
    <cellStyle name="AA INPUT 47" xfId="1959"/>
    <cellStyle name="AA INPUT 48" xfId="1960"/>
    <cellStyle name="AA INPUT 49" xfId="1961"/>
    <cellStyle name="AA INPUT 5" xfId="1962"/>
    <cellStyle name="AA INPUT 5 2" xfId="1963"/>
    <cellStyle name="AA INPUT 5 3" xfId="1964"/>
    <cellStyle name="AA INPUT 50" xfId="1965"/>
    <cellStyle name="AA INPUT 51" xfId="1966"/>
    <cellStyle name="AA INPUT 52" xfId="1967"/>
    <cellStyle name="AA INPUT 53" xfId="1968"/>
    <cellStyle name="AA INPUT 54" xfId="1969"/>
    <cellStyle name="AA INPUT 55" xfId="1970"/>
    <cellStyle name="AA INPUT 56" xfId="1971"/>
    <cellStyle name="AA INPUT 57" xfId="1972"/>
    <cellStyle name="AA INPUT 58" xfId="1973"/>
    <cellStyle name="AA INPUT 59" xfId="1974"/>
    <cellStyle name="AA INPUT 6" xfId="1975"/>
    <cellStyle name="AA INPUT 6 2" xfId="1976"/>
    <cellStyle name="AA INPUT 6 3" xfId="1977"/>
    <cellStyle name="AA INPUT 7" xfId="1978"/>
    <cellStyle name="AA INPUT 7 2" xfId="1979"/>
    <cellStyle name="AA INPUT 7 3" xfId="1980"/>
    <cellStyle name="AA INPUT 8" xfId="1981"/>
    <cellStyle name="AA INPUT 8 2" xfId="1982"/>
    <cellStyle name="AA INPUT 8 3" xfId="1983"/>
    <cellStyle name="AA INPUT 9" xfId="1984"/>
    <cellStyle name="AA INPUT 9 2" xfId="1985"/>
    <cellStyle name="AA INPUT 9 3" xfId="1986"/>
    <cellStyle name="AA INPUT_Note 10" xfId="1987"/>
    <cellStyle name="AA LOCK" xfId="1988"/>
    <cellStyle name="AA LOCK 10" xfId="1989"/>
    <cellStyle name="AA LOCK 10 2" xfId="1990"/>
    <cellStyle name="AA LOCK 10 3" xfId="1991"/>
    <cellStyle name="AA LOCK 11" xfId="1992"/>
    <cellStyle name="AA LOCK 11 2" xfId="1993"/>
    <cellStyle name="AA LOCK 11 3" xfId="1994"/>
    <cellStyle name="AA LOCK 12" xfId="1995"/>
    <cellStyle name="AA LOCK 13" xfId="1996"/>
    <cellStyle name="AA LOCK 14" xfId="1997"/>
    <cellStyle name="AA LOCK 15" xfId="1998"/>
    <cellStyle name="AA LOCK 16" xfId="1999"/>
    <cellStyle name="AA LOCK 17" xfId="2000"/>
    <cellStyle name="AA LOCK 18" xfId="2001"/>
    <cellStyle name="AA LOCK 19" xfId="2002"/>
    <cellStyle name="AA LOCK 2" xfId="2003"/>
    <cellStyle name="AA LOCK 2 2" xfId="2004"/>
    <cellStyle name="AA LOCK 2 3" xfId="2005"/>
    <cellStyle name="AA LOCK 20" xfId="2006"/>
    <cellStyle name="AA LOCK 21" xfId="2007"/>
    <cellStyle name="AA LOCK 22" xfId="2008"/>
    <cellStyle name="AA LOCK 23" xfId="2009"/>
    <cellStyle name="AA LOCK 24" xfId="2010"/>
    <cellStyle name="AA LOCK 25" xfId="2011"/>
    <cellStyle name="AA LOCK 26" xfId="2012"/>
    <cellStyle name="AA LOCK 27" xfId="2013"/>
    <cellStyle name="AA LOCK 28" xfId="2014"/>
    <cellStyle name="AA LOCK 29" xfId="2015"/>
    <cellStyle name="AA LOCK 3" xfId="2016"/>
    <cellStyle name="AA LOCK 3 2" xfId="2017"/>
    <cellStyle name="AA LOCK 3 3" xfId="2018"/>
    <cellStyle name="AA LOCK 30" xfId="2019"/>
    <cellStyle name="AA LOCK 31" xfId="2020"/>
    <cellStyle name="AA LOCK 32" xfId="2021"/>
    <cellStyle name="AA LOCK 33" xfId="2022"/>
    <cellStyle name="AA LOCK 34" xfId="2023"/>
    <cellStyle name="AA LOCK 35" xfId="2024"/>
    <cellStyle name="AA LOCK 36" xfId="2025"/>
    <cellStyle name="AA LOCK 37" xfId="2026"/>
    <cellStyle name="AA LOCK 38" xfId="2027"/>
    <cellStyle name="AA LOCK 39" xfId="2028"/>
    <cellStyle name="AA LOCK 4" xfId="2029"/>
    <cellStyle name="AA LOCK 4 2" xfId="2030"/>
    <cellStyle name="AA LOCK 4 3" xfId="2031"/>
    <cellStyle name="AA LOCK 40" xfId="2032"/>
    <cellStyle name="AA LOCK 41" xfId="2033"/>
    <cellStyle name="AA LOCK 42" xfId="2034"/>
    <cellStyle name="AA LOCK 43" xfId="2035"/>
    <cellStyle name="AA LOCK 44" xfId="2036"/>
    <cellStyle name="AA LOCK 45" xfId="2037"/>
    <cellStyle name="AA LOCK 46" xfId="2038"/>
    <cellStyle name="AA LOCK 47" xfId="2039"/>
    <cellStyle name="AA LOCK 48" xfId="2040"/>
    <cellStyle name="AA LOCK 49" xfId="2041"/>
    <cellStyle name="AA LOCK 5" xfId="2042"/>
    <cellStyle name="AA LOCK 5 2" xfId="2043"/>
    <cellStyle name="AA LOCK 5 3" xfId="2044"/>
    <cellStyle name="AA LOCK 50" xfId="2045"/>
    <cellStyle name="AA LOCK 51" xfId="2046"/>
    <cellStyle name="AA LOCK 52" xfId="2047"/>
    <cellStyle name="AA LOCK 53" xfId="2048"/>
    <cellStyle name="AA LOCK 54" xfId="2049"/>
    <cellStyle name="AA LOCK 55" xfId="2050"/>
    <cellStyle name="AA LOCK 56" xfId="2051"/>
    <cellStyle name="AA LOCK 57" xfId="2052"/>
    <cellStyle name="AA LOCK 58" xfId="2053"/>
    <cellStyle name="AA LOCK 59" xfId="2054"/>
    <cellStyle name="AA LOCK 6" xfId="2055"/>
    <cellStyle name="AA LOCK 6 2" xfId="2056"/>
    <cellStyle name="AA LOCK 6 3" xfId="2057"/>
    <cellStyle name="AA LOCK 7" xfId="2058"/>
    <cellStyle name="AA LOCK 7 2" xfId="2059"/>
    <cellStyle name="AA LOCK 7 3" xfId="2060"/>
    <cellStyle name="AA LOCK 8" xfId="2061"/>
    <cellStyle name="AA LOCK 8 2" xfId="2062"/>
    <cellStyle name="AA LOCK 8 3" xfId="2063"/>
    <cellStyle name="AA LOCK 9" xfId="2064"/>
    <cellStyle name="AA LOCK 9 2" xfId="2065"/>
    <cellStyle name="AA LOCK 9 3" xfId="2066"/>
    <cellStyle name="AA LOCK_Note 10" xfId="2067"/>
    <cellStyle name="AA MGR NAME" xfId="2068"/>
    <cellStyle name="AA MGR NAME 10" xfId="2069"/>
    <cellStyle name="AA MGR NAME 10 2" xfId="2070"/>
    <cellStyle name="AA MGR NAME 10 3" xfId="2071"/>
    <cellStyle name="AA MGR NAME 11" xfId="2072"/>
    <cellStyle name="AA MGR NAME 11 2" xfId="2073"/>
    <cellStyle name="AA MGR NAME 11 3" xfId="2074"/>
    <cellStyle name="AA MGR NAME 12" xfId="2075"/>
    <cellStyle name="AA MGR NAME 13" xfId="2076"/>
    <cellStyle name="AA MGR NAME 14" xfId="2077"/>
    <cellStyle name="AA MGR NAME 15" xfId="2078"/>
    <cellStyle name="AA MGR NAME 16" xfId="2079"/>
    <cellStyle name="AA MGR NAME 17" xfId="2080"/>
    <cellStyle name="AA MGR NAME 18" xfId="2081"/>
    <cellStyle name="AA MGR NAME 19" xfId="2082"/>
    <cellStyle name="AA MGR NAME 2" xfId="2083"/>
    <cellStyle name="AA MGR NAME 2 2" xfId="2084"/>
    <cellStyle name="AA MGR NAME 2 3" xfId="2085"/>
    <cellStyle name="AA MGR NAME 20" xfId="2086"/>
    <cellStyle name="AA MGR NAME 21" xfId="2087"/>
    <cellStyle name="AA MGR NAME 22" xfId="2088"/>
    <cellStyle name="AA MGR NAME 23" xfId="2089"/>
    <cellStyle name="AA MGR NAME 24" xfId="2090"/>
    <cellStyle name="AA MGR NAME 25" xfId="2091"/>
    <cellStyle name="AA MGR NAME 26" xfId="2092"/>
    <cellStyle name="AA MGR NAME 27" xfId="2093"/>
    <cellStyle name="AA MGR NAME 28" xfId="2094"/>
    <cellStyle name="AA MGR NAME 29" xfId="2095"/>
    <cellStyle name="AA MGR NAME 3" xfId="2096"/>
    <cellStyle name="AA MGR NAME 3 2" xfId="2097"/>
    <cellStyle name="AA MGR NAME 3 3" xfId="2098"/>
    <cellStyle name="AA MGR NAME 30" xfId="2099"/>
    <cellStyle name="AA MGR NAME 31" xfId="2100"/>
    <cellStyle name="AA MGR NAME 32" xfId="2101"/>
    <cellStyle name="AA MGR NAME 33" xfId="2102"/>
    <cellStyle name="AA MGR NAME 34" xfId="2103"/>
    <cellStyle name="AA MGR NAME 35" xfId="2104"/>
    <cellStyle name="AA MGR NAME 36" xfId="2105"/>
    <cellStyle name="AA MGR NAME 37" xfId="2106"/>
    <cellStyle name="AA MGR NAME 38" xfId="2107"/>
    <cellStyle name="AA MGR NAME 39" xfId="2108"/>
    <cellStyle name="AA MGR NAME 4" xfId="2109"/>
    <cellStyle name="AA MGR NAME 4 2" xfId="2110"/>
    <cellStyle name="AA MGR NAME 4 3" xfId="2111"/>
    <cellStyle name="AA MGR NAME 40" xfId="2112"/>
    <cellStyle name="AA MGR NAME 41" xfId="2113"/>
    <cellStyle name="AA MGR NAME 42" xfId="2114"/>
    <cellStyle name="AA MGR NAME 43" xfId="2115"/>
    <cellStyle name="AA MGR NAME 44" xfId="2116"/>
    <cellStyle name="AA MGR NAME 45" xfId="2117"/>
    <cellStyle name="AA MGR NAME 46" xfId="2118"/>
    <cellStyle name="AA MGR NAME 47" xfId="2119"/>
    <cellStyle name="AA MGR NAME 48" xfId="2120"/>
    <cellStyle name="AA MGR NAME 49" xfId="2121"/>
    <cellStyle name="AA MGR NAME 5" xfId="2122"/>
    <cellStyle name="AA MGR NAME 5 2" xfId="2123"/>
    <cellStyle name="AA MGR NAME 5 3" xfId="2124"/>
    <cellStyle name="AA MGR NAME 50" xfId="2125"/>
    <cellStyle name="AA MGR NAME 51" xfId="2126"/>
    <cellStyle name="AA MGR NAME 52" xfId="2127"/>
    <cellStyle name="AA MGR NAME 53" xfId="2128"/>
    <cellStyle name="AA MGR NAME 54" xfId="2129"/>
    <cellStyle name="AA MGR NAME 55" xfId="2130"/>
    <cellStyle name="AA MGR NAME 56" xfId="2131"/>
    <cellStyle name="AA MGR NAME 57" xfId="2132"/>
    <cellStyle name="AA MGR NAME 58" xfId="2133"/>
    <cellStyle name="AA MGR NAME 59" xfId="2134"/>
    <cellStyle name="AA MGR NAME 6" xfId="2135"/>
    <cellStyle name="AA MGR NAME 6 2" xfId="2136"/>
    <cellStyle name="AA MGR NAME 6 3" xfId="2137"/>
    <cellStyle name="AA MGR NAME 7" xfId="2138"/>
    <cellStyle name="AA MGR NAME 7 2" xfId="2139"/>
    <cellStyle name="AA MGR NAME 7 3" xfId="2140"/>
    <cellStyle name="AA MGR NAME 8" xfId="2141"/>
    <cellStyle name="AA MGR NAME 8 2" xfId="2142"/>
    <cellStyle name="AA MGR NAME 8 3" xfId="2143"/>
    <cellStyle name="AA MGR NAME 9" xfId="2144"/>
    <cellStyle name="AA MGR NAME 9 2" xfId="2145"/>
    <cellStyle name="AA MGR NAME 9 3" xfId="2146"/>
    <cellStyle name="AA MGR NAME_Note 10" xfId="2147"/>
    <cellStyle name="AA NORMAL" xfId="2148"/>
    <cellStyle name="AA NORMAL 10" xfId="2149"/>
    <cellStyle name="AA NORMAL 10 2" xfId="2150"/>
    <cellStyle name="AA NORMAL 10 3" xfId="2151"/>
    <cellStyle name="AA NORMAL 11" xfId="2152"/>
    <cellStyle name="AA NORMAL 11 2" xfId="2153"/>
    <cellStyle name="AA NORMAL 11 3" xfId="2154"/>
    <cellStyle name="AA NORMAL 12" xfId="2155"/>
    <cellStyle name="AA NORMAL 13" xfId="2156"/>
    <cellStyle name="AA NORMAL 14" xfId="2157"/>
    <cellStyle name="AA NORMAL 15" xfId="2158"/>
    <cellStyle name="AA NORMAL 16" xfId="2159"/>
    <cellStyle name="AA NORMAL 17" xfId="2160"/>
    <cellStyle name="AA NORMAL 18" xfId="2161"/>
    <cellStyle name="AA NORMAL 19" xfId="2162"/>
    <cellStyle name="AA NORMAL 2" xfId="2163"/>
    <cellStyle name="AA NORMAL 2 2" xfId="2164"/>
    <cellStyle name="AA NORMAL 2 3" xfId="2165"/>
    <cellStyle name="AA NORMAL 20" xfId="2166"/>
    <cellStyle name="AA NORMAL 21" xfId="2167"/>
    <cellStyle name="AA NORMAL 22" xfId="2168"/>
    <cellStyle name="AA NORMAL 23" xfId="2169"/>
    <cellStyle name="AA NORMAL 24" xfId="2170"/>
    <cellStyle name="AA NORMAL 25" xfId="2171"/>
    <cellStyle name="AA NORMAL 26" xfId="2172"/>
    <cellStyle name="AA NORMAL 27" xfId="2173"/>
    <cellStyle name="AA NORMAL 28" xfId="2174"/>
    <cellStyle name="AA NORMAL 29" xfId="2175"/>
    <cellStyle name="AA NORMAL 3" xfId="2176"/>
    <cellStyle name="AA NORMAL 3 2" xfId="2177"/>
    <cellStyle name="AA NORMAL 3 3" xfId="2178"/>
    <cellStyle name="AA NORMAL 30" xfId="2179"/>
    <cellStyle name="AA NORMAL 31" xfId="2180"/>
    <cellStyle name="AA NORMAL 32" xfId="2181"/>
    <cellStyle name="AA NORMAL 33" xfId="2182"/>
    <cellStyle name="AA NORMAL 34" xfId="2183"/>
    <cellStyle name="AA NORMAL 35" xfId="2184"/>
    <cellStyle name="AA NORMAL 36" xfId="2185"/>
    <cellStyle name="AA NORMAL 37" xfId="2186"/>
    <cellStyle name="AA NORMAL 38" xfId="2187"/>
    <cellStyle name="AA NORMAL 39" xfId="2188"/>
    <cellStyle name="AA NORMAL 4" xfId="2189"/>
    <cellStyle name="AA NORMAL 4 2" xfId="2190"/>
    <cellStyle name="AA NORMAL 4 3" xfId="2191"/>
    <cellStyle name="AA NORMAL 40" xfId="2192"/>
    <cellStyle name="AA NORMAL 41" xfId="2193"/>
    <cellStyle name="AA NORMAL 42" xfId="2194"/>
    <cellStyle name="AA NORMAL 43" xfId="2195"/>
    <cellStyle name="AA NORMAL 44" xfId="2196"/>
    <cellStyle name="AA NORMAL 45" xfId="2197"/>
    <cellStyle name="AA NORMAL 46" xfId="2198"/>
    <cellStyle name="AA NORMAL 47" xfId="2199"/>
    <cellStyle name="AA NORMAL 48" xfId="2200"/>
    <cellStyle name="AA NORMAL 49" xfId="2201"/>
    <cellStyle name="AA NORMAL 5" xfId="2202"/>
    <cellStyle name="AA NORMAL 5 2" xfId="2203"/>
    <cellStyle name="AA NORMAL 5 3" xfId="2204"/>
    <cellStyle name="AA NORMAL 50" xfId="2205"/>
    <cellStyle name="AA NORMAL 51" xfId="2206"/>
    <cellStyle name="AA NORMAL 52" xfId="2207"/>
    <cellStyle name="AA NORMAL 53" xfId="2208"/>
    <cellStyle name="AA NORMAL 54" xfId="2209"/>
    <cellStyle name="AA NORMAL 55" xfId="2210"/>
    <cellStyle name="AA NORMAL 56" xfId="2211"/>
    <cellStyle name="AA NORMAL 57" xfId="2212"/>
    <cellStyle name="AA NORMAL 58" xfId="2213"/>
    <cellStyle name="AA NORMAL 59" xfId="2214"/>
    <cellStyle name="AA NORMAL 6" xfId="2215"/>
    <cellStyle name="AA NORMAL 6 2" xfId="2216"/>
    <cellStyle name="AA NORMAL 6 3" xfId="2217"/>
    <cellStyle name="AA NORMAL 7" xfId="2218"/>
    <cellStyle name="AA NORMAL 7 2" xfId="2219"/>
    <cellStyle name="AA NORMAL 7 3" xfId="2220"/>
    <cellStyle name="AA NORMAL 8" xfId="2221"/>
    <cellStyle name="AA NORMAL 8 2" xfId="2222"/>
    <cellStyle name="AA NORMAL 8 3" xfId="2223"/>
    <cellStyle name="AA NORMAL 9" xfId="2224"/>
    <cellStyle name="AA NORMAL 9 2" xfId="2225"/>
    <cellStyle name="AA NORMAL 9 3" xfId="2226"/>
    <cellStyle name="AA NORMAL_Note 10" xfId="2227"/>
    <cellStyle name="AA NUMBER" xfId="2228"/>
    <cellStyle name="AA NUMBER 10" xfId="2229"/>
    <cellStyle name="AA NUMBER 10 2" xfId="2230"/>
    <cellStyle name="AA NUMBER 10 3" xfId="2231"/>
    <cellStyle name="AA NUMBER 11" xfId="2232"/>
    <cellStyle name="AA NUMBER 11 2" xfId="2233"/>
    <cellStyle name="AA NUMBER 11 3" xfId="2234"/>
    <cellStyle name="AA NUMBER 12" xfId="2235"/>
    <cellStyle name="AA NUMBER 13" xfId="2236"/>
    <cellStyle name="AA NUMBER 14" xfId="2237"/>
    <cellStyle name="AA NUMBER 15" xfId="2238"/>
    <cellStyle name="AA NUMBER 16" xfId="2239"/>
    <cellStyle name="AA NUMBER 17" xfId="2240"/>
    <cellStyle name="AA NUMBER 18" xfId="2241"/>
    <cellStyle name="AA NUMBER 19" xfId="2242"/>
    <cellStyle name="AA NUMBER 2" xfId="2243"/>
    <cellStyle name="AA NUMBER 2 2" xfId="2244"/>
    <cellStyle name="AA NUMBER 2 3" xfId="2245"/>
    <cellStyle name="AA NUMBER 20" xfId="2246"/>
    <cellStyle name="AA NUMBER 21" xfId="2247"/>
    <cellStyle name="AA NUMBER 22" xfId="2248"/>
    <cellStyle name="AA NUMBER 23" xfId="2249"/>
    <cellStyle name="AA NUMBER 24" xfId="2250"/>
    <cellStyle name="AA NUMBER 25" xfId="2251"/>
    <cellStyle name="AA NUMBER 26" xfId="2252"/>
    <cellStyle name="AA NUMBER 27" xfId="2253"/>
    <cellStyle name="AA NUMBER 28" xfId="2254"/>
    <cellStyle name="AA NUMBER 29" xfId="2255"/>
    <cellStyle name="AA NUMBER 3" xfId="2256"/>
    <cellStyle name="AA NUMBER 3 2" xfId="2257"/>
    <cellStyle name="AA NUMBER 3 3" xfId="2258"/>
    <cellStyle name="AA NUMBER 30" xfId="2259"/>
    <cellStyle name="AA NUMBER 31" xfId="2260"/>
    <cellStyle name="AA NUMBER 32" xfId="2261"/>
    <cellStyle name="AA NUMBER 33" xfId="2262"/>
    <cellStyle name="AA NUMBER 34" xfId="2263"/>
    <cellStyle name="AA NUMBER 35" xfId="2264"/>
    <cellStyle name="AA NUMBER 36" xfId="2265"/>
    <cellStyle name="AA NUMBER 37" xfId="2266"/>
    <cellStyle name="AA NUMBER 38" xfId="2267"/>
    <cellStyle name="AA NUMBER 39" xfId="2268"/>
    <cellStyle name="AA NUMBER 4" xfId="2269"/>
    <cellStyle name="AA NUMBER 4 2" xfId="2270"/>
    <cellStyle name="AA NUMBER 4 3" xfId="2271"/>
    <cellStyle name="AA NUMBER 40" xfId="2272"/>
    <cellStyle name="AA NUMBER 41" xfId="2273"/>
    <cellStyle name="AA NUMBER 42" xfId="2274"/>
    <cellStyle name="AA NUMBER 43" xfId="2275"/>
    <cellStyle name="AA NUMBER 44" xfId="2276"/>
    <cellStyle name="AA NUMBER 45" xfId="2277"/>
    <cellStyle name="AA NUMBER 46" xfId="2278"/>
    <cellStyle name="AA NUMBER 47" xfId="2279"/>
    <cellStyle name="AA NUMBER 48" xfId="2280"/>
    <cellStyle name="AA NUMBER 49" xfId="2281"/>
    <cellStyle name="AA NUMBER 5" xfId="2282"/>
    <cellStyle name="AA NUMBER 5 2" xfId="2283"/>
    <cellStyle name="AA NUMBER 5 3" xfId="2284"/>
    <cellStyle name="AA NUMBER 50" xfId="2285"/>
    <cellStyle name="AA NUMBER 51" xfId="2286"/>
    <cellStyle name="AA NUMBER 52" xfId="2287"/>
    <cellStyle name="AA NUMBER 53" xfId="2288"/>
    <cellStyle name="AA NUMBER 54" xfId="2289"/>
    <cellStyle name="AA NUMBER 55" xfId="2290"/>
    <cellStyle name="AA NUMBER 56" xfId="2291"/>
    <cellStyle name="AA NUMBER 57" xfId="2292"/>
    <cellStyle name="AA NUMBER 58" xfId="2293"/>
    <cellStyle name="AA NUMBER 59" xfId="2294"/>
    <cellStyle name="AA NUMBER 6" xfId="2295"/>
    <cellStyle name="AA NUMBER 6 2" xfId="2296"/>
    <cellStyle name="AA NUMBER 6 3" xfId="2297"/>
    <cellStyle name="AA NUMBER 7" xfId="2298"/>
    <cellStyle name="AA NUMBER 7 2" xfId="2299"/>
    <cellStyle name="AA NUMBER 7 3" xfId="2300"/>
    <cellStyle name="AA NUMBER 8" xfId="2301"/>
    <cellStyle name="AA NUMBER 8 2" xfId="2302"/>
    <cellStyle name="AA NUMBER 8 3" xfId="2303"/>
    <cellStyle name="AA NUMBER 9" xfId="2304"/>
    <cellStyle name="AA NUMBER 9 2" xfId="2305"/>
    <cellStyle name="AA NUMBER 9 3" xfId="2306"/>
    <cellStyle name="AA NUMBER_Note 10" xfId="2307"/>
    <cellStyle name="AA NUMBER2" xfId="2308"/>
    <cellStyle name="AA NUMBER2 10" xfId="2309"/>
    <cellStyle name="AA NUMBER2 10 2" xfId="2310"/>
    <cellStyle name="AA NUMBER2 10 3" xfId="2311"/>
    <cellStyle name="AA NUMBER2 11" xfId="2312"/>
    <cellStyle name="AA NUMBER2 11 2" xfId="2313"/>
    <cellStyle name="AA NUMBER2 11 3" xfId="2314"/>
    <cellStyle name="AA NUMBER2 12" xfId="2315"/>
    <cellStyle name="AA NUMBER2 13" xfId="2316"/>
    <cellStyle name="AA NUMBER2 14" xfId="2317"/>
    <cellStyle name="AA NUMBER2 15" xfId="2318"/>
    <cellStyle name="AA NUMBER2 16" xfId="2319"/>
    <cellStyle name="AA NUMBER2 17" xfId="2320"/>
    <cellStyle name="AA NUMBER2 18" xfId="2321"/>
    <cellStyle name="AA NUMBER2 19" xfId="2322"/>
    <cellStyle name="AA NUMBER2 2" xfId="2323"/>
    <cellStyle name="AA NUMBER2 2 2" xfId="2324"/>
    <cellStyle name="AA NUMBER2 2 3" xfId="2325"/>
    <cellStyle name="AA NUMBER2 20" xfId="2326"/>
    <cellStyle name="AA NUMBER2 21" xfId="2327"/>
    <cellStyle name="AA NUMBER2 22" xfId="2328"/>
    <cellStyle name="AA NUMBER2 23" xfId="2329"/>
    <cellStyle name="AA NUMBER2 24" xfId="2330"/>
    <cellStyle name="AA NUMBER2 25" xfId="2331"/>
    <cellStyle name="AA NUMBER2 26" xfId="2332"/>
    <cellStyle name="AA NUMBER2 27" xfId="2333"/>
    <cellStyle name="AA NUMBER2 28" xfId="2334"/>
    <cellStyle name="AA NUMBER2 29" xfId="2335"/>
    <cellStyle name="AA NUMBER2 3" xfId="2336"/>
    <cellStyle name="AA NUMBER2 3 2" xfId="2337"/>
    <cellStyle name="AA NUMBER2 3 3" xfId="2338"/>
    <cellStyle name="AA NUMBER2 30" xfId="2339"/>
    <cellStyle name="AA NUMBER2 31" xfId="2340"/>
    <cellStyle name="AA NUMBER2 32" xfId="2341"/>
    <cellStyle name="AA NUMBER2 33" xfId="2342"/>
    <cellStyle name="AA NUMBER2 34" xfId="2343"/>
    <cellStyle name="AA NUMBER2 35" xfId="2344"/>
    <cellStyle name="AA NUMBER2 36" xfId="2345"/>
    <cellStyle name="AA NUMBER2 37" xfId="2346"/>
    <cellStyle name="AA NUMBER2 38" xfId="2347"/>
    <cellStyle name="AA NUMBER2 39" xfId="2348"/>
    <cellStyle name="AA NUMBER2 4" xfId="2349"/>
    <cellStyle name="AA NUMBER2 4 2" xfId="2350"/>
    <cellStyle name="AA NUMBER2 4 3" xfId="2351"/>
    <cellStyle name="AA NUMBER2 40" xfId="2352"/>
    <cellStyle name="AA NUMBER2 41" xfId="2353"/>
    <cellStyle name="AA NUMBER2 42" xfId="2354"/>
    <cellStyle name="AA NUMBER2 43" xfId="2355"/>
    <cellStyle name="AA NUMBER2 44" xfId="2356"/>
    <cellStyle name="AA NUMBER2 45" xfId="2357"/>
    <cellStyle name="AA NUMBER2 46" xfId="2358"/>
    <cellStyle name="AA NUMBER2 47" xfId="2359"/>
    <cellStyle name="AA NUMBER2 48" xfId="2360"/>
    <cellStyle name="AA NUMBER2 49" xfId="2361"/>
    <cellStyle name="AA NUMBER2 5" xfId="2362"/>
    <cellStyle name="AA NUMBER2 5 2" xfId="2363"/>
    <cellStyle name="AA NUMBER2 5 3" xfId="2364"/>
    <cellStyle name="AA NUMBER2 50" xfId="2365"/>
    <cellStyle name="AA NUMBER2 51" xfId="2366"/>
    <cellStyle name="AA NUMBER2 52" xfId="2367"/>
    <cellStyle name="AA NUMBER2 53" xfId="2368"/>
    <cellStyle name="AA NUMBER2 54" xfId="2369"/>
    <cellStyle name="AA NUMBER2 55" xfId="2370"/>
    <cellStyle name="AA NUMBER2 56" xfId="2371"/>
    <cellStyle name="AA NUMBER2 57" xfId="2372"/>
    <cellStyle name="AA NUMBER2 58" xfId="2373"/>
    <cellStyle name="AA NUMBER2 59" xfId="2374"/>
    <cellStyle name="AA NUMBER2 6" xfId="2375"/>
    <cellStyle name="AA NUMBER2 6 2" xfId="2376"/>
    <cellStyle name="AA NUMBER2 6 3" xfId="2377"/>
    <cellStyle name="AA NUMBER2 7" xfId="2378"/>
    <cellStyle name="AA NUMBER2 7 2" xfId="2379"/>
    <cellStyle name="AA NUMBER2 7 3" xfId="2380"/>
    <cellStyle name="AA NUMBER2 8" xfId="2381"/>
    <cellStyle name="AA NUMBER2 8 2" xfId="2382"/>
    <cellStyle name="AA NUMBER2 8 3" xfId="2383"/>
    <cellStyle name="AA NUMBER2 9" xfId="2384"/>
    <cellStyle name="AA NUMBER2 9 2" xfId="2385"/>
    <cellStyle name="AA NUMBER2 9 3" xfId="2386"/>
    <cellStyle name="AA NUMBER2_Note 10" xfId="2387"/>
    <cellStyle name="AA QUESTION" xfId="2388"/>
    <cellStyle name="AA QUESTION 10" xfId="2389"/>
    <cellStyle name="AA QUESTION 10 2" xfId="2390"/>
    <cellStyle name="AA QUESTION 10 3" xfId="2391"/>
    <cellStyle name="AA QUESTION 11" xfId="2392"/>
    <cellStyle name="AA QUESTION 11 2" xfId="2393"/>
    <cellStyle name="AA QUESTION 11 3" xfId="2394"/>
    <cellStyle name="AA QUESTION 12" xfId="2395"/>
    <cellStyle name="AA QUESTION 13" xfId="2396"/>
    <cellStyle name="AA QUESTION 14" xfId="2397"/>
    <cellStyle name="AA QUESTION 15" xfId="2398"/>
    <cellStyle name="AA QUESTION 16" xfId="2399"/>
    <cellStyle name="AA QUESTION 17" xfId="2400"/>
    <cellStyle name="AA QUESTION 18" xfId="2401"/>
    <cellStyle name="AA QUESTION 19" xfId="2402"/>
    <cellStyle name="AA QUESTION 2" xfId="2403"/>
    <cellStyle name="AA QUESTION 2 2" xfId="2404"/>
    <cellStyle name="AA QUESTION 2 3" xfId="2405"/>
    <cellStyle name="AA QUESTION 20" xfId="2406"/>
    <cellStyle name="AA QUESTION 21" xfId="2407"/>
    <cellStyle name="AA QUESTION 22" xfId="2408"/>
    <cellStyle name="AA QUESTION 23" xfId="2409"/>
    <cellStyle name="AA QUESTION 24" xfId="2410"/>
    <cellStyle name="AA QUESTION 25" xfId="2411"/>
    <cellStyle name="AA QUESTION 26" xfId="2412"/>
    <cellStyle name="AA QUESTION 27" xfId="2413"/>
    <cellStyle name="AA QUESTION 28" xfId="2414"/>
    <cellStyle name="AA QUESTION 29" xfId="2415"/>
    <cellStyle name="AA QUESTION 3" xfId="2416"/>
    <cellStyle name="AA QUESTION 3 2" xfId="2417"/>
    <cellStyle name="AA QUESTION 3 3" xfId="2418"/>
    <cellStyle name="AA QUESTION 30" xfId="2419"/>
    <cellStyle name="AA QUESTION 31" xfId="2420"/>
    <cellStyle name="AA QUESTION 32" xfId="2421"/>
    <cellStyle name="AA QUESTION 33" xfId="2422"/>
    <cellStyle name="AA QUESTION 34" xfId="2423"/>
    <cellStyle name="AA QUESTION 35" xfId="2424"/>
    <cellStyle name="AA QUESTION 36" xfId="2425"/>
    <cellStyle name="AA QUESTION 37" xfId="2426"/>
    <cellStyle name="AA QUESTION 38" xfId="2427"/>
    <cellStyle name="AA QUESTION 39" xfId="2428"/>
    <cellStyle name="AA QUESTION 4" xfId="2429"/>
    <cellStyle name="AA QUESTION 4 2" xfId="2430"/>
    <cellStyle name="AA QUESTION 4 3" xfId="2431"/>
    <cellStyle name="AA QUESTION 40" xfId="2432"/>
    <cellStyle name="AA QUESTION 41" xfId="2433"/>
    <cellStyle name="AA QUESTION 42" xfId="2434"/>
    <cellStyle name="AA QUESTION 43" xfId="2435"/>
    <cellStyle name="AA QUESTION 44" xfId="2436"/>
    <cellStyle name="AA QUESTION 45" xfId="2437"/>
    <cellStyle name="AA QUESTION 46" xfId="2438"/>
    <cellStyle name="AA QUESTION 47" xfId="2439"/>
    <cellStyle name="AA QUESTION 48" xfId="2440"/>
    <cellStyle name="AA QUESTION 49" xfId="2441"/>
    <cellStyle name="AA QUESTION 5" xfId="2442"/>
    <cellStyle name="AA QUESTION 5 2" xfId="2443"/>
    <cellStyle name="AA QUESTION 5 3" xfId="2444"/>
    <cellStyle name="AA QUESTION 50" xfId="2445"/>
    <cellStyle name="AA QUESTION 51" xfId="2446"/>
    <cellStyle name="AA QUESTION 52" xfId="2447"/>
    <cellStyle name="AA QUESTION 53" xfId="2448"/>
    <cellStyle name="AA QUESTION 54" xfId="2449"/>
    <cellStyle name="AA QUESTION 55" xfId="2450"/>
    <cellStyle name="AA QUESTION 56" xfId="2451"/>
    <cellStyle name="AA QUESTION 57" xfId="2452"/>
    <cellStyle name="AA QUESTION 58" xfId="2453"/>
    <cellStyle name="AA QUESTION 59" xfId="2454"/>
    <cellStyle name="AA QUESTION 6" xfId="2455"/>
    <cellStyle name="AA QUESTION 6 2" xfId="2456"/>
    <cellStyle name="AA QUESTION 6 3" xfId="2457"/>
    <cellStyle name="AA QUESTION 7" xfId="2458"/>
    <cellStyle name="AA QUESTION 7 2" xfId="2459"/>
    <cellStyle name="AA QUESTION 7 3" xfId="2460"/>
    <cellStyle name="AA QUESTION 8" xfId="2461"/>
    <cellStyle name="AA QUESTION 8 2" xfId="2462"/>
    <cellStyle name="AA QUESTION 8 3" xfId="2463"/>
    <cellStyle name="AA QUESTION 9" xfId="2464"/>
    <cellStyle name="AA QUESTION 9 2" xfId="2465"/>
    <cellStyle name="AA QUESTION 9 3" xfId="2466"/>
    <cellStyle name="AA QUESTION_Note 10" xfId="2467"/>
    <cellStyle name="AA SHADE" xfId="2468"/>
    <cellStyle name="AA SHADE 10" xfId="2469"/>
    <cellStyle name="AA SHADE 10 2" xfId="2470"/>
    <cellStyle name="AA SHADE 10 3" xfId="2471"/>
    <cellStyle name="AA SHADE 11" xfId="2472"/>
    <cellStyle name="AA SHADE 11 2" xfId="2473"/>
    <cellStyle name="AA SHADE 11 3" xfId="2474"/>
    <cellStyle name="AA SHADE 12" xfId="2475"/>
    <cellStyle name="AA SHADE 13" xfId="2476"/>
    <cellStyle name="AA SHADE 14" xfId="2477"/>
    <cellStyle name="AA SHADE 15" xfId="2478"/>
    <cellStyle name="AA SHADE 16" xfId="2479"/>
    <cellStyle name="AA SHADE 17" xfId="2480"/>
    <cellStyle name="AA SHADE 18" xfId="2481"/>
    <cellStyle name="AA SHADE 19" xfId="2482"/>
    <cellStyle name="AA SHADE 2" xfId="2483"/>
    <cellStyle name="AA SHADE 2 2" xfId="2484"/>
    <cellStyle name="AA SHADE 2 3" xfId="2485"/>
    <cellStyle name="AA SHADE 20" xfId="2486"/>
    <cellStyle name="AA SHADE 21" xfId="2487"/>
    <cellStyle name="AA SHADE 22" xfId="2488"/>
    <cellStyle name="AA SHADE 23" xfId="2489"/>
    <cellStyle name="AA SHADE 24" xfId="2490"/>
    <cellStyle name="AA SHADE 25" xfId="2491"/>
    <cellStyle name="AA SHADE 26" xfId="2492"/>
    <cellStyle name="AA SHADE 27" xfId="2493"/>
    <cellStyle name="AA SHADE 28" xfId="2494"/>
    <cellStyle name="AA SHADE 29" xfId="2495"/>
    <cellStyle name="AA SHADE 3" xfId="2496"/>
    <cellStyle name="AA SHADE 3 2" xfId="2497"/>
    <cellStyle name="AA SHADE 3 3" xfId="2498"/>
    <cellStyle name="AA SHADE 30" xfId="2499"/>
    <cellStyle name="AA SHADE 31" xfId="2500"/>
    <cellStyle name="AA SHADE 32" xfId="2501"/>
    <cellStyle name="AA SHADE 33" xfId="2502"/>
    <cellStyle name="AA SHADE 34" xfId="2503"/>
    <cellStyle name="AA SHADE 35" xfId="2504"/>
    <cellStyle name="AA SHADE 36" xfId="2505"/>
    <cellStyle name="AA SHADE 37" xfId="2506"/>
    <cellStyle name="AA SHADE 38" xfId="2507"/>
    <cellStyle name="AA SHADE 39" xfId="2508"/>
    <cellStyle name="AA SHADE 4" xfId="2509"/>
    <cellStyle name="AA SHADE 4 2" xfId="2510"/>
    <cellStyle name="AA SHADE 4 3" xfId="2511"/>
    <cellStyle name="AA SHADE 40" xfId="2512"/>
    <cellStyle name="AA SHADE 41" xfId="2513"/>
    <cellStyle name="AA SHADE 42" xfId="2514"/>
    <cellStyle name="AA SHADE 43" xfId="2515"/>
    <cellStyle name="AA SHADE 44" xfId="2516"/>
    <cellStyle name="AA SHADE 45" xfId="2517"/>
    <cellStyle name="AA SHADE 46" xfId="2518"/>
    <cellStyle name="AA SHADE 47" xfId="2519"/>
    <cellStyle name="AA SHADE 48" xfId="2520"/>
    <cellStyle name="AA SHADE 49" xfId="2521"/>
    <cellStyle name="AA SHADE 5" xfId="2522"/>
    <cellStyle name="AA SHADE 5 2" xfId="2523"/>
    <cellStyle name="AA SHADE 5 3" xfId="2524"/>
    <cellStyle name="AA SHADE 50" xfId="2525"/>
    <cellStyle name="AA SHADE 51" xfId="2526"/>
    <cellStyle name="AA SHADE 52" xfId="2527"/>
    <cellStyle name="AA SHADE 53" xfId="2528"/>
    <cellStyle name="AA SHADE 54" xfId="2529"/>
    <cellStyle name="AA SHADE 55" xfId="2530"/>
    <cellStyle name="AA SHADE 56" xfId="2531"/>
    <cellStyle name="AA SHADE 57" xfId="2532"/>
    <cellStyle name="AA SHADE 58" xfId="2533"/>
    <cellStyle name="AA SHADE 59" xfId="2534"/>
    <cellStyle name="AA SHADE 6" xfId="2535"/>
    <cellStyle name="AA SHADE 6 2" xfId="2536"/>
    <cellStyle name="AA SHADE 6 3" xfId="2537"/>
    <cellStyle name="AA SHADE 7" xfId="2538"/>
    <cellStyle name="AA SHADE 7 2" xfId="2539"/>
    <cellStyle name="AA SHADE 7 3" xfId="2540"/>
    <cellStyle name="AA SHADE 8" xfId="2541"/>
    <cellStyle name="AA SHADE 8 2" xfId="2542"/>
    <cellStyle name="AA SHADE 8 3" xfId="2543"/>
    <cellStyle name="AA SHADE 9" xfId="2544"/>
    <cellStyle name="AA SHADE 9 2" xfId="2545"/>
    <cellStyle name="AA SHADE 9 3" xfId="2546"/>
    <cellStyle name="AA SHADE_Note 10" xfId="2547"/>
    <cellStyle name="Accent1 - 20%" xfId="68"/>
    <cellStyle name="Accent1 - 40%" xfId="69"/>
    <cellStyle name="Accent1 - 60%" xfId="70"/>
    <cellStyle name="Accent1 2" xfId="71"/>
    <cellStyle name="Accent1 2 2" xfId="2549"/>
    <cellStyle name="Accent1 2 2 2" xfId="4708"/>
    <cellStyle name="Accent1 2 3" xfId="2550"/>
    <cellStyle name="Accent1 2 4" xfId="4709"/>
    <cellStyle name="Accent1 2 5" xfId="2548"/>
    <cellStyle name="Accent2 - 20%" xfId="72"/>
    <cellStyle name="Accent2 - 40%" xfId="73"/>
    <cellStyle name="Accent2 - 60%" xfId="74"/>
    <cellStyle name="Accent2 2" xfId="75"/>
    <cellStyle name="Accent2 2 2" xfId="2552"/>
    <cellStyle name="Accent2 2 2 2" xfId="4710"/>
    <cellStyle name="Accent2 2 3" xfId="2553"/>
    <cellStyle name="Accent2 2 4" xfId="4711"/>
    <cellStyle name="Accent2 2 5" xfId="2551"/>
    <cellStyle name="Accent3 - 20%" xfId="76"/>
    <cellStyle name="Accent3 - 40%" xfId="77"/>
    <cellStyle name="Accent3 - 60%" xfId="78"/>
    <cellStyle name="Accent3 2" xfId="79"/>
    <cellStyle name="Accent3 2 2" xfId="2555"/>
    <cellStyle name="Accent3 2 2 2" xfId="4712"/>
    <cellStyle name="Accent3 2 3" xfId="2556"/>
    <cellStyle name="Accent3 2 4" xfId="4713"/>
    <cellStyle name="Accent3 2 5" xfId="2554"/>
    <cellStyle name="Accent4 - 20%" xfId="80"/>
    <cellStyle name="Accent4 - 40%" xfId="81"/>
    <cellStyle name="Accent4 - 60%" xfId="82"/>
    <cellStyle name="Accent4 2" xfId="83"/>
    <cellStyle name="Accent4 2 2" xfId="2558"/>
    <cellStyle name="Accent4 2 2 2" xfId="4714"/>
    <cellStyle name="Accent4 2 3" xfId="2559"/>
    <cellStyle name="Accent4 2 4" xfId="4715"/>
    <cellStyle name="Accent4 2 5" xfId="2557"/>
    <cellStyle name="Accent5 - 20%" xfId="84"/>
    <cellStyle name="Accent5 - 40%" xfId="85"/>
    <cellStyle name="Accent5 - 60%" xfId="86"/>
    <cellStyle name="Accent5 2" xfId="87"/>
    <cellStyle name="Accent5 2 2" xfId="2561"/>
    <cellStyle name="Accent5 2 2 2" xfId="4716"/>
    <cellStyle name="Accent5 2 3" xfId="2562"/>
    <cellStyle name="Accent5 2 4" xfId="4717"/>
    <cellStyle name="Accent5 2 5" xfId="2560"/>
    <cellStyle name="Accent6 - 20%" xfId="88"/>
    <cellStyle name="Accent6 - 40%" xfId="89"/>
    <cellStyle name="Accent6 - 60%" xfId="90"/>
    <cellStyle name="Accent6 2" xfId="91"/>
    <cellStyle name="Accent6 2 2" xfId="2564"/>
    <cellStyle name="Accent6 2 2 2" xfId="4718"/>
    <cellStyle name="Accent6 2 3" xfId="2565"/>
    <cellStyle name="Accent6 2 4" xfId="4719"/>
    <cellStyle name="Accent6 2 5" xfId="2563"/>
    <cellStyle name="AXAPTA_FieldName" xfId="4720"/>
    <cellStyle name="Bad 2" xfId="92"/>
    <cellStyle name="Bad 2 2" xfId="2567"/>
    <cellStyle name="Bad 2 2 2" xfId="4721"/>
    <cellStyle name="Bad 2 3" xfId="2568"/>
    <cellStyle name="Bad 2 4" xfId="4722"/>
    <cellStyle name="Bad 2 5" xfId="2566"/>
    <cellStyle name="border" xfId="93"/>
    <cellStyle name="border 2" xfId="5658"/>
    <cellStyle name="Calculation 2" xfId="94"/>
    <cellStyle name="Calculation 2 2" xfId="2570"/>
    <cellStyle name="Calculation 2 2 2" xfId="4723"/>
    <cellStyle name="Calculation 2 2 3" xfId="5859"/>
    <cellStyle name="Calculation 2 3" xfId="2571"/>
    <cellStyle name="Calculation 2 3 2" xfId="5860"/>
    <cellStyle name="Calculation 2 4" xfId="4724"/>
    <cellStyle name="Calculation 2 4 2" xfId="6162"/>
    <cellStyle name="Calculation 2 5" xfId="2569"/>
    <cellStyle name="Calculation 2 5 2" xfId="5858"/>
    <cellStyle name="Calculation 2 6" xfId="5659"/>
    <cellStyle name="Check Cell 2" xfId="95"/>
    <cellStyle name="Check Cell 2 2" xfId="2573"/>
    <cellStyle name="Check Cell 2 2 2" xfId="4725"/>
    <cellStyle name="Check Cell 2 3" xfId="2574"/>
    <cellStyle name="Check Cell 2 4" xfId="4726"/>
    <cellStyle name="Check Cell 2 5" xfId="2572"/>
    <cellStyle name="Comma" xfId="8" builtinId="3"/>
    <cellStyle name="Comma [0.00]" xfId="96"/>
    <cellStyle name="Comma [0.00] 2" xfId="5660"/>
    <cellStyle name="Comma 10" xfId="97"/>
    <cellStyle name="Comma 10 10" xfId="4727"/>
    <cellStyle name="Comma 10 2" xfId="98"/>
    <cellStyle name="Comma 10 2 2" xfId="5661"/>
    <cellStyle name="Comma 10 3" xfId="2576"/>
    <cellStyle name="Comma 10 3 2" xfId="4728"/>
    <cellStyle name="Comma 10 3 2 2" xfId="6163"/>
    <cellStyle name="Comma 10 3 3" xfId="5862"/>
    <cellStyle name="Comma 10 4" xfId="2577"/>
    <cellStyle name="Comma 10 4 2" xfId="5863"/>
    <cellStyle name="Comma 10 5" xfId="2578"/>
    <cellStyle name="Comma 10 5 2" xfId="5864"/>
    <cellStyle name="Comma 10 6" xfId="2579"/>
    <cellStyle name="Comma 10 6 2" xfId="5865"/>
    <cellStyle name="Comma 10 7" xfId="2580"/>
    <cellStyle name="Comma 10 7 2" xfId="5866"/>
    <cellStyle name="Comma 10 8" xfId="2581"/>
    <cellStyle name="Comma 10 8 2" xfId="5867"/>
    <cellStyle name="Comma 10 9" xfId="2582"/>
    <cellStyle name="Comma 10 9 2" xfId="5868"/>
    <cellStyle name="Comma 100" xfId="5637"/>
    <cellStyle name="Comma 100 2" xfId="6316"/>
    <cellStyle name="Comma 101" xfId="5639"/>
    <cellStyle name="Comma 101 2" xfId="6318"/>
    <cellStyle name="Comma 101 3" xfId="6322"/>
    <cellStyle name="Comma 102" xfId="6324"/>
    <cellStyle name="Comma 11" xfId="99"/>
    <cellStyle name="Comma 11 2" xfId="4729"/>
    <cellStyle name="Comma 11 2 2" xfId="4730"/>
    <cellStyle name="Comma 11 2 2 2" xfId="6164"/>
    <cellStyle name="Comma 11 3" xfId="2583"/>
    <cellStyle name="Comma 11 3 2" xfId="5869"/>
    <cellStyle name="Comma 12" xfId="100"/>
    <cellStyle name="Comma 12 2" xfId="4731"/>
    <cellStyle name="Comma 12 2 2" xfId="4732"/>
    <cellStyle name="Comma 12 3" xfId="2584"/>
    <cellStyle name="Comma 12 3 2" xfId="5870"/>
    <cellStyle name="Comma 13" xfId="101"/>
    <cellStyle name="Comma 13 2" xfId="4733"/>
    <cellStyle name="Comma 13 2 2" xfId="4734"/>
    <cellStyle name="Comma 13 2 2 2" xfId="6165"/>
    <cellStyle name="Comma 13 3" xfId="2585"/>
    <cellStyle name="Comma 13 3 2" xfId="5871"/>
    <cellStyle name="Comma 14" xfId="102"/>
    <cellStyle name="Comma 14 2" xfId="103"/>
    <cellStyle name="Comma 14 2 2" xfId="4735"/>
    <cellStyle name="Comma 14 2 2 2" xfId="6166"/>
    <cellStyle name="Comma 14 2 3" xfId="5663"/>
    <cellStyle name="Comma 14 3" xfId="4736"/>
    <cellStyle name="Comma 14 3 2" xfId="4737"/>
    <cellStyle name="Comma 14 3 3" xfId="6167"/>
    <cellStyle name="Comma 14 4" xfId="2586"/>
    <cellStyle name="Comma 14 4 2" xfId="5872"/>
    <cellStyle name="Comma 14 5" xfId="5662"/>
    <cellStyle name="Comma 14 6" xfId="6337"/>
    <cellStyle name="Comma 15" xfId="104"/>
    <cellStyle name="Comma 15 2" xfId="4738"/>
    <cellStyle name="Comma 15 2 2" xfId="4739"/>
    <cellStyle name="Comma 15 3" xfId="2587"/>
    <cellStyle name="Comma 15 3 2" xfId="5873"/>
    <cellStyle name="Comma 16" xfId="105"/>
    <cellStyle name="Comma 16 2" xfId="4740"/>
    <cellStyle name="Comma 16 2 2" xfId="4741"/>
    <cellStyle name="Comma 16 2 3" xfId="6168"/>
    <cellStyle name="Comma 16 3" xfId="2588"/>
    <cellStyle name="Comma 16 3 2" xfId="5874"/>
    <cellStyle name="Comma 16 4" xfId="5664"/>
    <cellStyle name="Comma 17" xfId="106"/>
    <cellStyle name="Comma 17 2" xfId="4742"/>
    <cellStyle name="Comma 17 2 2" xfId="4743"/>
    <cellStyle name="Comma 17 2 3" xfId="6169"/>
    <cellStyle name="Comma 17 3" xfId="2589"/>
    <cellStyle name="Comma 17 3 2" xfId="5875"/>
    <cellStyle name="Comma 17 4" xfId="5665"/>
    <cellStyle name="Comma 18" xfId="107"/>
    <cellStyle name="Comma 18 2" xfId="108"/>
    <cellStyle name="Comma 18 2 2" xfId="5667"/>
    <cellStyle name="Comma 18 3" xfId="4744"/>
    <cellStyle name="Comma 18 4" xfId="2590"/>
    <cellStyle name="Comma 18 4 2" xfId="5876"/>
    <cellStyle name="Comma 18 5" xfId="5666"/>
    <cellStyle name="Comma 19" xfId="109"/>
    <cellStyle name="Comma 19 2" xfId="4745"/>
    <cellStyle name="Comma 19 2 2" xfId="4746"/>
    <cellStyle name="Comma 19 3" xfId="2592"/>
    <cellStyle name="Comma 19 3 2" xfId="5878"/>
    <cellStyle name="Comma 2" xfId="26"/>
    <cellStyle name="Comma 2 10" xfId="111"/>
    <cellStyle name="Comma 2 10 2" xfId="4747"/>
    <cellStyle name="Comma 2 10 2 2" xfId="6170"/>
    <cellStyle name="Comma 2 10 3" xfId="2593"/>
    <cellStyle name="Comma 2 10 3 2" xfId="5879"/>
    <cellStyle name="Comma 2 10 4" xfId="5669"/>
    <cellStyle name="Comma 2 11" xfId="112"/>
    <cellStyle name="Comma 2 11 2" xfId="4748"/>
    <cellStyle name="Comma 2 11 2 2" xfId="6171"/>
    <cellStyle name="Comma 2 11 3" xfId="2594"/>
    <cellStyle name="Comma 2 11 3 2" xfId="5880"/>
    <cellStyle name="Comma 2 11 4" xfId="5670"/>
    <cellStyle name="Comma 2 12" xfId="113"/>
    <cellStyle name="Comma 2 12 2" xfId="4749"/>
    <cellStyle name="Comma 2 12 2 2" xfId="6172"/>
    <cellStyle name="Comma 2 12 3" xfId="2595"/>
    <cellStyle name="Comma 2 12 3 2" xfId="5881"/>
    <cellStyle name="Comma 2 12 4" xfId="5671"/>
    <cellStyle name="Comma 2 13" xfId="114"/>
    <cellStyle name="Comma 2 13 2" xfId="4750"/>
    <cellStyle name="Comma 2 13 2 2" xfId="6173"/>
    <cellStyle name="Comma 2 13 3" xfId="2596"/>
    <cellStyle name="Comma 2 13 3 2" xfId="5882"/>
    <cellStyle name="Comma 2 13 4" xfId="5672"/>
    <cellStyle name="Comma 2 14" xfId="115"/>
    <cellStyle name="Comma 2 14 2" xfId="4751"/>
    <cellStyle name="Comma 2 14 2 2" xfId="6174"/>
    <cellStyle name="Comma 2 14 3" xfId="2597"/>
    <cellStyle name="Comma 2 14 3 2" xfId="5883"/>
    <cellStyle name="Comma 2 14 4" xfId="5673"/>
    <cellStyle name="Comma 2 15" xfId="116"/>
    <cellStyle name="Comma 2 15 2" xfId="4752"/>
    <cellStyle name="Comma 2 15 2 2" xfId="6175"/>
    <cellStyle name="Comma 2 15 3" xfId="2598"/>
    <cellStyle name="Comma 2 15 3 2" xfId="5884"/>
    <cellStyle name="Comma 2 15 4" xfId="5674"/>
    <cellStyle name="Comma 2 16" xfId="117"/>
    <cellStyle name="Comma 2 16 2" xfId="4753"/>
    <cellStyle name="Comma 2 16 2 2" xfId="6176"/>
    <cellStyle name="Comma 2 16 3" xfId="2599"/>
    <cellStyle name="Comma 2 16 3 2" xfId="5885"/>
    <cellStyle name="Comma 2 16 4" xfId="5675"/>
    <cellStyle name="Comma 2 17" xfId="2600"/>
    <cellStyle name="Comma 2 17 2" xfId="4754"/>
    <cellStyle name="Comma 2 17 3" xfId="5886"/>
    <cellStyle name="Comma 2 18" xfId="2601"/>
    <cellStyle name="Comma 2 18 2" xfId="5887"/>
    <cellStyle name="Comma 2 19" xfId="2602"/>
    <cellStyle name="Comma 2 19 2" xfId="5888"/>
    <cellStyle name="Comma 2 2" xfId="118"/>
    <cellStyle name="Comma 2 2 2" xfId="21"/>
    <cellStyle name="Comma 2 2 2 2" xfId="120"/>
    <cellStyle name="Comma 2 2 2 2 2" xfId="4755"/>
    <cellStyle name="Comma 2 2 2 2 3" xfId="4756"/>
    <cellStyle name="Comma 2 2 2 2 3 2" xfId="6177"/>
    <cellStyle name="Comma 2 2 2 2 4" xfId="4757"/>
    <cellStyle name="Comma 2 2 2 2 5" xfId="5677"/>
    <cellStyle name="Comma 2 2 2 3" xfId="4758"/>
    <cellStyle name="Comma 2 2 2 4" xfId="119"/>
    <cellStyle name="Comma 2 2 3" xfId="121"/>
    <cellStyle name="Comma 2 2 3 2" xfId="4759"/>
    <cellStyle name="Comma 2 2 3 2 2" xfId="6178"/>
    <cellStyle name="Comma 2 2 3 3" xfId="2603"/>
    <cellStyle name="Comma 2 2 3 3 2" xfId="5889"/>
    <cellStyle name="Comma 2 2 3 4" xfId="5678"/>
    <cellStyle name="Comma 2 2 4" xfId="122"/>
    <cellStyle name="Comma 2 2 4 2" xfId="4760"/>
    <cellStyle name="Comma 2 2 4 2 2" xfId="4761"/>
    <cellStyle name="Comma 2 2 4 2 3" xfId="6179"/>
    <cellStyle name="Comma 2 2 4 3" xfId="2604"/>
    <cellStyle name="Comma 2 2 4 3 2" xfId="5890"/>
    <cellStyle name="Comma 2 2 4 4" xfId="5679"/>
    <cellStyle name="Comma 2 2 5" xfId="123"/>
    <cellStyle name="Comma 2 2 5 2" xfId="4762"/>
    <cellStyle name="Comma 2 2 5 2 2" xfId="6180"/>
    <cellStyle name="Comma 2 2 5 3" xfId="5680"/>
    <cellStyle name="Comma 2 2 6" xfId="5676"/>
    <cellStyle name="Comma 2 2 7" xfId="6349"/>
    <cellStyle name="Comma 2 20" xfId="2605"/>
    <cellStyle name="Comma 2 20 2" xfId="5891"/>
    <cellStyle name="Comma 2 21" xfId="2606"/>
    <cellStyle name="Comma 2 21 2" xfId="5892"/>
    <cellStyle name="Comma 2 22" xfId="2607"/>
    <cellStyle name="Comma 2 22 2" xfId="5893"/>
    <cellStyle name="Comma 2 23" xfId="2608"/>
    <cellStyle name="Comma 2 23 2" xfId="5894"/>
    <cellStyle name="Comma 2 24" xfId="2609"/>
    <cellStyle name="Comma 2 24 2" xfId="5895"/>
    <cellStyle name="Comma 2 25" xfId="2610"/>
    <cellStyle name="Comma 2 25 2" xfId="5896"/>
    <cellStyle name="Comma 2 26" xfId="2611"/>
    <cellStyle name="Comma 2 26 2" xfId="5897"/>
    <cellStyle name="Comma 2 27" xfId="2612"/>
    <cellStyle name="Comma 2 27 2" xfId="5898"/>
    <cellStyle name="Comma 2 28" xfId="2613"/>
    <cellStyle name="Comma 2 28 2" xfId="5899"/>
    <cellStyle name="Comma 2 29" xfId="2614"/>
    <cellStyle name="Comma 2 29 2" xfId="5900"/>
    <cellStyle name="Comma 2 3" xfId="32"/>
    <cellStyle name="Comma 2 3 2" xfId="125"/>
    <cellStyle name="Comma 2 3 2 2" xfId="5682"/>
    <cellStyle name="Comma 2 3 3" xfId="124"/>
    <cellStyle name="Comma 2 3 3 2" xfId="4763"/>
    <cellStyle name="Comma 2 3 3 2 2" xfId="6181"/>
    <cellStyle name="Comma 2 3 3 3" xfId="4652"/>
    <cellStyle name="Comma 2 3 3 3 2" xfId="6156"/>
    <cellStyle name="Comma 2 3 3 4" xfId="5681"/>
    <cellStyle name="Comma 2 3 4" xfId="4764"/>
    <cellStyle name="Comma 2 3 4 2" xfId="4765"/>
    <cellStyle name="Comma 2 3 4 2 2" xfId="6183"/>
    <cellStyle name="Comma 2 3 4 3" xfId="6182"/>
    <cellStyle name="Comma 2 3 5" xfId="4766"/>
    <cellStyle name="Comma 2 3 5 2" xfId="6184"/>
    <cellStyle name="Comma 2 3 6" xfId="5651"/>
    <cellStyle name="Comma 2 30" xfId="2615"/>
    <cellStyle name="Comma 2 30 2" xfId="5901"/>
    <cellStyle name="Comma 2 31" xfId="2616"/>
    <cellStyle name="Comma 2 31 2" xfId="5902"/>
    <cellStyle name="Comma 2 32" xfId="2617"/>
    <cellStyle name="Comma 2 32 2" xfId="5903"/>
    <cellStyle name="Comma 2 33" xfId="2618"/>
    <cellStyle name="Comma 2 33 2" xfId="5904"/>
    <cellStyle name="Comma 2 34" xfId="2619"/>
    <cellStyle name="Comma 2 34 2" xfId="5905"/>
    <cellStyle name="Comma 2 35" xfId="2620"/>
    <cellStyle name="Comma 2 35 2" xfId="5906"/>
    <cellStyle name="Comma 2 36" xfId="2621"/>
    <cellStyle name="Comma 2 36 2" xfId="5907"/>
    <cellStyle name="Comma 2 37" xfId="2622"/>
    <cellStyle name="Comma 2 37 2" xfId="5908"/>
    <cellStyle name="Comma 2 38" xfId="2623"/>
    <cellStyle name="Comma 2 38 2" xfId="5909"/>
    <cellStyle name="Comma 2 39" xfId="2624"/>
    <cellStyle name="Comma 2 39 2" xfId="5910"/>
    <cellStyle name="Comma 2 4" xfId="126"/>
    <cellStyle name="Comma 2 4 2" xfId="4653"/>
    <cellStyle name="Comma 2 4 2 2" xfId="4767"/>
    <cellStyle name="Comma 2 4 2 3" xfId="6157"/>
    <cellStyle name="Comma 2 4 3" xfId="4768"/>
    <cellStyle name="Comma 2 4 3 2" xfId="4769"/>
    <cellStyle name="Comma 2 4 3 2 2" xfId="6186"/>
    <cellStyle name="Comma 2 4 3 3" xfId="6185"/>
    <cellStyle name="Comma 2 4 4" xfId="2625"/>
    <cellStyle name="Comma 2 4 4 2" xfId="5911"/>
    <cellStyle name="Comma 2 4 5" xfId="5683"/>
    <cellStyle name="Comma 2 40" xfId="2626"/>
    <cellStyle name="Comma 2 40 2" xfId="5912"/>
    <cellStyle name="Comma 2 41" xfId="2627"/>
    <cellStyle name="Comma 2 41 2" xfId="5913"/>
    <cellStyle name="Comma 2 42" xfId="2628"/>
    <cellStyle name="Comma 2 42 2" xfId="5914"/>
    <cellStyle name="Comma 2 43" xfId="2629"/>
    <cellStyle name="Comma 2 43 2" xfId="5915"/>
    <cellStyle name="Comma 2 44" xfId="2630"/>
    <cellStyle name="Comma 2 44 2" xfId="5916"/>
    <cellStyle name="Comma 2 45" xfId="2631"/>
    <cellStyle name="Comma 2 45 2" xfId="5917"/>
    <cellStyle name="Comma 2 46" xfId="2632"/>
    <cellStyle name="Comma 2 46 2" xfId="5918"/>
    <cellStyle name="Comma 2 47" xfId="2633"/>
    <cellStyle name="Comma 2 47 2" xfId="5919"/>
    <cellStyle name="Comma 2 48" xfId="2634"/>
    <cellStyle name="Comma 2 48 2" xfId="5920"/>
    <cellStyle name="Comma 2 49" xfId="2635"/>
    <cellStyle name="Comma 2 49 2" xfId="5921"/>
    <cellStyle name="Comma 2 5" xfId="127"/>
    <cellStyle name="Comma 2 5 2" xfId="4770"/>
    <cellStyle name="Comma 2 5 2 2" xfId="4771"/>
    <cellStyle name="Comma 2 5 2 3" xfId="6187"/>
    <cellStyle name="Comma 2 5 3" xfId="2636"/>
    <cellStyle name="Comma 2 5 3 2" xfId="5922"/>
    <cellStyle name="Comma 2 5 4" xfId="5684"/>
    <cellStyle name="Comma 2 50" xfId="2637"/>
    <cellStyle name="Comma 2 50 2" xfId="5923"/>
    <cellStyle name="Comma 2 51" xfId="2638"/>
    <cellStyle name="Comma 2 51 2" xfId="5924"/>
    <cellStyle name="Comma 2 52" xfId="2639"/>
    <cellStyle name="Comma 2 52 2" xfId="5925"/>
    <cellStyle name="Comma 2 53" xfId="2640"/>
    <cellStyle name="Comma 2 53 2" xfId="5926"/>
    <cellStyle name="Comma 2 54" xfId="2641"/>
    <cellStyle name="Comma 2 54 2" xfId="5927"/>
    <cellStyle name="Comma 2 55" xfId="2642"/>
    <cellStyle name="Comma 2 55 2" xfId="5928"/>
    <cellStyle name="Comma 2 56" xfId="2643"/>
    <cellStyle name="Comma 2 56 2" xfId="5929"/>
    <cellStyle name="Comma 2 57" xfId="2644"/>
    <cellStyle name="Comma 2 57 2" xfId="5930"/>
    <cellStyle name="Comma 2 58" xfId="2645"/>
    <cellStyle name="Comma 2 58 2" xfId="5931"/>
    <cellStyle name="Comma 2 59" xfId="2646"/>
    <cellStyle name="Comma 2 59 2" xfId="5932"/>
    <cellStyle name="Comma 2 6" xfId="128"/>
    <cellStyle name="Comma 2 6 2" xfId="5685"/>
    <cellStyle name="Comma 2 60" xfId="2647"/>
    <cellStyle name="Comma 2 60 2" xfId="5933"/>
    <cellStyle name="Comma 2 61" xfId="2648"/>
    <cellStyle name="Comma 2 61 2" xfId="5934"/>
    <cellStyle name="Comma 2 62" xfId="2649"/>
    <cellStyle name="Comma 2 62 2" xfId="5935"/>
    <cellStyle name="Comma 2 63" xfId="2650"/>
    <cellStyle name="Comma 2 63 2" xfId="5936"/>
    <cellStyle name="Comma 2 64" xfId="2651"/>
    <cellStyle name="Comma 2 64 2" xfId="5937"/>
    <cellStyle name="Comma 2 65" xfId="2652"/>
    <cellStyle name="Comma 2 65 2" xfId="5938"/>
    <cellStyle name="Comma 2 66" xfId="2653"/>
    <cellStyle name="Comma 2 66 2" xfId="5939"/>
    <cellStyle name="Comma 2 67" xfId="2654"/>
    <cellStyle name="Comma 2 67 2" xfId="5940"/>
    <cellStyle name="Comma 2 68" xfId="2655"/>
    <cellStyle name="Comma 2 68 2" xfId="5941"/>
    <cellStyle name="Comma 2 69" xfId="2656"/>
    <cellStyle name="Comma 2 69 2" xfId="5942"/>
    <cellStyle name="Comma 2 7" xfId="129"/>
    <cellStyle name="Comma 2 7 2" xfId="4772"/>
    <cellStyle name="Comma 2 7 2 2" xfId="6188"/>
    <cellStyle name="Comma 2 7 3" xfId="2657"/>
    <cellStyle name="Comma 2 7 3 2" xfId="5943"/>
    <cellStyle name="Comma 2 7 4" xfId="5686"/>
    <cellStyle name="Comma 2 70" xfId="2658"/>
    <cellStyle name="Comma 2 70 2" xfId="5944"/>
    <cellStyle name="Comma 2 71" xfId="2659"/>
    <cellStyle name="Comma 2 71 2" xfId="5945"/>
    <cellStyle name="Comma 2 72" xfId="2660"/>
    <cellStyle name="Comma 2 72 2" xfId="5946"/>
    <cellStyle name="Comma 2 73" xfId="2661"/>
    <cellStyle name="Comma 2 73 2" xfId="5947"/>
    <cellStyle name="Comma 2 74" xfId="2662"/>
    <cellStyle name="Comma 2 74 2" xfId="5948"/>
    <cellStyle name="Comma 2 75" xfId="2663"/>
    <cellStyle name="Comma 2 75 2" xfId="5949"/>
    <cellStyle name="Comma 2 76" xfId="2664"/>
    <cellStyle name="Comma 2 76 2" xfId="5950"/>
    <cellStyle name="Comma 2 77" xfId="2665"/>
    <cellStyle name="Comma 2 77 2" xfId="5951"/>
    <cellStyle name="Comma 2 78" xfId="2666"/>
    <cellStyle name="Comma 2 78 2" xfId="5952"/>
    <cellStyle name="Comma 2 79" xfId="41"/>
    <cellStyle name="Comma 2 79 2" xfId="5655"/>
    <cellStyle name="Comma 2 8" xfId="130"/>
    <cellStyle name="Comma 2 8 2" xfId="4773"/>
    <cellStyle name="Comma 2 8 2 2" xfId="6189"/>
    <cellStyle name="Comma 2 8 3" xfId="2667"/>
    <cellStyle name="Comma 2 8 3 2" xfId="5953"/>
    <cellStyle name="Comma 2 8 4" xfId="5687"/>
    <cellStyle name="Comma 2 80" xfId="110"/>
    <cellStyle name="Comma 2 80 2" xfId="5668"/>
    <cellStyle name="Comma 2 81" xfId="5650"/>
    <cellStyle name="Comma 2 82" xfId="6338"/>
    <cellStyle name="Comma 2 9" xfId="131"/>
    <cellStyle name="Comma 2 9 2" xfId="4774"/>
    <cellStyle name="Comma 2 9 2 2" xfId="6190"/>
    <cellStyle name="Comma 2 9 3" xfId="2668"/>
    <cellStyle name="Comma 2 9 3 2" xfId="5954"/>
    <cellStyle name="Comma 2 9 4" xfId="5688"/>
    <cellStyle name="Comma 2_A&amp;M_08" xfId="132"/>
    <cellStyle name="Comma 20" xfId="133"/>
    <cellStyle name="Comma 20 2" xfId="134"/>
    <cellStyle name="Comma 20 2 2" xfId="5689"/>
    <cellStyle name="Comma 20 3" xfId="4775"/>
    <cellStyle name="Comma 20 3 2" xfId="4776"/>
    <cellStyle name="Comma 20 3 2 2" xfId="5575"/>
    <cellStyle name="Comma 20 3 2 2 2" xfId="6290"/>
    <cellStyle name="Comma 20 3 2 3" xfId="6191"/>
    <cellStyle name="Comma 20 4" xfId="2669"/>
    <cellStyle name="Comma 20 4 2" xfId="5955"/>
    <cellStyle name="Comma 21" xfId="135"/>
    <cellStyle name="Comma 21 2" xfId="136"/>
    <cellStyle name="Comma 21 2 2" xfId="5691"/>
    <cellStyle name="Comma 21 3" xfId="4777"/>
    <cellStyle name="Comma 21 3 2" xfId="6192"/>
    <cellStyle name="Comma 21 4" xfId="2670"/>
    <cellStyle name="Comma 21 4 2" xfId="5956"/>
    <cellStyle name="Comma 21 5" xfId="5690"/>
    <cellStyle name="Comma 22" xfId="137"/>
    <cellStyle name="Comma 22 2" xfId="138"/>
    <cellStyle name="Comma 22 2 2" xfId="4778"/>
    <cellStyle name="Comma 22 2 2 2" xfId="5576"/>
    <cellStyle name="Comma 22 2 2 2 2" xfId="6291"/>
    <cellStyle name="Comma 22 2 2 3" xfId="6193"/>
    <cellStyle name="Comma 22 2 3" xfId="5693"/>
    <cellStyle name="Comma 22 3" xfId="4779"/>
    <cellStyle name="Comma 22 3 2" xfId="6194"/>
    <cellStyle name="Comma 22 4" xfId="2671"/>
    <cellStyle name="Comma 22 4 2" xfId="5957"/>
    <cellStyle name="Comma 22 5" xfId="5692"/>
    <cellStyle name="Comma 23" xfId="139"/>
    <cellStyle name="Comma 23 2" xfId="4780"/>
    <cellStyle name="Comma 23 2 2" xfId="6195"/>
    <cellStyle name="Comma 23 3" xfId="2672"/>
    <cellStyle name="Comma 23 3 2" xfId="5958"/>
    <cellStyle name="Comma 23 4" xfId="5694"/>
    <cellStyle name="Comma 24" xfId="140"/>
    <cellStyle name="Comma 24 2" xfId="4781"/>
    <cellStyle name="Comma 24 2 2" xfId="6196"/>
    <cellStyle name="Comma 24 3" xfId="2673"/>
    <cellStyle name="Comma 24 3 2" xfId="5959"/>
    <cellStyle name="Comma 24 4" xfId="5695"/>
    <cellStyle name="Comma 25" xfId="141"/>
    <cellStyle name="Comma 25 2" xfId="4782"/>
    <cellStyle name="Comma 25 2 2" xfId="6197"/>
    <cellStyle name="Comma 25 3" xfId="2674"/>
    <cellStyle name="Comma 25 3 2" xfId="5960"/>
    <cellStyle name="Comma 25 4" xfId="5696"/>
    <cellStyle name="Comma 26" xfId="142"/>
    <cellStyle name="Comma 26 2" xfId="4783"/>
    <cellStyle name="Comma 26 2 2" xfId="6198"/>
    <cellStyle name="Comma 26 3" xfId="2675"/>
    <cellStyle name="Comma 26 3 2" xfId="5961"/>
    <cellStyle name="Comma 26 4" xfId="5697"/>
    <cellStyle name="Comma 27" xfId="143"/>
    <cellStyle name="Comma 27 2" xfId="4784"/>
    <cellStyle name="Comma 27 2 2" xfId="6199"/>
    <cellStyle name="Comma 27 3" xfId="2676"/>
    <cellStyle name="Comma 27 3 2" xfId="5962"/>
    <cellStyle name="Comma 27 4" xfId="5698"/>
    <cellStyle name="Comma 28" xfId="144"/>
    <cellStyle name="Comma 28 2" xfId="4785"/>
    <cellStyle name="Comma 28 2 2" xfId="4786"/>
    <cellStyle name="Comma 28 2 3" xfId="6200"/>
    <cellStyle name="Comma 28 3" xfId="2677"/>
    <cellStyle name="Comma 28 3 2" xfId="5963"/>
    <cellStyle name="Comma 28 4" xfId="5699"/>
    <cellStyle name="Comma 29" xfId="145"/>
    <cellStyle name="Comma 29 2" xfId="4787"/>
    <cellStyle name="Comma 29 2 2" xfId="6201"/>
    <cellStyle name="Comma 29 3" xfId="2678"/>
    <cellStyle name="Comma 29 3 2" xfId="5964"/>
    <cellStyle name="Comma 29 4" xfId="5700"/>
    <cellStyle name="Comma 3" xfId="146"/>
    <cellStyle name="Comma 3 10" xfId="2680"/>
    <cellStyle name="Comma 3 10 2" xfId="5966"/>
    <cellStyle name="Comma 3 11" xfId="2681"/>
    <cellStyle name="Comma 3 11 2" xfId="5967"/>
    <cellStyle name="Comma 3 12" xfId="2682"/>
    <cellStyle name="Comma 3 12 2" xfId="5968"/>
    <cellStyle name="Comma 3 13" xfId="2683"/>
    <cellStyle name="Comma 3 13 2" xfId="5969"/>
    <cellStyle name="Comma 3 14" xfId="2684"/>
    <cellStyle name="Comma 3 14 2" xfId="5970"/>
    <cellStyle name="Comma 3 15" xfId="2685"/>
    <cellStyle name="Comma 3 15 2" xfId="5971"/>
    <cellStyle name="Comma 3 16" xfId="2686"/>
    <cellStyle name="Comma 3 16 2" xfId="5972"/>
    <cellStyle name="Comma 3 17" xfId="2687"/>
    <cellStyle name="Comma 3 17 2" xfId="5973"/>
    <cellStyle name="Comma 3 18" xfId="2688"/>
    <cellStyle name="Comma 3 18 2" xfId="5974"/>
    <cellStyle name="Comma 3 19" xfId="2689"/>
    <cellStyle name="Comma 3 19 2" xfId="5975"/>
    <cellStyle name="Comma 3 2" xfId="147"/>
    <cellStyle name="Comma 3 2 2" xfId="148"/>
    <cellStyle name="Comma 3 2 2 2" xfId="4788"/>
    <cellStyle name="Comma 3 2 2 2 2" xfId="6202"/>
    <cellStyle name="Comma 3 2 3" xfId="4654"/>
    <cellStyle name="Comma 3 2 3 2" xfId="6158"/>
    <cellStyle name="Comma 3 2 4" xfId="2690"/>
    <cellStyle name="Comma 3 2 4 2" xfId="5976"/>
    <cellStyle name="Comma 3 2 5" xfId="5702"/>
    <cellStyle name="Comma 3 20" xfId="2691"/>
    <cellStyle name="Comma 3 20 2" xfId="5977"/>
    <cellStyle name="Comma 3 21" xfId="2692"/>
    <cellStyle name="Comma 3 21 2" xfId="5978"/>
    <cellStyle name="Comma 3 22" xfId="2693"/>
    <cellStyle name="Comma 3 22 2" xfId="5979"/>
    <cellStyle name="Comma 3 23" xfId="2694"/>
    <cellStyle name="Comma 3 23 2" xfId="5980"/>
    <cellStyle name="Comma 3 24" xfId="2695"/>
    <cellStyle name="Comma 3 24 2" xfId="5981"/>
    <cellStyle name="Comma 3 25" xfId="2696"/>
    <cellStyle name="Comma 3 25 2" xfId="5982"/>
    <cellStyle name="Comma 3 26" xfId="2697"/>
    <cellStyle name="Comma 3 26 2" xfId="5983"/>
    <cellStyle name="Comma 3 27" xfId="2698"/>
    <cellStyle name="Comma 3 27 2" xfId="5984"/>
    <cellStyle name="Comma 3 28" xfId="2699"/>
    <cellStyle name="Comma 3 28 2" xfId="5985"/>
    <cellStyle name="Comma 3 29" xfId="2700"/>
    <cellStyle name="Comma 3 29 2" xfId="5986"/>
    <cellStyle name="Comma 3 3" xfId="149"/>
    <cellStyle name="Comma 3 3 2" xfId="4655"/>
    <cellStyle name="Comma 3 3 2 2" xfId="4789"/>
    <cellStyle name="Comma 3 3 2 2 2" xfId="6203"/>
    <cellStyle name="Comma 3 3 2 2 3" xfId="6347"/>
    <cellStyle name="Comma 3 3 2 3" xfId="6159"/>
    <cellStyle name="Comma 3 3 2 4" xfId="6333"/>
    <cellStyle name="Comma 3 3 3" xfId="2701"/>
    <cellStyle name="Comma 3 3 3 2" xfId="5987"/>
    <cellStyle name="Comma 3 3 3 3" xfId="6329"/>
    <cellStyle name="Comma 3 3 4" xfId="5703"/>
    <cellStyle name="Comma 3 3 5" xfId="6344"/>
    <cellStyle name="Comma 3 3 5 2" xfId="6346"/>
    <cellStyle name="Comma 3 30" xfId="2702"/>
    <cellStyle name="Comma 3 30 2" xfId="5988"/>
    <cellStyle name="Comma 3 31" xfId="2703"/>
    <cellStyle name="Comma 3 31 2" xfId="5989"/>
    <cellStyle name="Comma 3 32" xfId="2704"/>
    <cellStyle name="Comma 3 32 2" xfId="5990"/>
    <cellStyle name="Comma 3 33" xfId="2705"/>
    <cellStyle name="Comma 3 33 2" xfId="5991"/>
    <cellStyle name="Comma 3 34" xfId="2706"/>
    <cellStyle name="Comma 3 34 2" xfId="5992"/>
    <cellStyle name="Comma 3 35" xfId="2707"/>
    <cellStyle name="Comma 3 35 2" xfId="5993"/>
    <cellStyle name="Comma 3 36" xfId="2708"/>
    <cellStyle name="Comma 3 36 2" xfId="5994"/>
    <cellStyle name="Comma 3 37" xfId="2709"/>
    <cellStyle name="Comma 3 37 2" xfId="5995"/>
    <cellStyle name="Comma 3 38" xfId="2710"/>
    <cellStyle name="Comma 3 38 2" xfId="5996"/>
    <cellStyle name="Comma 3 39" xfId="2711"/>
    <cellStyle name="Comma 3 39 2" xfId="5997"/>
    <cellStyle name="Comma 3 4" xfId="150"/>
    <cellStyle name="Comma 3 4 2" xfId="4656"/>
    <cellStyle name="Comma 3 4 2 2" xfId="4790"/>
    <cellStyle name="Comma 3 4 2 2 2" xfId="6204"/>
    <cellStyle name="Comma 3 4 2 3" xfId="6160"/>
    <cellStyle name="Comma 3 4 3" xfId="4791"/>
    <cellStyle name="Comma 3 4 3 2" xfId="6205"/>
    <cellStyle name="Comma 3 4 4" xfId="2712"/>
    <cellStyle name="Comma 3 4 4 2" xfId="5998"/>
    <cellStyle name="Comma 3 4 5" xfId="5704"/>
    <cellStyle name="Comma 3 40" xfId="2713"/>
    <cellStyle name="Comma 3 40 2" xfId="5999"/>
    <cellStyle name="Comma 3 41" xfId="2714"/>
    <cellStyle name="Comma 3 41 2" xfId="6000"/>
    <cellStyle name="Comma 3 42" xfId="2715"/>
    <cellStyle name="Comma 3 42 2" xfId="6001"/>
    <cellStyle name="Comma 3 43" xfId="2716"/>
    <cellStyle name="Comma 3 43 2" xfId="6002"/>
    <cellStyle name="Comma 3 44" xfId="2717"/>
    <cellStyle name="Comma 3 44 2" xfId="6003"/>
    <cellStyle name="Comma 3 45" xfId="2718"/>
    <cellStyle name="Comma 3 45 2" xfId="6004"/>
    <cellStyle name="Comma 3 46" xfId="2719"/>
    <cellStyle name="Comma 3 46 2" xfId="6005"/>
    <cellStyle name="Comma 3 47" xfId="2720"/>
    <cellStyle name="Comma 3 47 2" xfId="6006"/>
    <cellStyle name="Comma 3 48" xfId="2721"/>
    <cellStyle name="Comma 3 48 2" xfId="6007"/>
    <cellStyle name="Comma 3 49" xfId="2722"/>
    <cellStyle name="Comma 3 49 2" xfId="6008"/>
    <cellStyle name="Comma 3 5" xfId="151"/>
    <cellStyle name="Comma 3 5 2" xfId="4792"/>
    <cellStyle name="Comma 3 5 2 2" xfId="6206"/>
    <cellStyle name="Comma 3 5 3" xfId="2723"/>
    <cellStyle name="Comma 3 5 3 2" xfId="6009"/>
    <cellStyle name="Comma 3 5 4" xfId="5705"/>
    <cellStyle name="Comma 3 50" xfId="2724"/>
    <cellStyle name="Comma 3 50 2" xfId="6010"/>
    <cellStyle name="Comma 3 51" xfId="2725"/>
    <cellStyle name="Comma 3 51 2" xfId="6011"/>
    <cellStyle name="Comma 3 52" xfId="2726"/>
    <cellStyle name="Comma 3 52 2" xfId="6012"/>
    <cellStyle name="Comma 3 53" xfId="2727"/>
    <cellStyle name="Comma 3 53 2" xfId="6013"/>
    <cellStyle name="Comma 3 54" xfId="2728"/>
    <cellStyle name="Comma 3 54 2" xfId="6014"/>
    <cellStyle name="Comma 3 55" xfId="2729"/>
    <cellStyle name="Comma 3 55 2" xfId="6015"/>
    <cellStyle name="Comma 3 56" xfId="2730"/>
    <cellStyle name="Comma 3 56 2" xfId="6016"/>
    <cellStyle name="Comma 3 57" xfId="2731"/>
    <cellStyle name="Comma 3 57 2" xfId="6017"/>
    <cellStyle name="Comma 3 58" xfId="2732"/>
    <cellStyle name="Comma 3 58 2" xfId="6018"/>
    <cellStyle name="Comma 3 59" xfId="2733"/>
    <cellStyle name="Comma 3 59 2" xfId="6019"/>
    <cellStyle name="Comma 3 6" xfId="2734"/>
    <cellStyle name="Comma 3 6 2" xfId="6020"/>
    <cellStyle name="Comma 3 60" xfId="2735"/>
    <cellStyle name="Comma 3 60 2" xfId="6021"/>
    <cellStyle name="Comma 3 61" xfId="4793"/>
    <cellStyle name="Comma 3 61 2" xfId="6207"/>
    <cellStyle name="Comma 3 62" xfId="2679"/>
    <cellStyle name="Comma 3 62 2" xfId="5965"/>
    <cellStyle name="Comma 3 63" xfId="5701"/>
    <cellStyle name="Comma 3 7" xfId="2736"/>
    <cellStyle name="Comma 3 7 2" xfId="6022"/>
    <cellStyle name="Comma 3 8" xfId="2737"/>
    <cellStyle name="Comma 3 8 2" xfId="6023"/>
    <cellStyle name="Comma 3 9" xfId="2738"/>
    <cellStyle name="Comma 3 9 2" xfId="6024"/>
    <cellStyle name="Comma 30" xfId="152"/>
    <cellStyle name="Comma 30 2" xfId="4794"/>
    <cellStyle name="Comma 30 2 2" xfId="6208"/>
    <cellStyle name="Comma 30 3" xfId="2739"/>
    <cellStyle name="Comma 30 3 2" xfId="6025"/>
    <cellStyle name="Comma 30 4" xfId="5706"/>
    <cellStyle name="Comma 31" xfId="153"/>
    <cellStyle name="Comma 31 2" xfId="4795"/>
    <cellStyle name="Comma 31 2 2" xfId="6209"/>
    <cellStyle name="Comma 31 3" xfId="2740"/>
    <cellStyle name="Comma 31 3 2" xfId="6026"/>
    <cellStyle name="Comma 31 4" xfId="5707"/>
    <cellStyle name="Comma 32" xfId="154"/>
    <cellStyle name="Comma 32 2" xfId="4796"/>
    <cellStyle name="Comma 32 2 2" xfId="6210"/>
    <cellStyle name="Comma 32 3" xfId="2741"/>
    <cellStyle name="Comma 32 3 2" xfId="6027"/>
    <cellStyle name="Comma 32 4" xfId="5708"/>
    <cellStyle name="Comma 33" xfId="155"/>
    <cellStyle name="Comma 33 2" xfId="4797"/>
    <cellStyle name="Comma 33 2 2" xfId="6211"/>
    <cellStyle name="Comma 33 3" xfId="2742"/>
    <cellStyle name="Comma 33 3 2" xfId="6028"/>
    <cellStyle name="Comma 33 4" xfId="5709"/>
    <cellStyle name="Comma 34" xfId="156"/>
    <cellStyle name="Comma 34 2" xfId="4798"/>
    <cellStyle name="Comma 34 2 2" xfId="6212"/>
    <cellStyle name="Comma 34 3" xfId="2743"/>
    <cellStyle name="Comma 34 3 2" xfId="6029"/>
    <cellStyle name="Comma 34 4" xfId="5710"/>
    <cellStyle name="Comma 35" xfId="157"/>
    <cellStyle name="Comma 35 2" xfId="4799"/>
    <cellStyle name="Comma 35 2 2" xfId="6213"/>
    <cellStyle name="Comma 35 3" xfId="2744"/>
    <cellStyle name="Comma 35 3 2" xfId="6030"/>
    <cellStyle name="Comma 35 4" xfId="5711"/>
    <cellStyle name="Comma 36" xfId="158"/>
    <cellStyle name="Comma 36 2" xfId="4800"/>
    <cellStyle name="Comma 36 2 2" xfId="6214"/>
    <cellStyle name="Comma 36 3" xfId="2745"/>
    <cellStyle name="Comma 36 3 2" xfId="6031"/>
    <cellStyle name="Comma 36 4" xfId="5712"/>
    <cellStyle name="Comma 37" xfId="159"/>
    <cellStyle name="Comma 37 2" xfId="5713"/>
    <cellStyle name="Comma 38" xfId="160"/>
    <cellStyle name="Comma 38 2" xfId="4801"/>
    <cellStyle name="Comma 38 2 2" xfId="4802"/>
    <cellStyle name="Comma 38 2 2 2" xfId="5577"/>
    <cellStyle name="Comma 38 2 2 2 2" xfId="6292"/>
    <cellStyle name="Comma 38 2 2 3" xfId="6216"/>
    <cellStyle name="Comma 38 2 3" xfId="6215"/>
    <cellStyle name="Comma 38 3" xfId="4803"/>
    <cellStyle name="Comma 38 3 2" xfId="6217"/>
    <cellStyle name="Comma 38 4" xfId="2746"/>
    <cellStyle name="Comma 38 4 2" xfId="6032"/>
    <cellStyle name="Comma 38 5" xfId="5714"/>
    <cellStyle name="Comma 39" xfId="161"/>
    <cellStyle name="Comma 39 2" xfId="4804"/>
    <cellStyle name="Comma 39 2 2" xfId="4805"/>
    <cellStyle name="Comma 39 2 2 2" xfId="5578"/>
    <cellStyle name="Comma 39 2 2 2 2" xfId="6293"/>
    <cellStyle name="Comma 39 2 2 3" xfId="6219"/>
    <cellStyle name="Comma 39 2 3" xfId="6218"/>
    <cellStyle name="Comma 39 3" xfId="4806"/>
    <cellStyle name="Comma 39 3 2" xfId="6220"/>
    <cellStyle name="Comma 39 4" xfId="2747"/>
    <cellStyle name="Comma 39 4 2" xfId="6033"/>
    <cellStyle name="Comma 39 5" xfId="5715"/>
    <cellStyle name="Comma 4" xfId="162"/>
    <cellStyle name="Comma 4 2" xfId="163"/>
    <cellStyle name="Comma 4 2 2" xfId="164"/>
    <cellStyle name="Comma 4 2 2 2" xfId="5718"/>
    <cellStyle name="Comma 4 2 3" xfId="2749"/>
    <cellStyle name="Comma 4 2 3 2" xfId="6035"/>
    <cellStyle name="Comma 4 2 4" xfId="5717"/>
    <cellStyle name="Comma 4 3" xfId="165"/>
    <cellStyle name="Comma 4 3 2" xfId="4807"/>
    <cellStyle name="Comma 4 3 2 2" xfId="4808"/>
    <cellStyle name="Comma 4 3 2 2 2" xfId="6222"/>
    <cellStyle name="Comma 4 3 2 3" xfId="4809"/>
    <cellStyle name="Comma 4 3 2 3 2" xfId="6223"/>
    <cellStyle name="Comma 4 3 2 4" xfId="6221"/>
    <cellStyle name="Comma 4 3 3" xfId="4810"/>
    <cellStyle name="Comma 4 3 3 2" xfId="6224"/>
    <cellStyle name="Comma 4 3 4" xfId="2750"/>
    <cellStyle name="Comma 4 3 4 2" xfId="6036"/>
    <cellStyle name="Comma 4 3 5" xfId="5719"/>
    <cellStyle name="Comma 4 4" xfId="166"/>
    <cellStyle name="Comma 4 4 2" xfId="5720"/>
    <cellStyle name="Comma 4 5" xfId="167"/>
    <cellStyle name="Comma 4 5 2" xfId="5721"/>
    <cellStyle name="Comma 4 6" xfId="2748"/>
    <cellStyle name="Comma 4 6 2" xfId="6034"/>
    <cellStyle name="Comma 4 7" xfId="5716"/>
    <cellStyle name="Comma 4 8" xfId="6339"/>
    <cellStyle name="Comma 40" xfId="168"/>
    <cellStyle name="Comma 40 2" xfId="34"/>
    <cellStyle name="Comma 40 2 2" xfId="4811"/>
    <cellStyle name="Comma 40 2 2 2" xfId="6225"/>
    <cellStyle name="Comma 40 2 3" xfId="5652"/>
    <cellStyle name="Comma 40 3" xfId="2751"/>
    <cellStyle name="Comma 40 3 2" xfId="6037"/>
    <cellStyle name="Comma 40 4" xfId="5722"/>
    <cellStyle name="Comma 41" xfId="169"/>
    <cellStyle name="Comma 41 2" xfId="4812"/>
    <cellStyle name="Comma 41 2 2" xfId="4813"/>
    <cellStyle name="Comma 41 2 2 2" xfId="5579"/>
    <cellStyle name="Comma 41 2 2 2 2" xfId="6294"/>
    <cellStyle name="Comma 41 2 2 3" xfId="6227"/>
    <cellStyle name="Comma 41 2 3" xfId="6226"/>
    <cellStyle name="Comma 41 3" xfId="4814"/>
    <cellStyle name="Comma 41 3 2" xfId="6228"/>
    <cellStyle name="Comma 41 4" xfId="2752"/>
    <cellStyle name="Comma 41 4 2" xfId="6038"/>
    <cellStyle name="Comma 41 5" xfId="5723"/>
    <cellStyle name="Comma 42" xfId="170"/>
    <cellStyle name="Comma 42 2" xfId="4815"/>
    <cellStyle name="Comma 42 2 2" xfId="4816"/>
    <cellStyle name="Comma 42 2 2 2" xfId="6230"/>
    <cellStyle name="Comma 42 2 3" xfId="5580"/>
    <cellStyle name="Comma 42 2 3 2" xfId="6295"/>
    <cellStyle name="Comma 42 2 4" xfId="6229"/>
    <cellStyle name="Comma 42 3" xfId="4817"/>
    <cellStyle name="Comma 42 3 2" xfId="6231"/>
    <cellStyle name="Comma 42 4" xfId="5724"/>
    <cellStyle name="Comma 43" xfId="171"/>
    <cellStyle name="Comma 43 2" xfId="4818"/>
    <cellStyle name="Comma 43 2 2" xfId="6232"/>
    <cellStyle name="Comma 43 3" xfId="2753"/>
    <cellStyle name="Comma 43 3 2" xfId="6039"/>
    <cellStyle name="Comma 43 4" xfId="5725"/>
    <cellStyle name="Comma 44" xfId="1408"/>
    <cellStyle name="Comma 44 2" xfId="4819"/>
    <cellStyle name="Comma 44 2 2" xfId="5581"/>
    <cellStyle name="Comma 44 2 2 2" xfId="6296"/>
    <cellStyle name="Comma 44 2 3" xfId="6233"/>
    <cellStyle name="Comma 44 3" xfId="2754"/>
    <cellStyle name="Comma 44 3 2" xfId="6040"/>
    <cellStyle name="Comma 44 4" xfId="5777"/>
    <cellStyle name="Comma 45" xfId="1410"/>
    <cellStyle name="Comma 45 2" xfId="2755"/>
    <cellStyle name="Comma 45 2 2" xfId="6041"/>
    <cellStyle name="Comma 45 3" xfId="5778"/>
    <cellStyle name="Comma 46" xfId="2756"/>
    <cellStyle name="Comma 46 2" xfId="6042"/>
    <cellStyle name="Comma 47" xfId="2757"/>
    <cellStyle name="Comma 47 2" xfId="6043"/>
    <cellStyle name="Comma 48" xfId="2758"/>
    <cellStyle name="Comma 48 2" xfId="6044"/>
    <cellStyle name="Comma 49" xfId="2759"/>
    <cellStyle name="Comma 49 2" xfId="6045"/>
    <cellStyle name="Comma 5" xfId="172"/>
    <cellStyle name="Comma 5 2" xfId="173"/>
    <cellStyle name="Comma 5 2 2" xfId="4820"/>
    <cellStyle name="Comma 5 2 2 2" xfId="6234"/>
    <cellStyle name="Comma 5 2 3" xfId="5727"/>
    <cellStyle name="Comma 5 3" xfId="174"/>
    <cellStyle name="Comma 5 3 2" xfId="5728"/>
    <cellStyle name="Comma 5 4" xfId="175"/>
    <cellStyle name="Comma 5 5" xfId="5726"/>
    <cellStyle name="Comma 5 6" xfId="6325"/>
    <cellStyle name="Comma 5_BB ลองดูนะ" xfId="176"/>
    <cellStyle name="Comma 50" xfId="2760"/>
    <cellStyle name="Comma 50 2" xfId="6046"/>
    <cellStyle name="Comma 51" xfId="2761"/>
    <cellStyle name="Comma 51 2" xfId="6047"/>
    <cellStyle name="Comma 52" xfId="2762"/>
    <cellStyle name="Comma 52 2" xfId="6048"/>
    <cellStyle name="Comma 53" xfId="2763"/>
    <cellStyle name="Comma 53 2" xfId="6049"/>
    <cellStyle name="Comma 54" xfId="2764"/>
    <cellStyle name="Comma 54 2" xfId="6050"/>
    <cellStyle name="Comma 55" xfId="2765"/>
    <cellStyle name="Comma 55 2" xfId="6051"/>
    <cellStyle name="Comma 56" xfId="2766"/>
    <cellStyle name="Comma 56 2" xfId="6052"/>
    <cellStyle name="Comma 57" xfId="2767"/>
    <cellStyle name="Comma 57 2" xfId="6053"/>
    <cellStyle name="Comma 58" xfId="2768"/>
    <cellStyle name="Comma 58 2" xfId="6054"/>
    <cellStyle name="Comma 59" xfId="2769"/>
    <cellStyle name="Comma 59 2" xfId="6055"/>
    <cellStyle name="Comma 6" xfId="177"/>
    <cellStyle name="Comma 6 2" xfId="178"/>
    <cellStyle name="Comma 6 2 2" xfId="4821"/>
    <cellStyle name="Comma 6 2 2 2" xfId="6235"/>
    <cellStyle name="Comma 6 2 3" xfId="5730"/>
    <cellStyle name="Comma 6 3" xfId="179"/>
    <cellStyle name="Comma 6 3 2" xfId="4822"/>
    <cellStyle name="Comma 6 3 2 2" xfId="6236"/>
    <cellStyle name="Comma 6 4" xfId="4823"/>
    <cellStyle name="Comma 6 4 2" xfId="4824"/>
    <cellStyle name="Comma 6 4 3" xfId="6237"/>
    <cellStyle name="Comma 6 5" xfId="2770"/>
    <cellStyle name="Comma 6 5 2" xfId="6056"/>
    <cellStyle name="Comma 6 6" xfId="5729"/>
    <cellStyle name="Comma 60" xfId="2771"/>
    <cellStyle name="Comma 60 2" xfId="6057"/>
    <cellStyle name="Comma 61" xfId="2772"/>
    <cellStyle name="Comma 61 2" xfId="6058"/>
    <cellStyle name="Comma 62" xfId="2773"/>
    <cellStyle name="Comma 62 2" xfId="6059"/>
    <cellStyle name="Comma 63" xfId="2774"/>
    <cellStyle name="Comma 63 2" xfId="6060"/>
    <cellStyle name="Comma 64" xfId="2775"/>
    <cellStyle name="Comma 64 2" xfId="6061"/>
    <cellStyle name="Comma 65" xfId="2776"/>
    <cellStyle name="Comma 65 2" xfId="6062"/>
    <cellStyle name="Comma 66" xfId="2777"/>
    <cellStyle name="Comma 66 2" xfId="6063"/>
    <cellStyle name="Comma 67" xfId="2778"/>
    <cellStyle name="Comma 67 2" xfId="6064"/>
    <cellStyle name="Comma 68" xfId="2779"/>
    <cellStyle name="Comma 68 2" xfId="6065"/>
    <cellStyle name="Comma 69" xfId="2780"/>
    <cellStyle name="Comma 69 2" xfId="6066"/>
    <cellStyle name="Comma 7" xfId="180"/>
    <cellStyle name="Comma 7 2" xfId="181"/>
    <cellStyle name="Comma 7 2 2" xfId="4825"/>
    <cellStyle name="Comma 7 2 2 2" xfId="6238"/>
    <cellStyle name="Comma 7 2 3" xfId="5731"/>
    <cellStyle name="Comma 7 3" xfId="4826"/>
    <cellStyle name="Comma 70" xfId="2781"/>
    <cellStyle name="Comma 70 2" xfId="6067"/>
    <cellStyle name="Comma 71" xfId="2782"/>
    <cellStyle name="Comma 71 2" xfId="6068"/>
    <cellStyle name="Comma 72" xfId="2783"/>
    <cellStyle name="Comma 72 2" xfId="6069"/>
    <cellStyle name="Comma 73" xfId="2784"/>
    <cellStyle name="Comma 73 2" xfId="6070"/>
    <cellStyle name="Comma 74" xfId="2785"/>
    <cellStyle name="Comma 74 2" xfId="6071"/>
    <cellStyle name="Comma 75" xfId="2786"/>
    <cellStyle name="Comma 75 2" xfId="6072"/>
    <cellStyle name="Comma 76" xfId="2787"/>
    <cellStyle name="Comma 76 2" xfId="6073"/>
    <cellStyle name="Comma 77" xfId="2788"/>
    <cellStyle name="Comma 77 2" xfId="6074"/>
    <cellStyle name="Comma 78" xfId="2789"/>
    <cellStyle name="Comma 78 2" xfId="6075"/>
    <cellStyle name="Comma 79" xfId="2790"/>
    <cellStyle name="Comma 79 2" xfId="6076"/>
    <cellStyle name="Comma 8" xfId="182"/>
    <cellStyle name="Comma 8 2" xfId="183"/>
    <cellStyle name="Comma 8 2 2" xfId="184"/>
    <cellStyle name="Comma 8 2 2 2" xfId="5732"/>
    <cellStyle name="Comma 8 3" xfId="185"/>
    <cellStyle name="Comma 8 3 2" xfId="5733"/>
    <cellStyle name="Comma 8 4" xfId="4827"/>
    <cellStyle name="Comma 8 4 2" xfId="4828"/>
    <cellStyle name="Comma 80" xfId="186"/>
    <cellStyle name="Comma 80 2" xfId="4829"/>
    <cellStyle name="Comma 80 2 2" xfId="6239"/>
    <cellStyle name="Comma 80 3" xfId="4830"/>
    <cellStyle name="Comma 80 3 2" xfId="5582"/>
    <cellStyle name="Comma 80 3 2 2" xfId="6297"/>
    <cellStyle name="Comma 80 3 3" xfId="6240"/>
    <cellStyle name="Comma 80 4" xfId="5734"/>
    <cellStyle name="Comma 81" xfId="2791"/>
    <cellStyle name="Comma 81 2" xfId="6077"/>
    <cellStyle name="Comma 82" xfId="4831"/>
    <cellStyle name="Comma 82 2" xfId="6241"/>
    <cellStyle name="Comma 83" xfId="4832"/>
    <cellStyle name="Comma 83 2" xfId="6242"/>
    <cellStyle name="Comma 84" xfId="4833"/>
    <cellStyle name="Comma 84 2" xfId="6243"/>
    <cellStyle name="Comma 85" xfId="2575"/>
    <cellStyle name="Comma 85 2" xfId="5861"/>
    <cellStyle name="Comma 86" xfId="2591"/>
    <cellStyle name="Comma 86 2" xfId="5877"/>
    <cellStyle name="Comma 87" xfId="5619"/>
    <cellStyle name="Comma 87 2" xfId="6310"/>
    <cellStyle name="Comma 88" xfId="5613"/>
    <cellStyle name="Comma 88 2" xfId="6305"/>
    <cellStyle name="Comma 89" xfId="5617"/>
    <cellStyle name="Comma 89 2" xfId="6309"/>
    <cellStyle name="Comma 9" xfId="37"/>
    <cellStyle name="Comma 9 2" xfId="188"/>
    <cellStyle name="Comma 9 2 2" xfId="4834"/>
    <cellStyle name="Comma 9 2 2 2" xfId="6244"/>
    <cellStyle name="Comma 9 2 3" xfId="5735"/>
    <cellStyle name="Comma 9 3" xfId="187"/>
    <cellStyle name="Comma 9 3 2" xfId="4835"/>
    <cellStyle name="Comma 9 3 2 2" xfId="6245"/>
    <cellStyle name="Comma 9 4" xfId="5653"/>
    <cellStyle name="Comma 90" xfId="5614"/>
    <cellStyle name="Comma 90 2" xfId="6306"/>
    <cellStyle name="Comma 91" xfId="5616"/>
    <cellStyle name="Comma 91 2" xfId="6308"/>
    <cellStyle name="Comma 92" xfId="5615"/>
    <cellStyle name="Comma 92 2" xfId="6307"/>
    <cellStyle name="Comma 93" xfId="5625"/>
    <cellStyle name="Comma 93 2" xfId="6311"/>
    <cellStyle name="Comma 94" xfId="4146"/>
    <cellStyle name="Comma 94 2" xfId="6091"/>
    <cellStyle name="Comma 95" xfId="5627"/>
    <cellStyle name="Comma 95 2" xfId="6312"/>
    <cellStyle name="Comma 96" xfId="4152"/>
    <cellStyle name="Comma 96 2" xfId="6092"/>
    <cellStyle name="Comma 97" xfId="5628"/>
    <cellStyle name="Comma 97 2" xfId="6313"/>
    <cellStyle name="Comma 98" xfId="45"/>
    <cellStyle name="Comma 98 2" xfId="5657"/>
    <cellStyle name="Comma 99" xfId="5635"/>
    <cellStyle name="Comma 99 2" xfId="6314"/>
    <cellStyle name="comma zerodec" xfId="189"/>
    <cellStyle name="comma zerodec 10" xfId="2793"/>
    <cellStyle name="comma zerodec 10 2" xfId="2794"/>
    <cellStyle name="comma zerodec 10 3" xfId="2795"/>
    <cellStyle name="comma zerodec 11" xfId="2796"/>
    <cellStyle name="comma zerodec 11 2" xfId="2797"/>
    <cellStyle name="comma zerodec 11 3" xfId="2798"/>
    <cellStyle name="comma zerodec 12" xfId="2799"/>
    <cellStyle name="comma zerodec 13" xfId="2800"/>
    <cellStyle name="comma zerodec 14" xfId="2801"/>
    <cellStyle name="comma zerodec 15" xfId="2802"/>
    <cellStyle name="comma zerodec 16" xfId="2803"/>
    <cellStyle name="comma zerodec 17" xfId="2804"/>
    <cellStyle name="comma zerodec 18" xfId="2805"/>
    <cellStyle name="comma zerodec 19" xfId="2806"/>
    <cellStyle name="comma zerodec 2" xfId="190"/>
    <cellStyle name="comma zerodec 2 2" xfId="2808"/>
    <cellStyle name="comma zerodec 2 3" xfId="2809"/>
    <cellStyle name="comma zerodec 2 4" xfId="4836"/>
    <cellStyle name="comma zerodec 2 5" xfId="2807"/>
    <cellStyle name="comma zerodec 20" xfId="2810"/>
    <cellStyle name="comma zerodec 21" xfId="2811"/>
    <cellStyle name="comma zerodec 22" xfId="2812"/>
    <cellStyle name="comma zerodec 23" xfId="2813"/>
    <cellStyle name="comma zerodec 24" xfId="2814"/>
    <cellStyle name="comma zerodec 25" xfId="2815"/>
    <cellStyle name="comma zerodec 26" xfId="2816"/>
    <cellStyle name="comma zerodec 27" xfId="2817"/>
    <cellStyle name="comma zerodec 28" xfId="2818"/>
    <cellStyle name="comma zerodec 29" xfId="2819"/>
    <cellStyle name="comma zerodec 3" xfId="191"/>
    <cellStyle name="comma zerodec 3 2" xfId="2821"/>
    <cellStyle name="comma zerodec 3 3" xfId="2822"/>
    <cellStyle name="comma zerodec 3 4" xfId="4837"/>
    <cellStyle name="comma zerodec 3 5" xfId="2820"/>
    <cellStyle name="comma zerodec 30" xfId="2823"/>
    <cellStyle name="comma zerodec 31" xfId="2824"/>
    <cellStyle name="comma zerodec 32" xfId="2825"/>
    <cellStyle name="comma zerodec 33" xfId="2826"/>
    <cellStyle name="comma zerodec 34" xfId="2827"/>
    <cellStyle name="comma zerodec 35" xfId="2828"/>
    <cellStyle name="comma zerodec 36" xfId="2829"/>
    <cellStyle name="comma zerodec 37" xfId="2830"/>
    <cellStyle name="comma zerodec 38" xfId="2831"/>
    <cellStyle name="comma zerodec 39" xfId="2832"/>
    <cellStyle name="comma zerodec 4" xfId="2833"/>
    <cellStyle name="comma zerodec 4 2" xfId="2834"/>
    <cellStyle name="comma zerodec 4 3" xfId="2835"/>
    <cellStyle name="comma zerodec 40" xfId="2836"/>
    <cellStyle name="comma zerodec 41" xfId="2837"/>
    <cellStyle name="comma zerodec 42" xfId="2838"/>
    <cellStyle name="comma zerodec 43" xfId="2839"/>
    <cellStyle name="comma zerodec 44" xfId="2840"/>
    <cellStyle name="comma zerodec 45" xfId="2841"/>
    <cellStyle name="comma zerodec 46" xfId="2842"/>
    <cellStyle name="comma zerodec 47" xfId="2843"/>
    <cellStyle name="comma zerodec 48" xfId="2844"/>
    <cellStyle name="comma zerodec 49" xfId="2845"/>
    <cellStyle name="comma zerodec 5" xfId="2846"/>
    <cellStyle name="comma zerodec 5 2" xfId="2847"/>
    <cellStyle name="comma zerodec 5 3" xfId="2848"/>
    <cellStyle name="comma zerodec 50" xfId="2849"/>
    <cellStyle name="comma zerodec 51" xfId="2850"/>
    <cellStyle name="comma zerodec 52" xfId="2851"/>
    <cellStyle name="comma zerodec 53" xfId="2852"/>
    <cellStyle name="comma zerodec 54" xfId="2853"/>
    <cellStyle name="comma zerodec 55" xfId="2854"/>
    <cellStyle name="comma zerodec 56" xfId="2855"/>
    <cellStyle name="comma zerodec 57" xfId="2856"/>
    <cellStyle name="comma zerodec 58" xfId="2857"/>
    <cellStyle name="comma zerodec 59" xfId="2858"/>
    <cellStyle name="comma zerodec 6" xfId="2859"/>
    <cellStyle name="comma zerodec 6 2" xfId="2860"/>
    <cellStyle name="comma zerodec 6 3" xfId="2861"/>
    <cellStyle name="comma zerodec 60" xfId="2862"/>
    <cellStyle name="comma zerodec 61" xfId="4838"/>
    <cellStyle name="comma zerodec 62" xfId="2792"/>
    <cellStyle name="comma zerodec 7" xfId="2863"/>
    <cellStyle name="comma zerodec 7 2" xfId="2864"/>
    <cellStyle name="comma zerodec 7 3" xfId="2865"/>
    <cellStyle name="comma zerodec 8" xfId="2866"/>
    <cellStyle name="comma zerodec 8 2" xfId="2867"/>
    <cellStyle name="comma zerodec 8 3" xfId="2868"/>
    <cellStyle name="comma zerodec 9" xfId="2869"/>
    <cellStyle name="comma zerodec 9 2" xfId="2870"/>
    <cellStyle name="comma zerodec 9 3" xfId="2871"/>
    <cellStyle name="comma zerodec_Note 10" xfId="2872"/>
    <cellStyle name="Currency 10" xfId="192"/>
    <cellStyle name="Currency 11" xfId="193"/>
    <cellStyle name="Currency 12" xfId="194"/>
    <cellStyle name="Currency 13" xfId="195"/>
    <cellStyle name="Currency 14" xfId="196"/>
    <cellStyle name="Currency 15" xfId="197"/>
    <cellStyle name="Currency 16" xfId="198"/>
    <cellStyle name="Currency 17" xfId="199"/>
    <cellStyle name="Currency 17 2" xfId="5736"/>
    <cellStyle name="Currency 2" xfId="200"/>
    <cellStyle name="Currency 2 2" xfId="201"/>
    <cellStyle name="Currency 2 2 2" xfId="4839"/>
    <cellStyle name="Currency 2 2 2 2" xfId="6246"/>
    <cellStyle name="Currency 2 2 3" xfId="5738"/>
    <cellStyle name="Currency 2 3" xfId="4840"/>
    <cellStyle name="Currency 2 3 2" xfId="6247"/>
    <cellStyle name="Currency 2 4" xfId="5737"/>
    <cellStyle name="Currency 3" xfId="202"/>
    <cellStyle name="Currency 3 2" xfId="5739"/>
    <cellStyle name="Currency 4" xfId="203"/>
    <cellStyle name="Currency 5" xfId="204"/>
    <cellStyle name="Currency 6" xfId="205"/>
    <cellStyle name="Currency 7" xfId="206"/>
    <cellStyle name="Currency 8" xfId="207"/>
    <cellStyle name="Currency 9" xfId="208"/>
    <cellStyle name="Currency1" xfId="209"/>
    <cellStyle name="Currency1 10" xfId="2874"/>
    <cellStyle name="Currency1 10 2" xfId="2875"/>
    <cellStyle name="Currency1 10 3" xfId="2876"/>
    <cellStyle name="Currency1 11" xfId="2877"/>
    <cellStyle name="Currency1 11 2" xfId="2878"/>
    <cellStyle name="Currency1 11 3" xfId="2879"/>
    <cellStyle name="Currency1 12" xfId="2880"/>
    <cellStyle name="Currency1 13" xfId="2881"/>
    <cellStyle name="Currency1 14" xfId="2882"/>
    <cellStyle name="Currency1 15" xfId="2883"/>
    <cellStyle name="Currency1 16" xfId="2884"/>
    <cellStyle name="Currency1 17" xfId="2885"/>
    <cellStyle name="Currency1 18" xfId="2886"/>
    <cellStyle name="Currency1 19" xfId="2887"/>
    <cellStyle name="Currency1 2" xfId="210"/>
    <cellStyle name="Currency1 2 2" xfId="2889"/>
    <cellStyle name="Currency1 2 3" xfId="2890"/>
    <cellStyle name="Currency1 2 4" xfId="4841"/>
    <cellStyle name="Currency1 2 5" xfId="2888"/>
    <cellStyle name="Currency1 20" xfId="2891"/>
    <cellStyle name="Currency1 21" xfId="2892"/>
    <cellStyle name="Currency1 22" xfId="2893"/>
    <cellStyle name="Currency1 23" xfId="2894"/>
    <cellStyle name="Currency1 24" xfId="2895"/>
    <cellStyle name="Currency1 25" xfId="2896"/>
    <cellStyle name="Currency1 26" xfId="2897"/>
    <cellStyle name="Currency1 27" xfId="2898"/>
    <cellStyle name="Currency1 28" xfId="23"/>
    <cellStyle name="Currency1 28 2" xfId="2899"/>
    <cellStyle name="Currency1 28 3" xfId="30"/>
    <cellStyle name="Currency1 28 4" xfId="29"/>
    <cellStyle name="Currency1 29" xfId="2900"/>
    <cellStyle name="Currency1 3" xfId="211"/>
    <cellStyle name="Currency1 3 2" xfId="2902"/>
    <cellStyle name="Currency1 3 3" xfId="2903"/>
    <cellStyle name="Currency1 3 4" xfId="4842"/>
    <cellStyle name="Currency1 3 5" xfId="2901"/>
    <cellStyle name="Currency1 30" xfId="2904"/>
    <cellStyle name="Currency1 31" xfId="2905"/>
    <cellStyle name="Currency1 32" xfId="2906"/>
    <cellStyle name="Currency1 33" xfId="2907"/>
    <cellStyle name="Currency1 34" xfId="2908"/>
    <cellStyle name="Currency1 35" xfId="2909"/>
    <cellStyle name="Currency1 36" xfId="2910"/>
    <cellStyle name="Currency1 37" xfId="2911"/>
    <cellStyle name="Currency1 38" xfId="2912"/>
    <cellStyle name="Currency1 39" xfId="2913"/>
    <cellStyle name="Currency1 4" xfId="2914"/>
    <cellStyle name="Currency1 4 2" xfId="2915"/>
    <cellStyle name="Currency1 4 3" xfId="2916"/>
    <cellStyle name="Currency1 40" xfId="2917"/>
    <cellStyle name="Currency1 41" xfId="2918"/>
    <cellStyle name="Currency1 42" xfId="2919"/>
    <cellStyle name="Currency1 43" xfId="2920"/>
    <cellStyle name="Currency1 44" xfId="2921"/>
    <cellStyle name="Currency1 45" xfId="2922"/>
    <cellStyle name="Currency1 46" xfId="2923"/>
    <cellStyle name="Currency1 47" xfId="2924"/>
    <cellStyle name="Currency1 48" xfId="2925"/>
    <cellStyle name="Currency1 49" xfId="2926"/>
    <cellStyle name="Currency1 5" xfId="2927"/>
    <cellStyle name="Currency1 5 2" xfId="2928"/>
    <cellStyle name="Currency1 5 3" xfId="2929"/>
    <cellStyle name="Currency1 50" xfId="2930"/>
    <cellStyle name="Currency1 51" xfId="2931"/>
    <cellStyle name="Currency1 52" xfId="2932"/>
    <cellStyle name="Currency1 53" xfId="2933"/>
    <cellStyle name="Currency1 54" xfId="2934"/>
    <cellStyle name="Currency1 55" xfId="2935"/>
    <cellStyle name="Currency1 56" xfId="2936"/>
    <cellStyle name="Currency1 57" xfId="2937"/>
    <cellStyle name="Currency1 58" xfId="2938"/>
    <cellStyle name="Currency1 59" xfId="2939"/>
    <cellStyle name="Currency1 6" xfId="2940"/>
    <cellStyle name="Currency1 6 2" xfId="2941"/>
    <cellStyle name="Currency1 6 3" xfId="2942"/>
    <cellStyle name="Currency1 60" xfId="2943"/>
    <cellStyle name="Currency1 61" xfId="4843"/>
    <cellStyle name="Currency1 62" xfId="2873"/>
    <cellStyle name="Currency1 7" xfId="2944"/>
    <cellStyle name="Currency1 7 2" xfId="2945"/>
    <cellStyle name="Currency1 7 3" xfId="2946"/>
    <cellStyle name="Currency1 8" xfId="2947"/>
    <cellStyle name="Currency1 8 2" xfId="2948"/>
    <cellStyle name="Currency1 8 3" xfId="2949"/>
    <cellStyle name="Currency1 9" xfId="2950"/>
    <cellStyle name="Currency1 9 2" xfId="2951"/>
    <cellStyle name="Currency1 9 3" xfId="2952"/>
    <cellStyle name="Currency1_Note 10" xfId="2953"/>
    <cellStyle name="Date" xfId="212"/>
    <cellStyle name="Date [mmm-yyyy]" xfId="4844"/>
    <cellStyle name="Dezimal [0]_AR-Bilanzen9901" xfId="213"/>
    <cellStyle name="Dezimal_AR-Bilanzen9901" xfId="214"/>
    <cellStyle name="Dollar (zero dec)" xfId="215"/>
    <cellStyle name="Dollar (zero dec) 10" xfId="2955"/>
    <cellStyle name="Dollar (zero dec) 10 2" xfId="2956"/>
    <cellStyle name="Dollar (zero dec) 10 3" xfId="2957"/>
    <cellStyle name="Dollar (zero dec) 11" xfId="2958"/>
    <cellStyle name="Dollar (zero dec) 11 2" xfId="2959"/>
    <cellStyle name="Dollar (zero dec) 11 3" xfId="2960"/>
    <cellStyle name="Dollar (zero dec) 12" xfId="2961"/>
    <cellStyle name="Dollar (zero dec) 13" xfId="2962"/>
    <cellStyle name="Dollar (zero dec) 14" xfId="2963"/>
    <cellStyle name="Dollar (zero dec) 15" xfId="2964"/>
    <cellStyle name="Dollar (zero dec) 16" xfId="2965"/>
    <cellStyle name="Dollar (zero dec) 17" xfId="2966"/>
    <cellStyle name="Dollar (zero dec) 18" xfId="2967"/>
    <cellStyle name="Dollar (zero dec) 19" xfId="2968"/>
    <cellStyle name="Dollar (zero dec) 2" xfId="2969"/>
    <cellStyle name="Dollar (zero dec) 2 2" xfId="2970"/>
    <cellStyle name="Dollar (zero dec) 2 3" xfId="2971"/>
    <cellStyle name="Dollar (zero dec) 20" xfId="2972"/>
    <cellStyle name="Dollar (zero dec) 21" xfId="2973"/>
    <cellStyle name="Dollar (zero dec) 22" xfId="2974"/>
    <cellStyle name="Dollar (zero dec) 23" xfId="2975"/>
    <cellStyle name="Dollar (zero dec) 24" xfId="2976"/>
    <cellStyle name="Dollar (zero dec) 25" xfId="2977"/>
    <cellStyle name="Dollar (zero dec) 26" xfId="2978"/>
    <cellStyle name="Dollar (zero dec) 27" xfId="2979"/>
    <cellStyle name="Dollar (zero dec) 28" xfId="2980"/>
    <cellStyle name="Dollar (zero dec) 29" xfId="2981"/>
    <cellStyle name="Dollar (zero dec) 3" xfId="2982"/>
    <cellStyle name="Dollar (zero dec) 3 2" xfId="2983"/>
    <cellStyle name="Dollar (zero dec) 3 3" xfId="2984"/>
    <cellStyle name="Dollar (zero dec) 30" xfId="2985"/>
    <cellStyle name="Dollar (zero dec) 31" xfId="2986"/>
    <cellStyle name="Dollar (zero dec) 32" xfId="2987"/>
    <cellStyle name="Dollar (zero dec) 33" xfId="2988"/>
    <cellStyle name="Dollar (zero dec) 34" xfId="2989"/>
    <cellStyle name="Dollar (zero dec) 35" xfId="2990"/>
    <cellStyle name="Dollar (zero dec) 36" xfId="2991"/>
    <cellStyle name="Dollar (zero dec) 37" xfId="2992"/>
    <cellStyle name="Dollar (zero dec) 38" xfId="2993"/>
    <cellStyle name="Dollar (zero dec) 39" xfId="2994"/>
    <cellStyle name="Dollar (zero dec) 4" xfId="2995"/>
    <cellStyle name="Dollar (zero dec) 4 2" xfId="2996"/>
    <cellStyle name="Dollar (zero dec) 4 3" xfId="2997"/>
    <cellStyle name="Dollar (zero dec) 40" xfId="2998"/>
    <cellStyle name="Dollar (zero dec) 41" xfId="2999"/>
    <cellStyle name="Dollar (zero dec) 42" xfId="3000"/>
    <cellStyle name="Dollar (zero dec) 43" xfId="3001"/>
    <cellStyle name="Dollar (zero dec) 44" xfId="3002"/>
    <cellStyle name="Dollar (zero dec) 45" xfId="3003"/>
    <cellStyle name="Dollar (zero dec) 46" xfId="3004"/>
    <cellStyle name="Dollar (zero dec) 47" xfId="3005"/>
    <cellStyle name="Dollar (zero dec) 48" xfId="3006"/>
    <cellStyle name="Dollar (zero dec) 49" xfId="3007"/>
    <cellStyle name="Dollar (zero dec) 5" xfId="3008"/>
    <cellStyle name="Dollar (zero dec) 5 2" xfId="3009"/>
    <cellStyle name="Dollar (zero dec) 5 3" xfId="3010"/>
    <cellStyle name="Dollar (zero dec) 50" xfId="3011"/>
    <cellStyle name="Dollar (zero dec) 51" xfId="3012"/>
    <cellStyle name="Dollar (zero dec) 52" xfId="3013"/>
    <cellStyle name="Dollar (zero dec) 53" xfId="3014"/>
    <cellStyle name="Dollar (zero dec) 54" xfId="3015"/>
    <cellStyle name="Dollar (zero dec) 55" xfId="3016"/>
    <cellStyle name="Dollar (zero dec) 56" xfId="3017"/>
    <cellStyle name="Dollar (zero dec) 57" xfId="3018"/>
    <cellStyle name="Dollar (zero dec) 58" xfId="3019"/>
    <cellStyle name="Dollar (zero dec) 59" xfId="3020"/>
    <cellStyle name="Dollar (zero dec) 6" xfId="3021"/>
    <cellStyle name="Dollar (zero dec) 6 2" xfId="3022"/>
    <cellStyle name="Dollar (zero dec) 6 3" xfId="3023"/>
    <cellStyle name="Dollar (zero dec) 60" xfId="3024"/>
    <cellStyle name="Dollar (zero dec) 61" xfId="4845"/>
    <cellStyle name="Dollar (zero dec) 62" xfId="2954"/>
    <cellStyle name="Dollar (zero dec) 7" xfId="3025"/>
    <cellStyle name="Dollar (zero dec) 7 2" xfId="3026"/>
    <cellStyle name="Dollar (zero dec) 7 3" xfId="3027"/>
    <cellStyle name="Dollar (zero dec) 8" xfId="3028"/>
    <cellStyle name="Dollar (zero dec) 8 2" xfId="3029"/>
    <cellStyle name="Dollar (zero dec) 8 3" xfId="3030"/>
    <cellStyle name="Dollar (zero dec) 9" xfId="3031"/>
    <cellStyle name="Dollar (zero dec) 9 2" xfId="3032"/>
    <cellStyle name="Dollar (zero dec) 9 3" xfId="3033"/>
    <cellStyle name="Dollar (zero dec)_Note 10" xfId="3034"/>
    <cellStyle name="DRAFT" xfId="216"/>
    <cellStyle name="E&amp;Y House" xfId="217"/>
    <cellStyle name="E&amp;Y House 2" xfId="218"/>
    <cellStyle name="Emphasis 1" xfId="219"/>
    <cellStyle name="Emphasis 2" xfId="220"/>
    <cellStyle name="Emphasis 3" xfId="221"/>
    <cellStyle name="Euro" xfId="222"/>
    <cellStyle name="Excel Built-in 20% - Accent1" xfId="4846"/>
    <cellStyle name="Excel Built-in 20% - Accent2" xfId="4847"/>
    <cellStyle name="Excel Built-in 20% - Accent3" xfId="4848"/>
    <cellStyle name="Excel Built-in 20% - Accent4" xfId="4849"/>
    <cellStyle name="Excel Built-in 20% - Accent5" xfId="4850"/>
    <cellStyle name="Excel Built-in 20% - Accent6" xfId="4851"/>
    <cellStyle name="Excel Built-in 40% - Accent1" xfId="4852"/>
    <cellStyle name="Excel Built-in 40% - Accent2" xfId="4853"/>
    <cellStyle name="Excel Built-in 40% - Accent3" xfId="4854"/>
    <cellStyle name="Excel Built-in 40% - Accent4" xfId="4855"/>
    <cellStyle name="Excel Built-in 40% - Accent5" xfId="4856"/>
    <cellStyle name="Excel Built-in 40% - Accent6" xfId="4857"/>
    <cellStyle name="Excel Built-in 60% - Accent1" xfId="4858"/>
    <cellStyle name="Excel Built-in 60% - Accent2" xfId="4859"/>
    <cellStyle name="Excel Built-in 60% - Accent3" xfId="4860"/>
    <cellStyle name="Excel Built-in 60% - Accent4" xfId="4861"/>
    <cellStyle name="Excel Built-in 60% - Accent5" xfId="4862"/>
    <cellStyle name="Excel Built-in 60% - Accent6" xfId="4863"/>
    <cellStyle name="Excel Built-in Accent1" xfId="4864"/>
    <cellStyle name="Excel Built-in Accent2" xfId="4865"/>
    <cellStyle name="Excel Built-in Accent3" xfId="4866"/>
    <cellStyle name="Excel Built-in Accent4" xfId="4867"/>
    <cellStyle name="Excel Built-in Accent5" xfId="4868"/>
    <cellStyle name="Excel Built-in Accent6" xfId="4869"/>
    <cellStyle name="Excel Built-in Bad" xfId="4870"/>
    <cellStyle name="Excel Built-in Calculation" xfId="4871"/>
    <cellStyle name="Excel Built-in Check Cell" xfId="4872"/>
    <cellStyle name="Excel Built-in Comma" xfId="4873"/>
    <cellStyle name="Excel Built-in Explanatory Text" xfId="4874"/>
    <cellStyle name="Excel Built-in Good" xfId="4875"/>
    <cellStyle name="Excel Built-in Heading 1" xfId="4876"/>
    <cellStyle name="Excel Built-in Heading 2" xfId="4877"/>
    <cellStyle name="Excel Built-in Heading 3" xfId="4878"/>
    <cellStyle name="Excel Built-in Heading 4" xfId="4879"/>
    <cellStyle name="Excel Built-in Input" xfId="4880"/>
    <cellStyle name="Excel Built-in Linked Cell" xfId="4881"/>
    <cellStyle name="Excel Built-in Neutral" xfId="4882"/>
    <cellStyle name="Excel Built-in Normal" xfId="223"/>
    <cellStyle name="Excel Built-in Normal 2" xfId="4883"/>
    <cellStyle name="Excel Built-in Normal 2 2" xfId="4884"/>
    <cellStyle name="Excel Built-in Note" xfId="4885"/>
    <cellStyle name="Excel Built-in Output" xfId="4886"/>
    <cellStyle name="Excel Built-in Title" xfId="4887"/>
    <cellStyle name="Excel Built-in Total" xfId="4888"/>
    <cellStyle name="Excel Built-in Warning Text" xfId="4889"/>
    <cellStyle name="Excel_BuiltIn_Comma" xfId="4890"/>
    <cellStyle name="Explanatory Text 2" xfId="224"/>
    <cellStyle name="Explanatory Text 2 2" xfId="3036"/>
    <cellStyle name="Explanatory Text 2 2 2" xfId="4891"/>
    <cellStyle name="Explanatory Text 2 3" xfId="3037"/>
    <cellStyle name="Explanatory Text 2 4" xfId="4892"/>
    <cellStyle name="Explanatory Text 2 5" xfId="3035"/>
    <cellStyle name="Fixed" xfId="225"/>
    <cellStyle name="Good 2" xfId="226"/>
    <cellStyle name="Good 2 2" xfId="3039"/>
    <cellStyle name="Good 2 2 2" xfId="4893"/>
    <cellStyle name="Good 2 3" xfId="3040"/>
    <cellStyle name="Good 2 4" xfId="4894"/>
    <cellStyle name="Good 2 5" xfId="3038"/>
    <cellStyle name="Grey" xfId="227"/>
    <cellStyle name="Grey 2" xfId="228"/>
    <cellStyle name="Grey 2 2" xfId="4895"/>
    <cellStyle name="Grey 2 3" xfId="3041"/>
    <cellStyle name="Grey 3" xfId="229"/>
    <cellStyle name="Grey 4" xfId="4896"/>
    <cellStyle name="head2" xfId="4897"/>
    <cellStyle name="Header - Style1" xfId="230"/>
    <cellStyle name="Header1" xfId="231"/>
    <cellStyle name="Header1 10" xfId="3042"/>
    <cellStyle name="Header1 10 2" xfId="3043"/>
    <cellStyle name="Header1 10 3" xfId="3044"/>
    <cellStyle name="Header1 11" xfId="3045"/>
    <cellStyle name="Header1 11 2" xfId="3046"/>
    <cellStyle name="Header1 11 3" xfId="3047"/>
    <cellStyle name="Header1 12" xfId="3048"/>
    <cellStyle name="Header1 13" xfId="3049"/>
    <cellStyle name="Header1 14" xfId="3050"/>
    <cellStyle name="Header1 15" xfId="3051"/>
    <cellStyle name="Header1 16" xfId="3052"/>
    <cellStyle name="Header1 17" xfId="3053"/>
    <cellStyle name="Header1 18" xfId="3054"/>
    <cellStyle name="Header1 19" xfId="3055"/>
    <cellStyle name="Header1 2" xfId="3056"/>
    <cellStyle name="Header1 2 2" xfId="3057"/>
    <cellStyle name="Header1 2 3" xfId="3058"/>
    <cellStyle name="Header1 20" xfId="3059"/>
    <cellStyle name="Header1 21" xfId="3060"/>
    <cellStyle name="Header1 22" xfId="3061"/>
    <cellStyle name="Header1 23" xfId="3062"/>
    <cellStyle name="Header1 24" xfId="3063"/>
    <cellStyle name="Header1 25" xfId="3064"/>
    <cellStyle name="Header1 26" xfId="3065"/>
    <cellStyle name="Header1 27" xfId="3066"/>
    <cellStyle name="Header1 28" xfId="3067"/>
    <cellStyle name="Header1 29" xfId="3068"/>
    <cellStyle name="Header1 3" xfId="3069"/>
    <cellStyle name="Header1 3 2" xfId="3070"/>
    <cellStyle name="Header1 3 3" xfId="3071"/>
    <cellStyle name="Header1 30" xfId="3072"/>
    <cellStyle name="Header1 31" xfId="3073"/>
    <cellStyle name="Header1 32" xfId="3074"/>
    <cellStyle name="Header1 33" xfId="3075"/>
    <cellStyle name="Header1 34" xfId="3076"/>
    <cellStyle name="Header1 35" xfId="3077"/>
    <cellStyle name="Header1 36" xfId="3078"/>
    <cellStyle name="Header1 37" xfId="3079"/>
    <cellStyle name="Header1 38" xfId="3080"/>
    <cellStyle name="Header1 39" xfId="3081"/>
    <cellStyle name="Header1 4" xfId="3082"/>
    <cellStyle name="Header1 4 2" xfId="3083"/>
    <cellStyle name="Header1 4 3" xfId="3084"/>
    <cellStyle name="Header1 40" xfId="3085"/>
    <cellStyle name="Header1 41" xfId="3086"/>
    <cellStyle name="Header1 42" xfId="3087"/>
    <cellStyle name="Header1 43" xfId="3088"/>
    <cellStyle name="Header1 44" xfId="3089"/>
    <cellStyle name="Header1 45" xfId="3090"/>
    <cellStyle name="Header1 46" xfId="3091"/>
    <cellStyle name="Header1 47" xfId="3092"/>
    <cellStyle name="Header1 48" xfId="3093"/>
    <cellStyle name="Header1 49" xfId="3094"/>
    <cellStyle name="Header1 5" xfId="3095"/>
    <cellStyle name="Header1 5 2" xfId="3096"/>
    <cellStyle name="Header1 5 3" xfId="3097"/>
    <cellStyle name="Header1 50" xfId="3098"/>
    <cellStyle name="Header1 51" xfId="3099"/>
    <cellStyle name="Header1 52" xfId="3100"/>
    <cellStyle name="Header1 53" xfId="3101"/>
    <cellStyle name="Header1 54" xfId="3102"/>
    <cellStyle name="Header1 55" xfId="3103"/>
    <cellStyle name="Header1 56" xfId="3104"/>
    <cellStyle name="Header1 57" xfId="3105"/>
    <cellStyle name="Header1 58" xfId="3106"/>
    <cellStyle name="Header1 59" xfId="3107"/>
    <cellStyle name="Header1 6" xfId="3108"/>
    <cellStyle name="Header1 6 2" xfId="3109"/>
    <cellStyle name="Header1 6 3" xfId="3110"/>
    <cellStyle name="Header1 7" xfId="3111"/>
    <cellStyle name="Header1 7 2" xfId="3112"/>
    <cellStyle name="Header1 7 3" xfId="3113"/>
    <cellStyle name="Header1 8" xfId="3114"/>
    <cellStyle name="Header1 8 2" xfId="3115"/>
    <cellStyle name="Header1 8 3" xfId="3116"/>
    <cellStyle name="Header1 9" xfId="3117"/>
    <cellStyle name="Header1 9 2" xfId="3118"/>
    <cellStyle name="Header1 9 3" xfId="3119"/>
    <cellStyle name="Header1_Note 10" xfId="3120"/>
    <cellStyle name="Header2" xfId="232"/>
    <cellStyle name="Header2 10" xfId="3122"/>
    <cellStyle name="Header2 10 2" xfId="3123"/>
    <cellStyle name="Header2 10 3" xfId="3124"/>
    <cellStyle name="Header2 11" xfId="3125"/>
    <cellStyle name="Header2 11 2" xfId="3126"/>
    <cellStyle name="Header2 11 3" xfId="3127"/>
    <cellStyle name="Header2 12" xfId="3128"/>
    <cellStyle name="Header2 13" xfId="3129"/>
    <cellStyle name="Header2 14" xfId="3130"/>
    <cellStyle name="Header2 15" xfId="3131"/>
    <cellStyle name="Header2 16" xfId="3132"/>
    <cellStyle name="Header2 17" xfId="3133"/>
    <cellStyle name="Header2 18" xfId="3134"/>
    <cellStyle name="Header2 19" xfId="3135"/>
    <cellStyle name="Header2 2" xfId="3136"/>
    <cellStyle name="Header2 2 2" xfId="3137"/>
    <cellStyle name="Header2 2 3" xfId="3138"/>
    <cellStyle name="Header2 20" xfId="3139"/>
    <cellStyle name="Header2 21" xfId="3140"/>
    <cellStyle name="Header2 22" xfId="3141"/>
    <cellStyle name="Header2 23" xfId="3142"/>
    <cellStyle name="Header2 24" xfId="3143"/>
    <cellStyle name="Header2 25" xfId="3144"/>
    <cellStyle name="Header2 26" xfId="3145"/>
    <cellStyle name="Header2 27" xfId="3146"/>
    <cellStyle name="Header2 28" xfId="3147"/>
    <cellStyle name="Header2 29" xfId="3148"/>
    <cellStyle name="Header2 3" xfId="3149"/>
    <cellStyle name="Header2 3 2" xfId="3150"/>
    <cellStyle name="Header2 3 3" xfId="3151"/>
    <cellStyle name="Header2 30" xfId="3152"/>
    <cellStyle name="Header2 31" xfId="3153"/>
    <cellStyle name="Header2 32" xfId="3154"/>
    <cellStyle name="Header2 33" xfId="3155"/>
    <cellStyle name="Header2 34" xfId="3156"/>
    <cellStyle name="Header2 35" xfId="3157"/>
    <cellStyle name="Header2 36" xfId="3158"/>
    <cellStyle name="Header2 37" xfId="3159"/>
    <cellStyle name="Header2 38" xfId="3160"/>
    <cellStyle name="Header2 39" xfId="3161"/>
    <cellStyle name="Header2 4" xfId="3162"/>
    <cellStyle name="Header2 4 2" xfId="3163"/>
    <cellStyle name="Header2 4 3" xfId="3164"/>
    <cellStyle name="Header2 40" xfId="3165"/>
    <cellStyle name="Header2 41" xfId="3166"/>
    <cellStyle name="Header2 42" xfId="3167"/>
    <cellStyle name="Header2 43" xfId="3168"/>
    <cellStyle name="Header2 44" xfId="3169"/>
    <cellStyle name="Header2 45" xfId="3170"/>
    <cellStyle name="Header2 46" xfId="3171"/>
    <cellStyle name="Header2 47" xfId="3172"/>
    <cellStyle name="Header2 48" xfId="3173"/>
    <cellStyle name="Header2 49" xfId="3174"/>
    <cellStyle name="Header2 5" xfId="3175"/>
    <cellStyle name="Header2 5 2" xfId="3176"/>
    <cellStyle name="Header2 5 3" xfId="3177"/>
    <cellStyle name="Header2 50" xfId="3178"/>
    <cellStyle name="Header2 51" xfId="3179"/>
    <cellStyle name="Header2 52" xfId="3180"/>
    <cellStyle name="Header2 53" xfId="3181"/>
    <cellStyle name="Header2 54" xfId="3182"/>
    <cellStyle name="Header2 55" xfId="3183"/>
    <cellStyle name="Header2 56" xfId="3184"/>
    <cellStyle name="Header2 57" xfId="3185"/>
    <cellStyle name="Header2 58" xfId="3186"/>
    <cellStyle name="Header2 59" xfId="3187"/>
    <cellStyle name="Header2 6" xfId="3188"/>
    <cellStyle name="Header2 6 2" xfId="3189"/>
    <cellStyle name="Header2 6 3" xfId="3190"/>
    <cellStyle name="Header2 60" xfId="3121"/>
    <cellStyle name="Header2 7" xfId="3191"/>
    <cellStyle name="Header2 7 2" xfId="3192"/>
    <cellStyle name="Header2 7 3" xfId="3193"/>
    <cellStyle name="Header2 8" xfId="3194"/>
    <cellStyle name="Header2 8 2" xfId="3195"/>
    <cellStyle name="Header2 8 3" xfId="3196"/>
    <cellStyle name="Header2 9" xfId="3197"/>
    <cellStyle name="Header2 9 2" xfId="3198"/>
    <cellStyle name="Header2 9 3" xfId="3199"/>
    <cellStyle name="Header2_Note 10" xfId="3200"/>
    <cellStyle name="Heading" xfId="233"/>
    <cellStyle name="Heading 1 2" xfId="234"/>
    <cellStyle name="Heading 1 2 2" xfId="3202"/>
    <cellStyle name="Heading 1 2 2 2" xfId="4898"/>
    <cellStyle name="Heading 1 2 3" xfId="3203"/>
    <cellStyle name="Heading 1 2 4" xfId="4899"/>
    <cellStyle name="Heading 1 2 5" xfId="3201"/>
    <cellStyle name="Heading 2 2" xfId="235"/>
    <cellStyle name="Heading 2 2 2" xfId="3205"/>
    <cellStyle name="Heading 2 2 2 2" xfId="4900"/>
    <cellStyle name="Heading 2 2 3" xfId="3206"/>
    <cellStyle name="Heading 2 2 4" xfId="4901"/>
    <cellStyle name="Heading 2 2 5" xfId="3204"/>
    <cellStyle name="Heading 2 3" xfId="4902"/>
    <cellStyle name="Heading 3 2" xfId="236"/>
    <cellStyle name="Heading 3 2 2" xfId="3208"/>
    <cellStyle name="Heading 3 2 2 2" xfId="4903"/>
    <cellStyle name="Heading 3 2 3" xfId="3209"/>
    <cellStyle name="Heading 3 2 4" xfId="4904"/>
    <cellStyle name="Heading 3 2 5" xfId="3207"/>
    <cellStyle name="Heading 3 3" xfId="237"/>
    <cellStyle name="Heading 4 2" xfId="238"/>
    <cellStyle name="Heading 4 2 2" xfId="3211"/>
    <cellStyle name="Heading 4 2 2 2" xfId="4905"/>
    <cellStyle name="Heading 4 2 3" xfId="3212"/>
    <cellStyle name="Heading 4 2 4" xfId="4906"/>
    <cellStyle name="Heading 4 2 5" xfId="3210"/>
    <cellStyle name="Heading1" xfId="4907"/>
    <cellStyle name="Hyperlink 2" xfId="4908"/>
    <cellStyle name="Hyperlink 2 2" xfId="6332"/>
    <cellStyle name="Input [yellow]" xfId="239"/>
    <cellStyle name="Input [yellow] 2" xfId="240"/>
    <cellStyle name="Input [yellow] 2 2" xfId="4909"/>
    <cellStyle name="Input [yellow] 2 2 2" xfId="6248"/>
    <cellStyle name="Input [yellow] 2 3" xfId="3213"/>
    <cellStyle name="Input [yellow] 2 3 2" xfId="6078"/>
    <cellStyle name="Input [yellow] 2 4" xfId="5741"/>
    <cellStyle name="Input [yellow] 3" xfId="241"/>
    <cellStyle name="Input [yellow] 3 2" xfId="5742"/>
    <cellStyle name="Input [yellow] 4" xfId="4910"/>
    <cellStyle name="Input [yellow] 4 2" xfId="6249"/>
    <cellStyle name="Input [yellow] 5" xfId="5740"/>
    <cellStyle name="Input 2" xfId="242"/>
    <cellStyle name="Input 2 2" xfId="3215"/>
    <cellStyle name="Input 2 2 2" xfId="4911"/>
    <cellStyle name="Input 2 2 3" xfId="6080"/>
    <cellStyle name="Input 2 3" xfId="3216"/>
    <cellStyle name="Input 2 3 2" xfId="6081"/>
    <cellStyle name="Input 2 4" xfId="4912"/>
    <cellStyle name="Input 2 4 2" xfId="6250"/>
    <cellStyle name="Input 2 5" xfId="3214"/>
    <cellStyle name="Input 2 5 2" xfId="6079"/>
    <cellStyle name="Input 2 6" xfId="5743"/>
    <cellStyle name="Linked Cell 2" xfId="243"/>
    <cellStyle name="Linked Cell 2 2" xfId="3218"/>
    <cellStyle name="Linked Cell 2 2 2" xfId="4913"/>
    <cellStyle name="Linked Cell 2 3" xfId="3219"/>
    <cellStyle name="Linked Cell 2 4" xfId="4914"/>
    <cellStyle name="Linked Cell 2 5" xfId="3217"/>
    <cellStyle name="Neutral 2" xfId="244"/>
    <cellStyle name="Neutral 2 2" xfId="3221"/>
    <cellStyle name="Neutral 2 2 2" xfId="4915"/>
    <cellStyle name="Neutral 2 3" xfId="3222"/>
    <cellStyle name="Neutral 2 4" xfId="4916"/>
    <cellStyle name="Neutral 2 5" xfId="3220"/>
    <cellStyle name="Neutral 3" xfId="4917"/>
    <cellStyle name="no dec" xfId="245"/>
    <cellStyle name="no dec 10" xfId="3223"/>
    <cellStyle name="no dec 10 2" xfId="3224"/>
    <cellStyle name="no dec 10 3" xfId="3225"/>
    <cellStyle name="no dec 11" xfId="3226"/>
    <cellStyle name="no dec 11 2" xfId="3227"/>
    <cellStyle name="no dec 11 3" xfId="3228"/>
    <cellStyle name="no dec 12" xfId="3229"/>
    <cellStyle name="no dec 13" xfId="3230"/>
    <cellStyle name="no dec 14" xfId="3231"/>
    <cellStyle name="no dec 15" xfId="3232"/>
    <cellStyle name="no dec 16" xfId="3233"/>
    <cellStyle name="no dec 17" xfId="3234"/>
    <cellStyle name="no dec 18" xfId="3235"/>
    <cellStyle name="no dec 19" xfId="3236"/>
    <cellStyle name="no dec 2" xfId="246"/>
    <cellStyle name="no dec 2 2" xfId="3237"/>
    <cellStyle name="no dec 2 3" xfId="3238"/>
    <cellStyle name="no dec 20" xfId="3239"/>
    <cellStyle name="no dec 21" xfId="3240"/>
    <cellStyle name="no dec 22" xfId="3241"/>
    <cellStyle name="no dec 23" xfId="3242"/>
    <cellStyle name="no dec 24" xfId="3243"/>
    <cellStyle name="no dec 25" xfId="3244"/>
    <cellStyle name="no dec 26" xfId="3245"/>
    <cellStyle name="no dec 27" xfId="3246"/>
    <cellStyle name="no dec 28" xfId="3247"/>
    <cellStyle name="no dec 29" xfId="3248"/>
    <cellStyle name="no dec 3" xfId="3249"/>
    <cellStyle name="no dec 3 2" xfId="3250"/>
    <cellStyle name="no dec 3 3" xfId="3251"/>
    <cellStyle name="no dec 30" xfId="3252"/>
    <cellStyle name="no dec 31" xfId="3253"/>
    <cellStyle name="no dec 32" xfId="3254"/>
    <cellStyle name="no dec 33" xfId="3255"/>
    <cellStyle name="no dec 34" xfId="3256"/>
    <cellStyle name="no dec 35" xfId="3257"/>
    <cellStyle name="no dec 36" xfId="3258"/>
    <cellStyle name="no dec 37" xfId="3259"/>
    <cellStyle name="no dec 38" xfId="3260"/>
    <cellStyle name="no dec 39" xfId="3261"/>
    <cellStyle name="no dec 4" xfId="3262"/>
    <cellStyle name="no dec 4 2" xfId="3263"/>
    <cellStyle name="no dec 4 3" xfId="3264"/>
    <cellStyle name="no dec 40" xfId="3265"/>
    <cellStyle name="no dec 41" xfId="3266"/>
    <cellStyle name="no dec 42" xfId="3267"/>
    <cellStyle name="no dec 43" xfId="3268"/>
    <cellStyle name="no dec 44" xfId="3269"/>
    <cellStyle name="no dec 45" xfId="3270"/>
    <cellStyle name="no dec 46" xfId="3271"/>
    <cellStyle name="no dec 47" xfId="3272"/>
    <cellStyle name="no dec 48" xfId="3273"/>
    <cellStyle name="no dec 49" xfId="3274"/>
    <cellStyle name="no dec 5" xfId="3275"/>
    <cellStyle name="no dec 5 2" xfId="3276"/>
    <cellStyle name="no dec 5 3" xfId="3277"/>
    <cellStyle name="no dec 50" xfId="3278"/>
    <cellStyle name="no dec 51" xfId="3279"/>
    <cellStyle name="no dec 52" xfId="3280"/>
    <cellStyle name="no dec 53" xfId="3281"/>
    <cellStyle name="no dec 54" xfId="3282"/>
    <cellStyle name="no dec 55" xfId="3283"/>
    <cellStyle name="no dec 56" xfId="3284"/>
    <cellStyle name="no dec 57" xfId="3285"/>
    <cellStyle name="no dec 58" xfId="3286"/>
    <cellStyle name="no dec 59" xfId="3287"/>
    <cellStyle name="no dec 6" xfId="3288"/>
    <cellStyle name="no dec 6 2" xfId="3289"/>
    <cellStyle name="no dec 6 3" xfId="3290"/>
    <cellStyle name="no dec 7" xfId="3291"/>
    <cellStyle name="no dec 7 2" xfId="3292"/>
    <cellStyle name="no dec 7 3" xfId="3293"/>
    <cellStyle name="no dec 8" xfId="3294"/>
    <cellStyle name="no dec 8 2" xfId="3295"/>
    <cellStyle name="no dec 8 3" xfId="3296"/>
    <cellStyle name="no dec 9" xfId="3297"/>
    <cellStyle name="no dec 9 2" xfId="3298"/>
    <cellStyle name="no dec 9 3" xfId="3299"/>
    <cellStyle name="no dec_Note 10" xfId="3300"/>
    <cellStyle name="Normal" xfId="0" builtinId="0"/>
    <cellStyle name="Normal - Style1" xfId="247"/>
    <cellStyle name="Normal - Style1 2" xfId="248"/>
    <cellStyle name="Normal - Style1 3" xfId="249"/>
    <cellStyle name="Normal 10" xfId="36"/>
    <cellStyle name="Normal 10 10" xfId="3301"/>
    <cellStyle name="Normal 10 11" xfId="3302"/>
    <cellStyle name="Normal 10 12" xfId="3303"/>
    <cellStyle name="Normal 10 13" xfId="3304"/>
    <cellStyle name="Normal 10 14" xfId="3305"/>
    <cellStyle name="Normal 10 15" xfId="3306"/>
    <cellStyle name="Normal 10 16" xfId="3307"/>
    <cellStyle name="Normal 10 17" xfId="3308"/>
    <cellStyle name="Normal 10 18" xfId="3309"/>
    <cellStyle name="Normal 10 19" xfId="3310"/>
    <cellStyle name="Normal 10 2" xfId="250"/>
    <cellStyle name="Normal 10 2 2" xfId="4918"/>
    <cellStyle name="Normal 10 2 3" xfId="3311"/>
    <cellStyle name="Normal 10 2 4" xfId="5744"/>
    <cellStyle name="Normal 10 20" xfId="3312"/>
    <cellStyle name="Normal 10 21" xfId="3313"/>
    <cellStyle name="Normal 10 22" xfId="3314"/>
    <cellStyle name="Normal 10 23" xfId="3315"/>
    <cellStyle name="Normal 10 24" xfId="3316"/>
    <cellStyle name="Normal 10 25" xfId="3317"/>
    <cellStyle name="Normal 10 26" xfId="3318"/>
    <cellStyle name="Normal 10 27" xfId="3319"/>
    <cellStyle name="Normal 10 28" xfId="3320"/>
    <cellStyle name="Normal 10 29" xfId="3321"/>
    <cellStyle name="Normal 10 3" xfId="3322"/>
    <cellStyle name="Normal 10 30" xfId="3323"/>
    <cellStyle name="Normal 10 31" xfId="3324"/>
    <cellStyle name="Normal 10 32" xfId="3325"/>
    <cellStyle name="Normal 10 33" xfId="3326"/>
    <cellStyle name="Normal 10 34" xfId="3327"/>
    <cellStyle name="Normal 10 35" xfId="3328"/>
    <cellStyle name="Normal 10 36" xfId="3329"/>
    <cellStyle name="Normal 10 37" xfId="3330"/>
    <cellStyle name="Normal 10 38" xfId="251"/>
    <cellStyle name="Normal 10 38 2" xfId="5745"/>
    <cellStyle name="Normal 10 39" xfId="4919"/>
    <cellStyle name="Normal 10 39 2" xfId="6251"/>
    <cellStyle name="Normal 10 4" xfId="3331"/>
    <cellStyle name="Normal 10 5" xfId="3332"/>
    <cellStyle name="Normal 10 6" xfId="3333"/>
    <cellStyle name="Normal 10 7" xfId="3334"/>
    <cellStyle name="Normal 10 8" xfId="3335"/>
    <cellStyle name="Normal 10 9" xfId="3336"/>
    <cellStyle name="Normal 100" xfId="5643"/>
    <cellStyle name="Normal 101" xfId="6320"/>
    <cellStyle name="Normal 11" xfId="252"/>
    <cellStyle name="Normal 11 10" xfId="3338"/>
    <cellStyle name="Normal 11 11" xfId="3339"/>
    <cellStyle name="Normal 11 12" xfId="3340"/>
    <cellStyle name="Normal 11 13" xfId="3341"/>
    <cellStyle name="Normal 11 14" xfId="3342"/>
    <cellStyle name="Normal 11 15" xfId="3343"/>
    <cellStyle name="Normal 11 16" xfId="3344"/>
    <cellStyle name="Normal 11 17" xfId="3345"/>
    <cellStyle name="Normal 11 18" xfId="3346"/>
    <cellStyle name="Normal 11 19" xfId="3347"/>
    <cellStyle name="Normal 11 2" xfId="3348"/>
    <cellStyle name="Normal 11 2 2" xfId="4920"/>
    <cellStyle name="Normal 11 20" xfId="3349"/>
    <cellStyle name="Normal 11 21" xfId="3350"/>
    <cellStyle name="Normal 11 22" xfId="3351"/>
    <cellStyle name="Normal 11 23" xfId="3352"/>
    <cellStyle name="Normal 11 24" xfId="3353"/>
    <cellStyle name="Normal 11 25" xfId="3354"/>
    <cellStyle name="Normal 11 26" xfId="3355"/>
    <cellStyle name="Normal 11 27" xfId="3356"/>
    <cellStyle name="Normal 11 28" xfId="3357"/>
    <cellStyle name="Normal 11 29" xfId="3358"/>
    <cellStyle name="Normal 11 3" xfId="3359"/>
    <cellStyle name="Normal 11 30" xfId="3360"/>
    <cellStyle name="Normal 11 31" xfId="3361"/>
    <cellStyle name="Normal 11 32" xfId="3362"/>
    <cellStyle name="Normal 11 33" xfId="3363"/>
    <cellStyle name="Normal 11 34" xfId="3364"/>
    <cellStyle name="Normal 11 35" xfId="3365"/>
    <cellStyle name="Normal 11 36" xfId="3366"/>
    <cellStyle name="Normal 11 37" xfId="3367"/>
    <cellStyle name="Normal 11 38" xfId="4921"/>
    <cellStyle name="Normal 11 39" xfId="3337"/>
    <cellStyle name="Normal 11 4" xfId="3368"/>
    <cellStyle name="Normal 11 5" xfId="3369"/>
    <cellStyle name="Normal 11 6" xfId="3370"/>
    <cellStyle name="Normal 11 7" xfId="3371"/>
    <cellStyle name="Normal 11 8" xfId="3372"/>
    <cellStyle name="Normal 11 9" xfId="3373"/>
    <cellStyle name="Normal 12" xfId="5"/>
    <cellStyle name="Normal 12 10" xfId="3375"/>
    <cellStyle name="Normal 12 11" xfId="3376"/>
    <cellStyle name="Normal 12 12" xfId="3377"/>
    <cellStyle name="Normal 12 13" xfId="3378"/>
    <cellStyle name="Normal 12 14" xfId="3379"/>
    <cellStyle name="Normal 12 15" xfId="3380"/>
    <cellStyle name="Normal 12 16" xfId="3381"/>
    <cellStyle name="Normal 12 17" xfId="3382"/>
    <cellStyle name="Normal 12 18" xfId="3383"/>
    <cellStyle name="Normal 12 19" xfId="3384"/>
    <cellStyle name="Normal 12 2" xfId="3385"/>
    <cellStyle name="Normal 12 2 2" xfId="4922"/>
    <cellStyle name="Normal 12 20" xfId="3386"/>
    <cellStyle name="Normal 12 21" xfId="3387"/>
    <cellStyle name="Normal 12 22" xfId="3388"/>
    <cellStyle name="Normal 12 23" xfId="3389"/>
    <cellStyle name="Normal 12 24" xfId="3390"/>
    <cellStyle name="Normal 12 25" xfId="3391"/>
    <cellStyle name="Normal 12 26" xfId="3392"/>
    <cellStyle name="Normal 12 27" xfId="3393"/>
    <cellStyle name="Normal 12 28" xfId="3394"/>
    <cellStyle name="Normal 12 29" xfId="3395"/>
    <cellStyle name="Normal 12 3" xfId="3396"/>
    <cellStyle name="Normal 12 30" xfId="3397"/>
    <cellStyle name="Normal 12 31" xfId="3398"/>
    <cellStyle name="Normal 12 32" xfId="3399"/>
    <cellStyle name="Normal 12 33" xfId="3400"/>
    <cellStyle name="Normal 12 34" xfId="3401"/>
    <cellStyle name="Normal 12 35" xfId="3402"/>
    <cellStyle name="Normal 12 36" xfId="3403"/>
    <cellStyle name="Normal 12 37" xfId="3404"/>
    <cellStyle name="Normal 12 38" xfId="4923"/>
    <cellStyle name="Normal 12 39" xfId="3374"/>
    <cellStyle name="Normal 12 4" xfId="3405"/>
    <cellStyle name="Normal 12 40" xfId="253"/>
    <cellStyle name="Normal 12 5" xfId="3406"/>
    <cellStyle name="Normal 12 6" xfId="3407"/>
    <cellStyle name="Normal 12 7" xfId="3408"/>
    <cellStyle name="Normal 12 8" xfId="3409"/>
    <cellStyle name="Normal 12 9" xfId="3410"/>
    <cellStyle name="Normal 13" xfId="254"/>
    <cellStyle name="Normal 13 10" xfId="3412"/>
    <cellStyle name="Normal 13 11" xfId="3413"/>
    <cellStyle name="Normal 13 12" xfId="3414"/>
    <cellStyle name="Normal 13 13" xfId="3415"/>
    <cellStyle name="Normal 13 14" xfId="3416"/>
    <cellStyle name="Normal 13 15" xfId="3417"/>
    <cellStyle name="Normal 13 16" xfId="3418"/>
    <cellStyle name="Normal 13 17" xfId="3419"/>
    <cellStyle name="Normal 13 18" xfId="3420"/>
    <cellStyle name="Normal 13 19" xfId="3421"/>
    <cellStyle name="Normal 13 2" xfId="3422"/>
    <cellStyle name="Normal 13 2 2" xfId="4924"/>
    <cellStyle name="Normal 13 20" xfId="3423"/>
    <cellStyle name="Normal 13 21" xfId="3424"/>
    <cellStyle name="Normal 13 22" xfId="3425"/>
    <cellStyle name="Normal 13 23" xfId="3426"/>
    <cellStyle name="Normal 13 24" xfId="3427"/>
    <cellStyle name="Normal 13 25" xfId="3428"/>
    <cellStyle name="Normal 13 26" xfId="3429"/>
    <cellStyle name="Normal 13 27" xfId="3430"/>
    <cellStyle name="Normal 13 28" xfId="3431"/>
    <cellStyle name="Normal 13 29" xfId="3432"/>
    <cellStyle name="Normal 13 3" xfId="3433"/>
    <cellStyle name="Normal 13 30" xfId="3434"/>
    <cellStyle name="Normal 13 31" xfId="3435"/>
    <cellStyle name="Normal 13 32" xfId="3436"/>
    <cellStyle name="Normal 13 33" xfId="3437"/>
    <cellStyle name="Normal 13 34" xfId="3438"/>
    <cellStyle name="Normal 13 35" xfId="3439"/>
    <cellStyle name="Normal 13 36" xfId="3440"/>
    <cellStyle name="Normal 13 37" xfId="3441"/>
    <cellStyle name="Normal 13 38" xfId="4925"/>
    <cellStyle name="Normal 13 39" xfId="3411"/>
    <cellStyle name="Normal 13 4" xfId="3442"/>
    <cellStyle name="Normal 13 5" xfId="3443"/>
    <cellStyle name="Normal 13 6" xfId="3444"/>
    <cellStyle name="Normal 13 7" xfId="3445"/>
    <cellStyle name="Normal 13 8" xfId="3446"/>
    <cellStyle name="Normal 13 9" xfId="3447"/>
    <cellStyle name="Normal 14" xfId="255"/>
    <cellStyle name="Normal 14 10" xfId="3448"/>
    <cellStyle name="Normal 14 11" xfId="3449"/>
    <cellStyle name="Normal 14 12" xfId="3450"/>
    <cellStyle name="Normal 14 13" xfId="3451"/>
    <cellStyle name="Normal 14 14" xfId="3452"/>
    <cellStyle name="Normal 14 15" xfId="3453"/>
    <cellStyle name="Normal 14 16" xfId="3454"/>
    <cellStyle name="Normal 14 17" xfId="3455"/>
    <cellStyle name="Normal 14 18" xfId="3456"/>
    <cellStyle name="Normal 14 19" xfId="3457"/>
    <cellStyle name="Normal 14 2" xfId="3458"/>
    <cellStyle name="Normal 14 2 2" xfId="4926"/>
    <cellStyle name="Normal 14 20" xfId="3459"/>
    <cellStyle name="Normal 14 21" xfId="3460"/>
    <cellStyle name="Normal 14 22" xfId="3461"/>
    <cellStyle name="Normal 14 23" xfId="3462"/>
    <cellStyle name="Normal 14 24" xfId="3463"/>
    <cellStyle name="Normal 14 25" xfId="3464"/>
    <cellStyle name="Normal 14 26" xfId="3465"/>
    <cellStyle name="Normal 14 27" xfId="3466"/>
    <cellStyle name="Normal 14 28" xfId="3467"/>
    <cellStyle name="Normal 14 29" xfId="3468"/>
    <cellStyle name="Normal 14 3" xfId="3469"/>
    <cellStyle name="Normal 14 30" xfId="3470"/>
    <cellStyle name="Normal 14 31" xfId="3471"/>
    <cellStyle name="Normal 14 32" xfId="3472"/>
    <cellStyle name="Normal 14 33" xfId="3473"/>
    <cellStyle name="Normal 14 34" xfId="3474"/>
    <cellStyle name="Normal 14 35" xfId="3475"/>
    <cellStyle name="Normal 14 36" xfId="3476"/>
    <cellStyle name="Normal 14 37" xfId="3477"/>
    <cellStyle name="Normal 14 4" xfId="3478"/>
    <cellStyle name="Normal 14 5" xfId="3479"/>
    <cellStyle name="Normal 14 6" xfId="3480"/>
    <cellStyle name="Normal 14 7" xfId="3481"/>
    <cellStyle name="Normal 14 8" xfId="3482"/>
    <cellStyle name="Normal 14 9" xfId="3483"/>
    <cellStyle name="Normal 15" xfId="256"/>
    <cellStyle name="Normal 15 10" xfId="3485"/>
    <cellStyle name="Normal 15 11" xfId="3486"/>
    <cellStyle name="Normal 15 12" xfId="3487"/>
    <cellStyle name="Normal 15 13" xfId="3488"/>
    <cellStyle name="Normal 15 14" xfId="3489"/>
    <cellStyle name="Normal 15 15" xfId="3490"/>
    <cellStyle name="Normal 15 16" xfId="3491"/>
    <cellStyle name="Normal 15 17" xfId="3492"/>
    <cellStyle name="Normal 15 18" xfId="3493"/>
    <cellStyle name="Normal 15 19" xfId="3494"/>
    <cellStyle name="Normal 15 2" xfId="257"/>
    <cellStyle name="Normal 15 2 2" xfId="258"/>
    <cellStyle name="Normal 15 2 3" xfId="3495"/>
    <cellStyle name="Normal 15 20" xfId="3496"/>
    <cellStyle name="Normal 15 21" xfId="3497"/>
    <cellStyle name="Normal 15 22" xfId="3498"/>
    <cellStyle name="Normal 15 23" xfId="3499"/>
    <cellStyle name="Normal 15 24" xfId="3500"/>
    <cellStyle name="Normal 15 25" xfId="3501"/>
    <cellStyle name="Normal 15 26" xfId="3502"/>
    <cellStyle name="Normal 15 27" xfId="3503"/>
    <cellStyle name="Normal 15 28" xfId="3504"/>
    <cellStyle name="Normal 15 29" xfId="3505"/>
    <cellStyle name="Normal 15 3" xfId="3506"/>
    <cellStyle name="Normal 15 3 2" xfId="4927"/>
    <cellStyle name="Normal 15 30" xfId="3507"/>
    <cellStyle name="Normal 15 31" xfId="3508"/>
    <cellStyle name="Normal 15 32" xfId="3509"/>
    <cellStyle name="Normal 15 33" xfId="3510"/>
    <cellStyle name="Normal 15 34" xfId="3511"/>
    <cellStyle name="Normal 15 35" xfId="3512"/>
    <cellStyle name="Normal 15 36" xfId="3513"/>
    <cellStyle name="Normal 15 37" xfId="3514"/>
    <cellStyle name="Normal 15 38" xfId="4928"/>
    <cellStyle name="Normal 15 39" xfId="3484"/>
    <cellStyle name="Normal 15 4" xfId="3515"/>
    <cellStyle name="Normal 15 5" xfId="3516"/>
    <cellStyle name="Normal 15 6" xfId="3517"/>
    <cellStyle name="Normal 15 7" xfId="3518"/>
    <cellStyle name="Normal 15 8" xfId="3519"/>
    <cellStyle name="Normal 15 9" xfId="3520"/>
    <cellStyle name="Normal 15_หมายเหตุ น1-5" xfId="3521"/>
    <cellStyle name="Normal 16" xfId="259"/>
    <cellStyle name="Normal 16 10" xfId="3522"/>
    <cellStyle name="Normal 16 11" xfId="3523"/>
    <cellStyle name="Normal 16 12" xfId="3524"/>
    <cellStyle name="Normal 16 13" xfId="3525"/>
    <cellStyle name="Normal 16 14" xfId="3526"/>
    <cellStyle name="Normal 16 15" xfId="3527"/>
    <cellStyle name="Normal 16 16" xfId="3528"/>
    <cellStyle name="Normal 16 17" xfId="3529"/>
    <cellStyle name="Normal 16 18" xfId="3530"/>
    <cellStyle name="Normal 16 19" xfId="3531"/>
    <cellStyle name="Normal 16 2" xfId="3532"/>
    <cellStyle name="Normal 16 2 2" xfId="4929"/>
    <cellStyle name="Normal 16 20" xfId="3533"/>
    <cellStyle name="Normal 16 21" xfId="3534"/>
    <cellStyle name="Normal 16 22" xfId="3535"/>
    <cellStyle name="Normal 16 23" xfId="3536"/>
    <cellStyle name="Normal 16 24" xfId="3537"/>
    <cellStyle name="Normal 16 25" xfId="3538"/>
    <cellStyle name="Normal 16 26" xfId="3539"/>
    <cellStyle name="Normal 16 27" xfId="3540"/>
    <cellStyle name="Normal 16 28" xfId="3541"/>
    <cellStyle name="Normal 16 29" xfId="3542"/>
    <cellStyle name="Normal 16 3" xfId="3543"/>
    <cellStyle name="Normal 16 30" xfId="3544"/>
    <cellStyle name="Normal 16 31" xfId="3545"/>
    <cellStyle name="Normal 16 32" xfId="3546"/>
    <cellStyle name="Normal 16 33" xfId="3547"/>
    <cellStyle name="Normal 16 34" xfId="3548"/>
    <cellStyle name="Normal 16 35" xfId="3549"/>
    <cellStyle name="Normal 16 36" xfId="3550"/>
    <cellStyle name="Normal 16 4" xfId="3551"/>
    <cellStyle name="Normal 16 5" xfId="3552"/>
    <cellStyle name="Normal 16 6" xfId="3553"/>
    <cellStyle name="Normal 16 7" xfId="3554"/>
    <cellStyle name="Normal 16 8" xfId="3555"/>
    <cellStyle name="Normal 16 9" xfId="3556"/>
    <cellStyle name="Normal 17" xfId="260"/>
    <cellStyle name="Normal 17 10" xfId="3558"/>
    <cellStyle name="Normal 17 11" xfId="3559"/>
    <cellStyle name="Normal 17 12" xfId="3560"/>
    <cellStyle name="Normal 17 13" xfId="3561"/>
    <cellStyle name="Normal 17 14" xfId="3562"/>
    <cellStyle name="Normal 17 15" xfId="3563"/>
    <cellStyle name="Normal 17 16" xfId="3564"/>
    <cellStyle name="Normal 17 17" xfId="3565"/>
    <cellStyle name="Normal 17 18" xfId="3566"/>
    <cellStyle name="Normal 17 19" xfId="3567"/>
    <cellStyle name="Normal 17 2" xfId="261"/>
    <cellStyle name="Normal 17 2 2" xfId="4930"/>
    <cellStyle name="Normal 17 2 3" xfId="3568"/>
    <cellStyle name="Normal 17 20" xfId="3569"/>
    <cellStyle name="Normal 17 21" xfId="3570"/>
    <cellStyle name="Normal 17 22" xfId="3571"/>
    <cellStyle name="Normal 17 23" xfId="3572"/>
    <cellStyle name="Normal 17 24" xfId="3573"/>
    <cellStyle name="Normal 17 25" xfId="3574"/>
    <cellStyle name="Normal 17 26" xfId="3575"/>
    <cellStyle name="Normal 17 27" xfId="3576"/>
    <cellStyle name="Normal 17 28" xfId="3577"/>
    <cellStyle name="Normal 17 29" xfId="3578"/>
    <cellStyle name="Normal 17 3" xfId="3579"/>
    <cellStyle name="Normal 17 3 2" xfId="4931"/>
    <cellStyle name="Normal 17 30" xfId="3580"/>
    <cellStyle name="Normal 17 31" xfId="3581"/>
    <cellStyle name="Normal 17 32" xfId="3582"/>
    <cellStyle name="Normal 17 33" xfId="3583"/>
    <cellStyle name="Normal 17 34" xfId="3584"/>
    <cellStyle name="Normal 17 35" xfId="3585"/>
    <cellStyle name="Normal 17 36" xfId="3586"/>
    <cellStyle name="Normal 17 37" xfId="4932"/>
    <cellStyle name="Normal 17 38" xfId="3557"/>
    <cellStyle name="Normal 17 39" xfId="6328"/>
    <cellStyle name="Normal 17 4" xfId="3587"/>
    <cellStyle name="Normal 17 5" xfId="3588"/>
    <cellStyle name="Normal 17 6" xfId="3589"/>
    <cellStyle name="Normal 17 7" xfId="3590"/>
    <cellStyle name="Normal 17 8" xfId="3591"/>
    <cellStyle name="Normal 17 9" xfId="3592"/>
    <cellStyle name="Normal 18" xfId="262"/>
    <cellStyle name="Normal 18 2" xfId="263"/>
    <cellStyle name="Normal 19" xfId="264"/>
    <cellStyle name="Normal 19 2" xfId="4933"/>
    <cellStyle name="Normal 19 3" xfId="3593"/>
    <cellStyle name="Normal 2" xfId="1"/>
    <cellStyle name="Normal 2 10" xfId="9"/>
    <cellStyle name="Normal 2 11" xfId="266"/>
    <cellStyle name="Normal 2 12" xfId="267"/>
    <cellStyle name="Normal 2 13" xfId="268"/>
    <cellStyle name="Normal 2 14" xfId="269"/>
    <cellStyle name="Normal 2 15" xfId="270"/>
    <cellStyle name="Normal 2 16" xfId="271"/>
    <cellStyle name="Normal 2 17" xfId="4934"/>
    <cellStyle name="Normal 2 17 2" xfId="4935"/>
    <cellStyle name="Normal 2 18" xfId="4936"/>
    <cellStyle name="Normal 2 19" xfId="265"/>
    <cellStyle name="Normal 2 2" xfId="43"/>
    <cellStyle name="Normal 2 2 2" xfId="273"/>
    <cellStyle name="Normal 2 2 2 2" xfId="4937"/>
    <cellStyle name="Normal 2 2 2 2 2" xfId="4938"/>
    <cellStyle name="Normal 2 2 2 3" xfId="3594"/>
    <cellStyle name="Normal 2 2 3" xfId="274"/>
    <cellStyle name="Normal 2 2 4" xfId="275"/>
    <cellStyle name="Normal 2 2 5" xfId="272"/>
    <cellStyle name="Normal 2 2 6" xfId="6345"/>
    <cellStyle name="Normal 2 2_NL" xfId="4939"/>
    <cellStyle name="Normal 2 3" xfId="2"/>
    <cellStyle name="Normal 2 3 2" xfId="276"/>
    <cellStyle name="Normal 2 3 2 2" xfId="3595"/>
    <cellStyle name="Normal 2 3 2 2 2" xfId="4940"/>
    <cellStyle name="Normal 2 3 2 3" xfId="4941"/>
    <cellStyle name="Normal 2 3 2 4" xfId="5583"/>
    <cellStyle name="Normal 2 3 2 4 2" xfId="6298"/>
    <cellStyle name="Normal 2 3 2 5" xfId="5746"/>
    <cellStyle name="Normal 2 3 3" xfId="4657"/>
    <cellStyle name="Normal 2 3 3 2" xfId="4942"/>
    <cellStyle name="Normal 2 4" xfId="277"/>
    <cellStyle name="Normal 2 4 2" xfId="4658"/>
    <cellStyle name="Normal 2 4 2 2" xfId="4943"/>
    <cellStyle name="Normal 2 4 2 2 2" xfId="5584"/>
    <cellStyle name="Normal 2 4 2 3" xfId="4944"/>
    <cellStyle name="Normal 2 4 2 3 2" xfId="5585"/>
    <cellStyle name="Normal 2 4 3" xfId="4945"/>
    <cellStyle name="Normal 2 4 4" xfId="3596"/>
    <cellStyle name="Normal 2 5" xfId="278"/>
    <cellStyle name="Normal 2 5 2" xfId="5586"/>
    <cellStyle name="Normal 2 5 2 2" xfId="6299"/>
    <cellStyle name="Normal 2 5 3" xfId="5747"/>
    <cellStyle name="Normal 2 6" xfId="279"/>
    <cellStyle name="Normal 2 6 2" xfId="4946"/>
    <cellStyle name="Normal 2 7" xfId="280"/>
    <cellStyle name="Normal 2 8" xfId="281"/>
    <cellStyle name="Normal 2 9" xfId="282"/>
    <cellStyle name="Normal 2_30-1,40-2" xfId="283"/>
    <cellStyle name="Normal 20" xfId="284"/>
    <cellStyle name="Normal 21" xfId="285"/>
    <cellStyle name="Normal 21 2" xfId="4947"/>
    <cellStyle name="Normal 21 3" xfId="3597"/>
    <cellStyle name="Normal 219" xfId="3598"/>
    <cellStyle name="Normal 22" xfId="286"/>
    <cellStyle name="Normal 22 2" xfId="4948"/>
    <cellStyle name="Normal 22 2 2" xfId="4949"/>
    <cellStyle name="Normal 22 2 2 2" xfId="5588"/>
    <cellStyle name="Normal 22 2 3" xfId="5587"/>
    <cellStyle name="Normal 22 3" xfId="4950"/>
    <cellStyle name="Normal 22 3 2" xfId="5589"/>
    <cellStyle name="Normal 22 4" xfId="3599"/>
    <cellStyle name="Normal 23" xfId="287"/>
    <cellStyle name="Normal 23 2" xfId="288"/>
    <cellStyle name="Normal 23 3" xfId="3600"/>
    <cellStyle name="Normal 24" xfId="289"/>
    <cellStyle name="Normal 24 2" xfId="4951"/>
    <cellStyle name="Normal 24 2 2" xfId="5590"/>
    <cellStyle name="Normal 24 3" xfId="3601"/>
    <cellStyle name="Normal 25" xfId="290"/>
    <cellStyle name="Normal 25 2" xfId="4952"/>
    <cellStyle name="Normal 25 2 2" xfId="5591"/>
    <cellStyle name="Normal 25 3" xfId="3602"/>
    <cellStyle name="Normal 26" xfId="291"/>
    <cellStyle name="Normal 26 2" xfId="4953"/>
    <cellStyle name="Normal 26 3" xfId="3603"/>
    <cellStyle name="Normal 27" xfId="292"/>
    <cellStyle name="Normal 27 2" xfId="3605"/>
    <cellStyle name="Normal 27 2 2" xfId="5592"/>
    <cellStyle name="Normal 27 2 2 2" xfId="6300"/>
    <cellStyle name="Normal 27 2 3" xfId="6083"/>
    <cellStyle name="Normal 27 3" xfId="3606"/>
    <cellStyle name="Normal 27 4" xfId="40"/>
    <cellStyle name="Normal 27 5" xfId="5574"/>
    <cellStyle name="Normal 27 5 2" xfId="6289"/>
    <cellStyle name="Normal 27 6" xfId="3604"/>
    <cellStyle name="Normal 27 6 2" xfId="6082"/>
    <cellStyle name="Normal 28" xfId="293"/>
    <cellStyle name="Normal 28 2" xfId="4954"/>
    <cellStyle name="Normal 28 2 2" xfId="4955"/>
    <cellStyle name="Normal 28 2 2 2" xfId="5593"/>
    <cellStyle name="Normal 28 3" xfId="3607"/>
    <cellStyle name="Normal 29" xfId="294"/>
    <cellStyle name="Normal 29 2" xfId="4956"/>
    <cellStyle name="Normal 29 2 2" xfId="4957"/>
    <cellStyle name="Normal 29 2 3" xfId="5594"/>
    <cellStyle name="Normal 29 3" xfId="4958"/>
    <cellStyle name="Normal 3" xfId="33"/>
    <cellStyle name="Normal 3 10" xfId="3608"/>
    <cellStyle name="Normal 3 11" xfId="3609"/>
    <cellStyle name="Normal 3 12" xfId="3610"/>
    <cellStyle name="Normal 3 13" xfId="3611"/>
    <cellStyle name="Normal 3 14" xfId="3612"/>
    <cellStyle name="Normal 3 15" xfId="3613"/>
    <cellStyle name="Normal 3 16" xfId="3614"/>
    <cellStyle name="Normal 3 17" xfId="3615"/>
    <cellStyle name="Normal 3 18" xfId="3616"/>
    <cellStyle name="Normal 3 19" xfId="3617"/>
    <cellStyle name="Normal 3 2" xfId="296"/>
    <cellStyle name="Normal 3 2 2" xfId="297"/>
    <cellStyle name="Normal 3 2 2 2" xfId="4959"/>
    <cellStyle name="Normal 3 2 2 2 2" xfId="6252"/>
    <cellStyle name="Normal 3 2 3" xfId="298"/>
    <cellStyle name="Normal 3 2 4" xfId="4960"/>
    <cellStyle name="Normal 3 2 5" xfId="6348"/>
    <cellStyle name="Normal 3 20" xfId="3618"/>
    <cellStyle name="Normal 3 21" xfId="3619"/>
    <cellStyle name="Normal 3 22" xfId="3620"/>
    <cellStyle name="Normal 3 23" xfId="3621"/>
    <cellStyle name="Normal 3 24" xfId="3622"/>
    <cellStyle name="Normal 3 25" xfId="3623"/>
    <cellStyle name="Normal 3 26" xfId="3624"/>
    <cellStyle name="Normal 3 27" xfId="3625"/>
    <cellStyle name="Normal 3 28" xfId="3626"/>
    <cellStyle name="Normal 3 29" xfId="3627"/>
    <cellStyle name="Normal 3 3" xfId="299"/>
    <cellStyle name="Normal 3 30" xfId="3628"/>
    <cellStyle name="Normal 3 31" xfId="3629"/>
    <cellStyle name="Normal 3 32" xfId="3630"/>
    <cellStyle name="Normal 3 33" xfId="3631"/>
    <cellStyle name="Normal 3 34" xfId="3632"/>
    <cellStyle name="Normal 3 35" xfId="3633"/>
    <cellStyle name="Normal 3 36" xfId="3634"/>
    <cellStyle name="Normal 3 37" xfId="3635"/>
    <cellStyle name="Normal 3 38" xfId="3636"/>
    <cellStyle name="Normal 3 39" xfId="3637"/>
    <cellStyle name="Normal 3 4" xfId="300"/>
    <cellStyle name="Normal 3 4 2" xfId="4961"/>
    <cellStyle name="Normal 3 4 2 2" xfId="4962"/>
    <cellStyle name="Normal 3 4 3" xfId="3638"/>
    <cellStyle name="Normal 3 40" xfId="3639"/>
    <cellStyle name="Normal 3 41" xfId="3640"/>
    <cellStyle name="Normal 3 42" xfId="3641"/>
    <cellStyle name="Normal 3 43" xfId="3642"/>
    <cellStyle name="Normal 3 44" xfId="3643"/>
    <cellStyle name="Normal 3 45" xfId="3644"/>
    <cellStyle name="Normal 3 46" xfId="3645"/>
    <cellStyle name="Normal 3 47" xfId="3646"/>
    <cellStyle name="Normal 3 48" xfId="3647"/>
    <cellStyle name="Normal 3 49" xfId="3648"/>
    <cellStyle name="Normal 3 5" xfId="301"/>
    <cellStyle name="Normal 3 5 2" xfId="4963"/>
    <cellStyle name="Normal 3 5 2 2" xfId="4964"/>
    <cellStyle name="Normal 3 5 3" xfId="4965"/>
    <cellStyle name="Normal 3 5 4" xfId="3649"/>
    <cellStyle name="Normal 3 50" xfId="3650"/>
    <cellStyle name="Normal 3 51" xfId="3651"/>
    <cellStyle name="Normal 3 52" xfId="3652"/>
    <cellStyle name="Normal 3 53" xfId="3653"/>
    <cellStyle name="Normal 3 54" xfId="3654"/>
    <cellStyle name="Normal 3 55" xfId="3655"/>
    <cellStyle name="Normal 3 56" xfId="3656"/>
    <cellStyle name="Normal 3 57" xfId="3657"/>
    <cellStyle name="Normal 3 58" xfId="3658"/>
    <cellStyle name="Normal 3 59" xfId="3659"/>
    <cellStyle name="Normal 3 6" xfId="295"/>
    <cellStyle name="Normal 3 6 2" xfId="4966"/>
    <cellStyle name="Normal 3 6 3" xfId="3660"/>
    <cellStyle name="Normal 3 60" xfId="4659"/>
    <cellStyle name="Normal 3 61" xfId="4967"/>
    <cellStyle name="Normal 3 7" xfId="3661"/>
    <cellStyle name="Normal 3 8" xfId="3662"/>
    <cellStyle name="Normal 3 9" xfId="3663"/>
    <cellStyle name="Normal 3_AA" xfId="4968"/>
    <cellStyle name="Normal 30" xfId="302"/>
    <cellStyle name="Normal 30 2" xfId="4969"/>
    <cellStyle name="Normal 30 2 2" xfId="5595"/>
    <cellStyle name="Normal 30 3" xfId="3664"/>
    <cellStyle name="Normal 31" xfId="1406"/>
    <cellStyle name="Normal 31 2" xfId="3665"/>
    <cellStyle name="Normal 32" xfId="1409"/>
    <cellStyle name="Normal 32 2" xfId="3666"/>
    <cellStyle name="Normal 33" xfId="46"/>
    <cellStyle name="Normal 33 2" xfId="3667"/>
    <cellStyle name="Normal 34" xfId="3668"/>
    <cellStyle name="Normal 35" xfId="3669"/>
    <cellStyle name="Normal 36" xfId="3670"/>
    <cellStyle name="Normal 37" xfId="3671"/>
    <cellStyle name="Normal 38" xfId="3672"/>
    <cellStyle name="Normal 39" xfId="3673"/>
    <cellStyle name="Normal 4" xfId="24"/>
    <cellStyle name="Normal 4 10" xfId="4970"/>
    <cellStyle name="Normal 4 11" xfId="4971"/>
    <cellStyle name="Normal 4 12" xfId="4972"/>
    <cellStyle name="Normal 4 13" xfId="4973"/>
    <cellStyle name="Normal 4 14" xfId="3674"/>
    <cellStyle name="Normal 4 2" xfId="303"/>
    <cellStyle name="Normal 4 2 10" xfId="4974"/>
    <cellStyle name="Normal 4 2 11" xfId="4975"/>
    <cellStyle name="Normal 4 2 12" xfId="4976"/>
    <cellStyle name="Normal 4 2 13" xfId="4977"/>
    <cellStyle name="Normal 4 2 14" xfId="3675"/>
    <cellStyle name="Normal 4 2 2" xfId="4978"/>
    <cellStyle name="Normal 4 2 2 2" xfId="4979"/>
    <cellStyle name="Normal 4 2 3" xfId="4980"/>
    <cellStyle name="Normal 4 2 4" xfId="4981"/>
    <cellStyle name="Normal 4 2 5" xfId="4982"/>
    <cellStyle name="Normal 4 2 6" xfId="4983"/>
    <cellStyle name="Normal 4 2 7" xfId="4984"/>
    <cellStyle name="Normal 4 2 8" xfId="4985"/>
    <cellStyle name="Normal 4 2 9" xfId="4986"/>
    <cellStyle name="Normal 4 3" xfId="304"/>
    <cellStyle name="Normal 4 3 2" xfId="4987"/>
    <cellStyle name="Normal 4 3 2 2" xfId="4988"/>
    <cellStyle name="Normal 4 3 3" xfId="3676"/>
    <cellStyle name="Normal 4 4" xfId="4989"/>
    <cellStyle name="Normal 4 4 2" xfId="6334"/>
    <cellStyle name="Normal 4 4 3" xfId="6327"/>
    <cellStyle name="Normal 4 4 4" xfId="6343"/>
    <cellStyle name="Normal 4 4 5" xfId="6342"/>
    <cellStyle name="Normal 4 5" xfId="4990"/>
    <cellStyle name="Normal 4 6" xfId="4991"/>
    <cellStyle name="Normal 4 7" xfId="4992"/>
    <cellStyle name="Normal 4 8" xfId="4993"/>
    <cellStyle name="Normal 4 9" xfId="4994"/>
    <cellStyle name="Normal 4_Note P1-7" xfId="3677"/>
    <cellStyle name="Normal 40" xfId="3678"/>
    <cellStyle name="Normal 41" xfId="3679"/>
    <cellStyle name="Normal 42" xfId="3680"/>
    <cellStyle name="Normal 43" xfId="3681"/>
    <cellStyle name="Normal 44" xfId="3682"/>
    <cellStyle name="Normal 45" xfId="305"/>
    <cellStyle name="Normal 45 2" xfId="3684"/>
    <cellStyle name="Normal 45 3" xfId="3685"/>
    <cellStyle name="Normal 45 4" xfId="4995"/>
    <cellStyle name="Normal 45 5" xfId="3683"/>
    <cellStyle name="Normal 46" xfId="3686"/>
    <cellStyle name="Normal 47" xfId="3687"/>
    <cellStyle name="Normal 48" xfId="3688"/>
    <cellStyle name="Normal 49" xfId="3689"/>
    <cellStyle name="Normal 5" xfId="306"/>
    <cellStyle name="Normal 5 10" xfId="3691"/>
    <cellStyle name="Normal 5 11" xfId="3692"/>
    <cellStyle name="Normal 5 12" xfId="3693"/>
    <cellStyle name="Normal 5 13" xfId="3694"/>
    <cellStyle name="Normal 5 14" xfId="3695"/>
    <cellStyle name="Normal 5 15" xfId="3696"/>
    <cellStyle name="Normal 5 16" xfId="3697"/>
    <cellStyle name="Normal 5 17" xfId="3698"/>
    <cellStyle name="Normal 5 18" xfId="3699"/>
    <cellStyle name="Normal 5 19" xfId="3700"/>
    <cellStyle name="Normal 5 2" xfId="3"/>
    <cellStyle name="Normal 5 2 2" xfId="4996"/>
    <cellStyle name="Normal 5 2 2 2" xfId="4997"/>
    <cellStyle name="Normal 5 2 3" xfId="3701"/>
    <cellStyle name="Normal 5 2 4" xfId="307"/>
    <cellStyle name="Normal 5 20" xfId="3702"/>
    <cellStyle name="Normal 5 21" xfId="3703"/>
    <cellStyle name="Normal 5 22" xfId="3704"/>
    <cellStyle name="Normal 5 23" xfId="3705"/>
    <cellStyle name="Normal 5 24" xfId="3706"/>
    <cellStyle name="Normal 5 25" xfId="3707"/>
    <cellStyle name="Normal 5 26" xfId="3708"/>
    <cellStyle name="Normal 5 27" xfId="3709"/>
    <cellStyle name="Normal 5 28" xfId="3710"/>
    <cellStyle name="Normal 5 29" xfId="3711"/>
    <cellStyle name="Normal 5 3" xfId="308"/>
    <cellStyle name="Normal 5 3 2" xfId="4998"/>
    <cellStyle name="Normal 5 3 2 2" xfId="4999"/>
    <cellStyle name="Normal 5 3 3" xfId="3712"/>
    <cellStyle name="Normal 5 30" xfId="3713"/>
    <cellStyle name="Normal 5 31" xfId="3714"/>
    <cellStyle name="Normal 5 32" xfId="3715"/>
    <cellStyle name="Normal 5 33" xfId="3716"/>
    <cellStyle name="Normal 5 34" xfId="3717"/>
    <cellStyle name="Normal 5 35" xfId="3718"/>
    <cellStyle name="Normal 5 36" xfId="3719"/>
    <cellStyle name="Normal 5 37" xfId="3720"/>
    <cellStyle name="Normal 5 38" xfId="4660"/>
    <cellStyle name="Normal 5 39" xfId="5000"/>
    <cellStyle name="Normal 5 4" xfId="3721"/>
    <cellStyle name="Normal 5 4 2" xfId="5001"/>
    <cellStyle name="Normal 5 40" xfId="3690"/>
    <cellStyle name="Normal 5 41" xfId="6341"/>
    <cellStyle name="Normal 5 5" xfId="3722"/>
    <cellStyle name="Normal 5 6" xfId="3723"/>
    <cellStyle name="Normal 5 7" xfId="3724"/>
    <cellStyle name="Normal 5 8" xfId="3725"/>
    <cellStyle name="Normal 5 9" xfId="3726"/>
    <cellStyle name="Normal 50" xfId="3727"/>
    <cellStyle name="Normal 51" xfId="3728"/>
    <cellStyle name="Normal 52" xfId="3729"/>
    <cellStyle name="Normal 53" xfId="3730"/>
    <cellStyle name="Normal 54" xfId="3731"/>
    <cellStyle name="Normal 55" xfId="3732"/>
    <cellStyle name="Normal 56" xfId="3733"/>
    <cellStyle name="Normal 57" xfId="3734"/>
    <cellStyle name="Normal 58" xfId="3735"/>
    <cellStyle name="Normal 59" xfId="3736"/>
    <cellStyle name="Normal 6" xfId="309"/>
    <cellStyle name="Normal 6 10" xfId="3737"/>
    <cellStyle name="Normal 6 11" xfId="3738"/>
    <cellStyle name="Normal 6 12" xfId="3739"/>
    <cellStyle name="Normal 6 13" xfId="3740"/>
    <cellStyle name="Normal 6 14" xfId="3741"/>
    <cellStyle name="Normal 6 15" xfId="3742"/>
    <cellStyle name="Normal 6 16" xfId="3743"/>
    <cellStyle name="Normal 6 17" xfId="3744"/>
    <cellStyle name="Normal 6 18" xfId="3745"/>
    <cellStyle name="Normal 6 19" xfId="3746"/>
    <cellStyle name="Normal 6 2" xfId="310"/>
    <cellStyle name="Normal 6 2 2" xfId="5002"/>
    <cellStyle name="Normal 6 2 2 2" xfId="5003"/>
    <cellStyle name="Normal 6 2 3" xfId="3747"/>
    <cellStyle name="Normal 6 20" xfId="3748"/>
    <cellStyle name="Normal 6 21" xfId="3749"/>
    <cellStyle name="Normal 6 22" xfId="3750"/>
    <cellStyle name="Normal 6 23" xfId="3751"/>
    <cellStyle name="Normal 6 24" xfId="3752"/>
    <cellStyle name="Normal 6 25" xfId="3753"/>
    <cellStyle name="Normal 6 26" xfId="3754"/>
    <cellStyle name="Normal 6 27" xfId="3755"/>
    <cellStyle name="Normal 6 28" xfId="3756"/>
    <cellStyle name="Normal 6 29" xfId="3757"/>
    <cellStyle name="Normal 6 3" xfId="311"/>
    <cellStyle name="Normal 6 30" xfId="3758"/>
    <cellStyle name="Normal 6 31" xfId="3759"/>
    <cellStyle name="Normal 6 32" xfId="3760"/>
    <cellStyle name="Normal 6 33" xfId="3761"/>
    <cellStyle name="Normal 6 34" xfId="3762"/>
    <cellStyle name="Normal 6 35" xfId="3763"/>
    <cellStyle name="Normal 6 36" xfId="3764"/>
    <cellStyle name="Normal 6 37" xfId="3765"/>
    <cellStyle name="Normal 6 38" xfId="4661"/>
    <cellStyle name="Normal 6 39" xfId="5004"/>
    <cellStyle name="Normal 6 4" xfId="312"/>
    <cellStyle name="Normal 6 4 2" xfId="5005"/>
    <cellStyle name="Normal 6 4 3" xfId="3766"/>
    <cellStyle name="Normal 6 5" xfId="3767"/>
    <cellStyle name="Normal 6 6" xfId="3768"/>
    <cellStyle name="Normal 6 7" xfId="3769"/>
    <cellStyle name="Normal 6 8" xfId="3770"/>
    <cellStyle name="Normal 6 9" xfId="3771"/>
    <cellStyle name="Normal 60" xfId="3772"/>
    <cellStyle name="Normal 61" xfId="4651"/>
    <cellStyle name="Normal 62" xfId="31"/>
    <cellStyle name="Normal 63" xfId="4665"/>
    <cellStyle name="Normal 64" xfId="5006"/>
    <cellStyle name="Normal 64 2" xfId="5007"/>
    <cellStyle name="Normal 64 2 2" xfId="5596"/>
    <cellStyle name="Normal 65" xfId="5008"/>
    <cellStyle name="Normal 66" xfId="5009"/>
    <cellStyle name="Normal 67" xfId="5010"/>
    <cellStyle name="Normal 68" xfId="5011"/>
    <cellStyle name="Normal 69" xfId="5012"/>
    <cellStyle name="Normal 7" xfId="313"/>
    <cellStyle name="Normal 7 10" xfId="3774"/>
    <cellStyle name="Normal 7 11" xfId="3775"/>
    <cellStyle name="Normal 7 12" xfId="3776"/>
    <cellStyle name="Normal 7 13" xfId="3777"/>
    <cellStyle name="Normal 7 14" xfId="3778"/>
    <cellStyle name="Normal 7 15" xfId="3779"/>
    <cellStyle name="Normal 7 16" xfId="3780"/>
    <cellStyle name="Normal 7 17" xfId="3781"/>
    <cellStyle name="Normal 7 18" xfId="3782"/>
    <cellStyle name="Normal 7 19" xfId="3783"/>
    <cellStyle name="Normal 7 2" xfId="314"/>
    <cellStyle name="Normal 7 2 2" xfId="5013"/>
    <cellStyle name="Normal 7 2 2 2" xfId="5014"/>
    <cellStyle name="Normal 7 2 3" xfId="3784"/>
    <cellStyle name="Normal 7 20" xfId="3785"/>
    <cellStyle name="Normal 7 21" xfId="3786"/>
    <cellStyle name="Normal 7 22" xfId="3787"/>
    <cellStyle name="Normal 7 23" xfId="3788"/>
    <cellStyle name="Normal 7 24" xfId="3789"/>
    <cellStyle name="Normal 7 25" xfId="3790"/>
    <cellStyle name="Normal 7 26" xfId="3791"/>
    <cellStyle name="Normal 7 27" xfId="3792"/>
    <cellStyle name="Normal 7 28" xfId="3793"/>
    <cellStyle name="Normal 7 29" xfId="3794"/>
    <cellStyle name="Normal 7 3" xfId="3795"/>
    <cellStyle name="Normal 7 30" xfId="3796"/>
    <cellStyle name="Normal 7 31" xfId="3797"/>
    <cellStyle name="Normal 7 32" xfId="3798"/>
    <cellStyle name="Normal 7 33" xfId="3799"/>
    <cellStyle name="Normal 7 34" xfId="3800"/>
    <cellStyle name="Normal 7 35" xfId="3801"/>
    <cellStyle name="Normal 7 36" xfId="3802"/>
    <cellStyle name="Normal 7 37" xfId="3803"/>
    <cellStyle name="Normal 7 38" xfId="4662"/>
    <cellStyle name="Normal 7 39" xfId="5015"/>
    <cellStyle name="Normal 7 39 2" xfId="6253"/>
    <cellStyle name="Normal 7 4" xfId="3804"/>
    <cellStyle name="Normal 7 40" xfId="3773"/>
    <cellStyle name="Normal 7 41" xfId="5748"/>
    <cellStyle name="Normal 7 5" xfId="3805"/>
    <cellStyle name="Normal 7 6" xfId="3806"/>
    <cellStyle name="Normal 7 7" xfId="3807"/>
    <cellStyle name="Normal 7 8" xfId="3808"/>
    <cellStyle name="Normal 7 9" xfId="3809"/>
    <cellStyle name="Normal 70" xfId="5016"/>
    <cellStyle name="Normal 71" xfId="5017"/>
    <cellStyle name="Normal 72" xfId="5018"/>
    <cellStyle name="Normal 73" xfId="5019"/>
    <cellStyle name="Normal 74" xfId="5020"/>
    <cellStyle name="Normal 75" xfId="5021"/>
    <cellStyle name="Normal 76" xfId="5022"/>
    <cellStyle name="Normal 77" xfId="5023"/>
    <cellStyle name="Normal 78" xfId="1411"/>
    <cellStyle name="Normal 79" xfId="4154"/>
    <cellStyle name="Normal 8" xfId="315"/>
    <cellStyle name="Normal 8 10" xfId="3811"/>
    <cellStyle name="Normal 8 11" xfId="3812"/>
    <cellStyle name="Normal 8 12" xfId="3813"/>
    <cellStyle name="Normal 8 13" xfId="3814"/>
    <cellStyle name="Normal 8 14" xfId="3815"/>
    <cellStyle name="Normal 8 15" xfId="3816"/>
    <cellStyle name="Normal 8 16" xfId="3817"/>
    <cellStyle name="Normal 8 17" xfId="3818"/>
    <cellStyle name="Normal 8 18" xfId="3819"/>
    <cellStyle name="Normal 8 19" xfId="3820"/>
    <cellStyle name="Normal 8 2" xfId="316"/>
    <cellStyle name="Normal 8 2 2" xfId="3822"/>
    <cellStyle name="Normal 8 2 3" xfId="3823"/>
    <cellStyle name="Normal 8 2 4" xfId="5024"/>
    <cellStyle name="Normal 8 2 5" xfId="3821"/>
    <cellStyle name="Normal 8 20" xfId="3824"/>
    <cellStyle name="Normal 8 21" xfId="3825"/>
    <cellStyle name="Normal 8 22" xfId="3826"/>
    <cellStyle name="Normal 8 23" xfId="3827"/>
    <cellStyle name="Normal 8 24" xfId="3828"/>
    <cellStyle name="Normal 8 25" xfId="3829"/>
    <cellStyle name="Normal 8 26" xfId="3830"/>
    <cellStyle name="Normal 8 27" xfId="3831"/>
    <cellStyle name="Normal 8 28" xfId="3832"/>
    <cellStyle name="Normal 8 29" xfId="3833"/>
    <cellStyle name="Normal 8 3" xfId="3834"/>
    <cellStyle name="Normal 8 30" xfId="3835"/>
    <cellStyle name="Normal 8 31" xfId="3836"/>
    <cellStyle name="Normal 8 32" xfId="3837"/>
    <cellStyle name="Normal 8 33" xfId="3838"/>
    <cellStyle name="Normal 8 34" xfId="3839"/>
    <cellStyle name="Normal 8 35" xfId="3840"/>
    <cellStyle name="Normal 8 36" xfId="3841"/>
    <cellStyle name="Normal 8 37" xfId="3842"/>
    <cellStyle name="Normal 8 38" xfId="4663"/>
    <cellStyle name="Normal 8 39" xfId="5025"/>
    <cellStyle name="Normal 8 39 2" xfId="6254"/>
    <cellStyle name="Normal 8 4" xfId="3843"/>
    <cellStyle name="Normal 8 40" xfId="3810"/>
    <cellStyle name="Normal 8 41" xfId="5749"/>
    <cellStyle name="Normal 8 5" xfId="3844"/>
    <cellStyle name="Normal 8 6" xfId="3845"/>
    <cellStyle name="Normal 8 7" xfId="3846"/>
    <cellStyle name="Normal 8 8" xfId="3847"/>
    <cellStyle name="Normal 8 9" xfId="3848"/>
    <cellStyle name="Normal 80" xfId="5622"/>
    <cellStyle name="Normal 81" xfId="4143"/>
    <cellStyle name="Normal 82" xfId="5620"/>
    <cellStyle name="Normal 83" xfId="5612"/>
    <cellStyle name="Normal 84" xfId="5618"/>
    <cellStyle name="Normal 85" xfId="5624"/>
    <cellStyle name="Normal 86" xfId="4145"/>
    <cellStyle name="Normal 87" xfId="5621"/>
    <cellStyle name="Normal 88" xfId="5623"/>
    <cellStyle name="Normal 89" xfId="4144"/>
    <cellStyle name="Normal 9" xfId="317"/>
    <cellStyle name="Normal 9 10" xfId="3849"/>
    <cellStyle name="Normal 9 11" xfId="3850"/>
    <cellStyle name="Normal 9 12" xfId="3851"/>
    <cellStyle name="Normal 9 13" xfId="3852"/>
    <cellStyle name="Normal 9 14" xfId="3853"/>
    <cellStyle name="Normal 9 15" xfId="3854"/>
    <cellStyle name="Normal 9 16" xfId="3855"/>
    <cellStyle name="Normal 9 17" xfId="3856"/>
    <cellStyle name="Normal 9 18" xfId="3857"/>
    <cellStyle name="Normal 9 19" xfId="3858"/>
    <cellStyle name="Normal 9 2" xfId="318"/>
    <cellStyle name="Normal 9 20" xfId="3859"/>
    <cellStyle name="Normal 9 21" xfId="3860"/>
    <cellStyle name="Normal 9 22" xfId="3861"/>
    <cellStyle name="Normal 9 23" xfId="3862"/>
    <cellStyle name="Normal 9 24" xfId="3863"/>
    <cellStyle name="Normal 9 25" xfId="3864"/>
    <cellStyle name="Normal 9 26" xfId="3865"/>
    <cellStyle name="Normal 9 27" xfId="3866"/>
    <cellStyle name="Normal 9 28" xfId="3867"/>
    <cellStyle name="Normal 9 29" xfId="3868"/>
    <cellStyle name="Normal 9 3" xfId="3869"/>
    <cellStyle name="Normal 9 30" xfId="3870"/>
    <cellStyle name="Normal 9 31" xfId="3871"/>
    <cellStyle name="Normal 9 32" xfId="3872"/>
    <cellStyle name="Normal 9 33" xfId="3873"/>
    <cellStyle name="Normal 9 34" xfId="3874"/>
    <cellStyle name="Normal 9 35" xfId="3875"/>
    <cellStyle name="Normal 9 36" xfId="3876"/>
    <cellStyle name="Normal 9 37" xfId="3877"/>
    <cellStyle name="Normal 9 38" xfId="5026"/>
    <cellStyle name="Normal 9 38 2" xfId="6255"/>
    <cellStyle name="Normal 9 39" xfId="5750"/>
    <cellStyle name="Normal 9 4" xfId="3878"/>
    <cellStyle name="Normal 9 5" xfId="3879"/>
    <cellStyle name="Normal 9 6" xfId="3880"/>
    <cellStyle name="Normal 9 7" xfId="3881"/>
    <cellStyle name="Normal 9 8" xfId="3882"/>
    <cellStyle name="Normal 9 9" xfId="3883"/>
    <cellStyle name="Normal 90" xfId="5626"/>
    <cellStyle name="Normal 91" xfId="5629"/>
    <cellStyle name="Normal 92" xfId="5630"/>
    <cellStyle name="Normal 93" xfId="5027"/>
    <cellStyle name="Normal 94" xfId="5631"/>
    <cellStyle name="Normal 95" xfId="27"/>
    <cellStyle name="Normal 95 2" xfId="5633"/>
    <cellStyle name="Normal 96" xfId="5634"/>
    <cellStyle name="Normal 97" xfId="5636"/>
    <cellStyle name="Normal 97 2" xfId="6315"/>
    <cellStyle name="Normal 98" xfId="5638"/>
    <cellStyle name="Normal 98 2" xfId="5641"/>
    <cellStyle name="Normal 98 2 2" xfId="6319"/>
    <cellStyle name="Normal 98 2 3" xfId="6321"/>
    <cellStyle name="Normal 98 3" xfId="6317"/>
    <cellStyle name="Normal 99" xfId="5642"/>
    <cellStyle name="Normal_C779A0245" xfId="10"/>
    <cellStyle name="Normale_9639A02C" xfId="319"/>
    <cellStyle name="Note 2" xfId="320"/>
    <cellStyle name="Note 2 2" xfId="3885"/>
    <cellStyle name="Note 2 2 2" xfId="5028"/>
    <cellStyle name="Note 2 2 3" xfId="6085"/>
    <cellStyle name="Note 2 3" xfId="3886"/>
    <cellStyle name="Note 2 3 2" xfId="6086"/>
    <cellStyle name="Note 2 4" xfId="5029"/>
    <cellStyle name="Note 2 4 2" xfId="6256"/>
    <cellStyle name="Note 2 5" xfId="3884"/>
    <cellStyle name="Note 2 5 2" xfId="6084"/>
    <cellStyle name="Note 2 6" xfId="5751"/>
    <cellStyle name="Note 3" xfId="3887"/>
    <cellStyle name="Note 3 2" xfId="5030"/>
    <cellStyle name="Note 3 2 2" xfId="5597"/>
    <cellStyle name="Note 3 3" xfId="6087"/>
    <cellStyle name="Output 2" xfId="321"/>
    <cellStyle name="Output 2 2" xfId="3889"/>
    <cellStyle name="Output 2 2 2" xfId="5031"/>
    <cellStyle name="Output 2 3" xfId="3890"/>
    <cellStyle name="Output 2 4" xfId="5032"/>
    <cellStyle name="Output 2 5" xfId="3888"/>
    <cellStyle name="Percent (0)" xfId="5033"/>
    <cellStyle name="Percent (0) 2" xfId="5034"/>
    <cellStyle name="Percent [2]" xfId="323"/>
    <cellStyle name="Percent [2] 10" xfId="3891"/>
    <cellStyle name="Percent [2] 10 2" xfId="3892"/>
    <cellStyle name="Percent [2] 10 3" xfId="3893"/>
    <cellStyle name="Percent [2] 11" xfId="3894"/>
    <cellStyle name="Percent [2] 11 2" xfId="3895"/>
    <cellStyle name="Percent [2] 11 3" xfId="3896"/>
    <cellStyle name="Percent [2] 12" xfId="3897"/>
    <cellStyle name="Percent [2] 13" xfId="3898"/>
    <cellStyle name="Percent [2] 14" xfId="3899"/>
    <cellStyle name="Percent [2] 15" xfId="3900"/>
    <cellStyle name="Percent [2] 16" xfId="3901"/>
    <cellStyle name="Percent [2] 17" xfId="3902"/>
    <cellStyle name="Percent [2] 18" xfId="3903"/>
    <cellStyle name="Percent [2] 19" xfId="3904"/>
    <cellStyle name="Percent [2] 2" xfId="324"/>
    <cellStyle name="Percent [2] 2 2" xfId="3905"/>
    <cellStyle name="Percent [2] 2 3" xfId="3906"/>
    <cellStyle name="Percent [2] 20" xfId="3907"/>
    <cellStyle name="Percent [2] 21" xfId="3908"/>
    <cellStyle name="Percent [2] 22" xfId="3909"/>
    <cellStyle name="Percent [2] 23" xfId="3910"/>
    <cellStyle name="Percent [2] 24" xfId="3911"/>
    <cellStyle name="Percent [2] 25" xfId="3912"/>
    <cellStyle name="Percent [2] 26" xfId="3913"/>
    <cellStyle name="Percent [2] 27" xfId="3914"/>
    <cellStyle name="Percent [2] 28" xfId="3915"/>
    <cellStyle name="Percent [2] 29" xfId="3916"/>
    <cellStyle name="Percent [2] 3" xfId="3917"/>
    <cellStyle name="Percent [2] 3 2" xfId="3918"/>
    <cellStyle name="Percent [2] 3 3" xfId="3919"/>
    <cellStyle name="Percent [2] 30" xfId="3920"/>
    <cellStyle name="Percent [2] 31" xfId="3921"/>
    <cellStyle name="Percent [2] 32" xfId="3922"/>
    <cellStyle name="Percent [2] 33" xfId="3923"/>
    <cellStyle name="Percent [2] 34" xfId="3924"/>
    <cellStyle name="Percent [2] 35" xfId="3925"/>
    <cellStyle name="Percent [2] 36" xfId="3926"/>
    <cellStyle name="Percent [2] 37" xfId="3927"/>
    <cellStyle name="Percent [2] 38" xfId="3928"/>
    <cellStyle name="Percent [2] 39" xfId="3929"/>
    <cellStyle name="Percent [2] 4" xfId="3930"/>
    <cellStyle name="Percent [2] 4 2" xfId="3931"/>
    <cellStyle name="Percent [2] 4 3" xfId="3932"/>
    <cellStyle name="Percent [2] 40" xfId="3933"/>
    <cellStyle name="Percent [2] 41" xfId="3934"/>
    <cellStyle name="Percent [2] 42" xfId="3935"/>
    <cellStyle name="Percent [2] 43" xfId="3936"/>
    <cellStyle name="Percent [2] 44" xfId="3937"/>
    <cellStyle name="Percent [2] 45" xfId="3938"/>
    <cellStyle name="Percent [2] 46" xfId="3939"/>
    <cellStyle name="Percent [2] 47" xfId="3940"/>
    <cellStyle name="Percent [2] 48" xfId="3941"/>
    <cellStyle name="Percent [2] 49" xfId="3942"/>
    <cellStyle name="Percent [2] 5" xfId="3943"/>
    <cellStyle name="Percent [2] 5 2" xfId="3944"/>
    <cellStyle name="Percent [2] 5 3" xfId="3945"/>
    <cellStyle name="Percent [2] 50" xfId="3946"/>
    <cellStyle name="Percent [2] 51" xfId="3947"/>
    <cellStyle name="Percent [2] 52" xfId="3948"/>
    <cellStyle name="Percent [2] 53" xfId="3949"/>
    <cellStyle name="Percent [2] 54" xfId="3950"/>
    <cellStyle name="Percent [2] 55" xfId="3951"/>
    <cellStyle name="Percent [2] 56" xfId="3952"/>
    <cellStyle name="Percent [2] 57" xfId="3953"/>
    <cellStyle name="Percent [2] 58" xfId="3954"/>
    <cellStyle name="Percent [2] 59" xfId="3955"/>
    <cellStyle name="Percent [2] 6" xfId="3956"/>
    <cellStyle name="Percent [2] 6 2" xfId="3957"/>
    <cellStyle name="Percent [2] 6 3" xfId="3958"/>
    <cellStyle name="Percent [2] 7" xfId="3959"/>
    <cellStyle name="Percent [2] 7 2" xfId="3960"/>
    <cellStyle name="Percent [2] 7 3" xfId="3961"/>
    <cellStyle name="Percent [2] 8" xfId="3962"/>
    <cellStyle name="Percent [2] 8 2" xfId="3963"/>
    <cellStyle name="Percent [2] 8 3" xfId="3964"/>
    <cellStyle name="Percent [2] 9" xfId="3965"/>
    <cellStyle name="Percent [2] 9 2" xfId="3966"/>
    <cellStyle name="Percent [2] 9 3" xfId="3967"/>
    <cellStyle name="Percent 10" xfId="325"/>
    <cellStyle name="Percent 11" xfId="326"/>
    <cellStyle name="Percent 12" xfId="327"/>
    <cellStyle name="Percent 13" xfId="328"/>
    <cellStyle name="Percent 14" xfId="329"/>
    <cellStyle name="Percent 15" xfId="330"/>
    <cellStyle name="Percent 16" xfId="331"/>
    <cellStyle name="Percent 17" xfId="332"/>
    <cellStyle name="Percent 18" xfId="333"/>
    <cellStyle name="Percent 18 2" xfId="5035"/>
    <cellStyle name="Percent 18 3" xfId="3968"/>
    <cellStyle name="Percent 19" xfId="334"/>
    <cellStyle name="Percent 2" xfId="22"/>
    <cellStyle name="Percent 2 10" xfId="335"/>
    <cellStyle name="Percent 2 11" xfId="336"/>
    <cellStyle name="Percent 2 12" xfId="337"/>
    <cellStyle name="Percent 2 13" xfId="338"/>
    <cellStyle name="Percent 2 14" xfId="339"/>
    <cellStyle name="Percent 2 15" xfId="340"/>
    <cellStyle name="Percent 2 16" xfId="341"/>
    <cellStyle name="Percent 2 17" xfId="342"/>
    <cellStyle name="Percent 2 17 2" xfId="5036"/>
    <cellStyle name="Percent 2 18" xfId="3969"/>
    <cellStyle name="Percent 2 2" xfId="343"/>
    <cellStyle name="Percent 2 2 2" xfId="344"/>
    <cellStyle name="Percent 2 2 3" xfId="5037"/>
    <cellStyle name="Percent 2 2 4" xfId="3970"/>
    <cellStyle name="Percent 2 3" xfId="345"/>
    <cellStyle name="Percent 2 3 2" xfId="5038"/>
    <cellStyle name="Percent 2 3 3" xfId="3971"/>
    <cellStyle name="Percent 2 4" xfId="346"/>
    <cellStyle name="Percent 2 5" xfId="347"/>
    <cellStyle name="Percent 2 6" xfId="348"/>
    <cellStyle name="Percent 2 7" xfId="349"/>
    <cellStyle name="Percent 2 8" xfId="350"/>
    <cellStyle name="Percent 2 9" xfId="351"/>
    <cellStyle name="Percent 20" xfId="352"/>
    <cellStyle name="Percent 21" xfId="353"/>
    <cellStyle name="Percent 21 2" xfId="354"/>
    <cellStyle name="Percent 21 3" xfId="5039"/>
    <cellStyle name="Percent 21 3 2" xfId="5040"/>
    <cellStyle name="Percent 21 3 2 2" xfId="5598"/>
    <cellStyle name="Percent 21 4" xfId="3972"/>
    <cellStyle name="Percent 22" xfId="355"/>
    <cellStyle name="Percent 22 2" xfId="5041"/>
    <cellStyle name="Percent 22 2 2" xfId="5042"/>
    <cellStyle name="Percent 22 2 2 2" xfId="6257"/>
    <cellStyle name="Percent 22 3" xfId="5043"/>
    <cellStyle name="Percent 22 4" xfId="3973"/>
    <cellStyle name="Percent 23" xfId="356"/>
    <cellStyle name="Percent 23 2" xfId="5044"/>
    <cellStyle name="Percent 23 2 2" xfId="5599"/>
    <cellStyle name="Percent 24" xfId="357"/>
    <cellStyle name="Percent 24 2" xfId="3974"/>
    <cellStyle name="Percent 25" xfId="1407"/>
    <cellStyle name="Percent 25 2" xfId="3975"/>
    <cellStyle name="Percent 26" xfId="322"/>
    <cellStyle name="Percent 26 2" xfId="3976"/>
    <cellStyle name="Percent 26 3" xfId="5752"/>
    <cellStyle name="Percent 27" xfId="3977"/>
    <cellStyle name="Percent 28" xfId="3978"/>
    <cellStyle name="Percent 29" xfId="3979"/>
    <cellStyle name="Percent 3" xfId="358"/>
    <cellStyle name="Percent 3 2" xfId="359"/>
    <cellStyle name="Percent 3 3" xfId="5045"/>
    <cellStyle name="Percent 30" xfId="3980"/>
    <cellStyle name="Percent 31" xfId="3981"/>
    <cellStyle name="Percent 32" xfId="3982"/>
    <cellStyle name="Percent 33" xfId="3983"/>
    <cellStyle name="Percent 34" xfId="3984"/>
    <cellStyle name="Percent 35" xfId="3985"/>
    <cellStyle name="Percent 36" xfId="3986"/>
    <cellStyle name="Percent 37" xfId="3987"/>
    <cellStyle name="Percent 38" xfId="3988"/>
    <cellStyle name="Percent 39" xfId="3989"/>
    <cellStyle name="Percent 4" xfId="360"/>
    <cellStyle name="Percent 4 2" xfId="361"/>
    <cellStyle name="Percent 4 3" xfId="5046"/>
    <cellStyle name="Percent 4 4" xfId="3990"/>
    <cellStyle name="Percent 40" xfId="3991"/>
    <cellStyle name="Percent 41" xfId="3992"/>
    <cellStyle name="Percent 42" xfId="3993"/>
    <cellStyle name="Percent 43" xfId="3994"/>
    <cellStyle name="Percent 44" xfId="3995"/>
    <cellStyle name="Percent 45" xfId="3996"/>
    <cellStyle name="Percent 46" xfId="3997"/>
    <cellStyle name="Percent 47" xfId="3998"/>
    <cellStyle name="Percent 48" xfId="3999"/>
    <cellStyle name="Percent 49" xfId="4000"/>
    <cellStyle name="Percent 5" xfId="362"/>
    <cellStyle name="Percent 5 2" xfId="5047"/>
    <cellStyle name="Percent 5 2 2" xfId="5048"/>
    <cellStyle name="Percent 5 3" xfId="4001"/>
    <cellStyle name="Percent 50" xfId="4002"/>
    <cellStyle name="Percent 51" xfId="4003"/>
    <cellStyle name="Percent 52" xfId="4004"/>
    <cellStyle name="Percent 53" xfId="4005"/>
    <cellStyle name="Percent 54" xfId="4006"/>
    <cellStyle name="Percent 55" xfId="4007"/>
    <cellStyle name="Percent 56" xfId="4008"/>
    <cellStyle name="Percent 57" xfId="4009"/>
    <cellStyle name="Percent 58" xfId="4010"/>
    <cellStyle name="Percent 59" xfId="4011"/>
    <cellStyle name="Percent 6" xfId="363"/>
    <cellStyle name="Percent 6 2" xfId="5049"/>
    <cellStyle name="Percent 6 2 2" xfId="5050"/>
    <cellStyle name="Percent 6 3" xfId="4012"/>
    <cellStyle name="Percent 60" xfId="4013"/>
    <cellStyle name="Percent 61" xfId="4014"/>
    <cellStyle name="Percent 62" xfId="4015"/>
    <cellStyle name="Percent 63" xfId="4016"/>
    <cellStyle name="Percent 64" xfId="4017"/>
    <cellStyle name="Percent 65" xfId="4018"/>
    <cellStyle name="Percent 66" xfId="4019"/>
    <cellStyle name="Percent 67" xfId="4020"/>
    <cellStyle name="Percent 68" xfId="4021"/>
    <cellStyle name="Percent 69" xfId="4022"/>
    <cellStyle name="Percent 7" xfId="364"/>
    <cellStyle name="Percent 7 2" xfId="5051"/>
    <cellStyle name="Percent 70" xfId="4023"/>
    <cellStyle name="Percent 71" xfId="4024"/>
    <cellStyle name="Percent 72" xfId="4025"/>
    <cellStyle name="Percent 73" xfId="4026"/>
    <cellStyle name="Percent 74" xfId="4027"/>
    <cellStyle name="Percent 75" xfId="4028"/>
    <cellStyle name="Percent 76" xfId="4029"/>
    <cellStyle name="Percent 77" xfId="4030"/>
    <cellStyle name="Percent 78" xfId="5052"/>
    <cellStyle name="Percent 78 2" xfId="5600"/>
    <cellStyle name="Percent 79" xfId="5053"/>
    <cellStyle name="Percent 8" xfId="365"/>
    <cellStyle name="Percent 8 2" xfId="5054"/>
    <cellStyle name="Percent 80" xfId="5055"/>
    <cellStyle name="Percent 9" xfId="366"/>
    <cellStyle name="Percent 9 2" xfId="5056"/>
    <cellStyle name="Percent 9 2 2" xfId="6258"/>
    <cellStyle name="Quantity" xfId="367"/>
    <cellStyle name="Quantity 10" xfId="4031"/>
    <cellStyle name="Quantity 10 2" xfId="4032"/>
    <cellStyle name="Quantity 10 3" xfId="4033"/>
    <cellStyle name="Quantity 11" xfId="4034"/>
    <cellStyle name="Quantity 11 2" xfId="4035"/>
    <cellStyle name="Quantity 11 3" xfId="4036"/>
    <cellStyle name="Quantity 12" xfId="4037"/>
    <cellStyle name="Quantity 13" xfId="4038"/>
    <cellStyle name="Quantity 14" xfId="4039"/>
    <cellStyle name="Quantity 15" xfId="4040"/>
    <cellStyle name="Quantity 16" xfId="4041"/>
    <cellStyle name="Quantity 17" xfId="4042"/>
    <cellStyle name="Quantity 18" xfId="4043"/>
    <cellStyle name="Quantity 19" xfId="4044"/>
    <cellStyle name="Quantity 2" xfId="368"/>
    <cellStyle name="Quantity 2 2" xfId="4045"/>
    <cellStyle name="Quantity 2 3" xfId="4046"/>
    <cellStyle name="Quantity 20" xfId="4047"/>
    <cellStyle name="Quantity 21" xfId="4048"/>
    <cellStyle name="Quantity 22" xfId="4049"/>
    <cellStyle name="Quantity 23" xfId="4050"/>
    <cellStyle name="Quantity 24" xfId="4051"/>
    <cellStyle name="Quantity 25" xfId="4052"/>
    <cellStyle name="Quantity 26" xfId="4053"/>
    <cellStyle name="Quantity 27" xfId="4054"/>
    <cellStyle name="Quantity 28" xfId="4055"/>
    <cellStyle name="Quantity 29" xfId="4056"/>
    <cellStyle name="Quantity 3" xfId="4057"/>
    <cellStyle name="Quantity 3 2" xfId="4058"/>
    <cellStyle name="Quantity 3 3" xfId="4059"/>
    <cellStyle name="Quantity 30" xfId="4060"/>
    <cellStyle name="Quantity 31" xfId="4061"/>
    <cellStyle name="Quantity 32" xfId="4062"/>
    <cellStyle name="Quantity 33" xfId="4063"/>
    <cellStyle name="Quantity 34" xfId="4064"/>
    <cellStyle name="Quantity 35" xfId="4065"/>
    <cellStyle name="Quantity 36" xfId="4066"/>
    <cellStyle name="Quantity 37" xfId="4067"/>
    <cellStyle name="Quantity 38" xfId="4068"/>
    <cellStyle name="Quantity 39" xfId="4069"/>
    <cellStyle name="Quantity 4" xfId="4070"/>
    <cellStyle name="Quantity 4 2" xfId="4071"/>
    <cellStyle name="Quantity 4 3" xfId="4072"/>
    <cellStyle name="Quantity 40" xfId="4073"/>
    <cellStyle name="Quantity 41" xfId="4074"/>
    <cellStyle name="Quantity 42" xfId="4075"/>
    <cellStyle name="Quantity 43" xfId="4076"/>
    <cellStyle name="Quantity 44" xfId="4077"/>
    <cellStyle name="Quantity 45" xfId="4078"/>
    <cellStyle name="Quantity 46" xfId="4079"/>
    <cellStyle name="Quantity 47" xfId="4080"/>
    <cellStyle name="Quantity 48" xfId="4081"/>
    <cellStyle name="Quantity 49" xfId="4082"/>
    <cellStyle name="Quantity 5" xfId="4083"/>
    <cellStyle name="Quantity 5 2" xfId="4084"/>
    <cellStyle name="Quantity 5 3" xfId="4085"/>
    <cellStyle name="Quantity 50" xfId="4086"/>
    <cellStyle name="Quantity 51" xfId="4087"/>
    <cellStyle name="Quantity 52" xfId="4088"/>
    <cellStyle name="Quantity 53" xfId="4089"/>
    <cellStyle name="Quantity 54" xfId="4090"/>
    <cellStyle name="Quantity 55" xfId="4091"/>
    <cellStyle name="Quantity 56" xfId="4092"/>
    <cellStyle name="Quantity 57" xfId="4093"/>
    <cellStyle name="Quantity 58" xfId="4094"/>
    <cellStyle name="Quantity 59" xfId="4095"/>
    <cellStyle name="Quantity 6" xfId="4096"/>
    <cellStyle name="Quantity 6 2" xfId="4097"/>
    <cellStyle name="Quantity 6 3" xfId="4098"/>
    <cellStyle name="Quantity 7" xfId="4099"/>
    <cellStyle name="Quantity 7 2" xfId="4100"/>
    <cellStyle name="Quantity 7 3" xfId="4101"/>
    <cellStyle name="Quantity 8" xfId="4102"/>
    <cellStyle name="Quantity 8 2" xfId="4103"/>
    <cellStyle name="Quantity 8 3" xfId="4104"/>
    <cellStyle name="Quantity 9" xfId="4105"/>
    <cellStyle name="Quantity 9 2" xfId="4106"/>
    <cellStyle name="Quantity 9 3" xfId="4107"/>
    <cellStyle name="Quantity_Note 10" xfId="4108"/>
    <cellStyle name="Red Font" xfId="5057"/>
    <cellStyle name="Result" xfId="5058"/>
    <cellStyle name="Result2" xfId="5059"/>
    <cellStyle name="Rittichai" xfId="369"/>
    <cellStyle name="sDefault" xfId="5060"/>
    <cellStyle name="Sheet Title" xfId="370"/>
    <cellStyle name="Standard_Anpassen der Amortisation" xfId="371"/>
    <cellStyle name="step" xfId="5061"/>
    <cellStyle name="Style 1" xfId="372"/>
    <cellStyle name="Style 1 2" xfId="5062"/>
    <cellStyle name="Style 1 2 2" xfId="5063"/>
    <cellStyle name="Style 1 3" xfId="4109"/>
    <cellStyle name="STYLE1" xfId="373"/>
    <cellStyle name="STYLE2" xfId="374"/>
    <cellStyle name="Table" xfId="375"/>
    <cellStyle name="Table 2" xfId="5753"/>
    <cellStyle name="Tag" xfId="5064"/>
    <cellStyle name="Text" xfId="376"/>
    <cellStyle name="thousand" xfId="4110"/>
    <cellStyle name="Tickmark" xfId="377"/>
    <cellStyle name="Tickmark 2" xfId="5065"/>
    <cellStyle name="Times New Roman" xfId="378"/>
    <cellStyle name="Title 2" xfId="379"/>
    <cellStyle name="Title 2 2" xfId="4112"/>
    <cellStyle name="Title 2 3" xfId="4113"/>
    <cellStyle name="Title 2 4" xfId="5066"/>
    <cellStyle name="Title 2 5" xfId="4111"/>
    <cellStyle name="Title 3" xfId="5067"/>
    <cellStyle name="Total 2" xfId="380"/>
    <cellStyle name="Total 2 2" xfId="4115"/>
    <cellStyle name="Total 2 2 2" xfId="5068"/>
    <cellStyle name="Total 2 3" xfId="4116"/>
    <cellStyle name="Total 2 4" xfId="5069"/>
    <cellStyle name="Total 2 4 2" xfId="6259"/>
    <cellStyle name="Total 2 5" xfId="4114"/>
    <cellStyle name="Total 2 6" xfId="5754"/>
    <cellStyle name="Tusental (0)_pldt" xfId="381"/>
    <cellStyle name="Tusental_A-listan (fixad)" xfId="382"/>
    <cellStyle name="Valuta (0)_pldt" xfId="383"/>
    <cellStyle name="Valuta_NPV" xfId="384"/>
    <cellStyle name="Währung [0]_AR-Bilanzen9901" xfId="385"/>
    <cellStyle name="Währung_AR-Bilanzen9901" xfId="386"/>
    <cellStyle name="Warning Text 2" xfId="387"/>
    <cellStyle name="Warning Text 2 2" xfId="4118"/>
    <cellStyle name="Warning Text 2 2 2" xfId="5070"/>
    <cellStyle name="Warning Text 2 3" xfId="4119"/>
    <cellStyle name="Warning Text 2 4" xfId="5071"/>
    <cellStyle name="Warning Text 2 5" xfId="4117"/>
    <cellStyle name="WHead - Style2" xfId="388"/>
    <cellStyle name="Wไhrung [0]_OPTIMIR1 (deutsch)" xfId="389"/>
    <cellStyle name="Wไhrung_OPTIMIR1 (deutsch)" xfId="390"/>
    <cellStyle name="เครื่องหมายจุลภาค 10" xfId="392"/>
    <cellStyle name="เครื่องหมายจุลภาค 10 2" xfId="5072"/>
    <cellStyle name="เครื่องหมายจุลภาค 10 2 2" xfId="5073"/>
    <cellStyle name="เครื่องหมายจุลภาค 10 2 2 2" xfId="6261"/>
    <cellStyle name="เครื่องหมายจุลภาค 10 2 3" xfId="6260"/>
    <cellStyle name="เครื่องหมายจุลภาค 10 3" xfId="5074"/>
    <cellStyle name="เครื่องหมายจุลภาค 10 3 2" xfId="6262"/>
    <cellStyle name="เครื่องหมายจุลภาค 10 4" xfId="4120"/>
    <cellStyle name="เครื่องหมายจุลภาค 10 5" xfId="5755"/>
    <cellStyle name="เครื่องหมายจุลภาค 11" xfId="393"/>
    <cellStyle name="เครื่องหมายจุลภาค 11 2" xfId="5075"/>
    <cellStyle name="เครื่องหมายจุลภาค 11 2 2" xfId="5076"/>
    <cellStyle name="เครื่องหมายจุลภาค 11 2 2 2" xfId="6263"/>
    <cellStyle name="เครื่องหมายจุลภาค 11 3" xfId="4121"/>
    <cellStyle name="เครื่องหมายจุลภาค 12" xfId="394"/>
    <cellStyle name="เครื่องหมายจุลภาค 12 2" xfId="5077"/>
    <cellStyle name="เครื่องหมายจุลภาค 12 2 2" xfId="5078"/>
    <cellStyle name="เครื่องหมายจุลภาค 12 3" xfId="4122"/>
    <cellStyle name="เครื่องหมายจุลภาค 13" xfId="4123"/>
    <cellStyle name="เครื่องหมายจุลภาค 13 2" xfId="5079"/>
    <cellStyle name="เครื่องหมายจุลภาค 13 2 2" xfId="6264"/>
    <cellStyle name="เครื่องหมายจุลภาค 14" xfId="4124"/>
    <cellStyle name="เครื่องหมายจุลภาค 14 2" xfId="5080"/>
    <cellStyle name="เครื่องหมายจุลภาค 14 2 2" xfId="5601"/>
    <cellStyle name="เครื่องหมายจุลภาค 14 2 2 2" xfId="6301"/>
    <cellStyle name="เครื่องหมายจุลภาค 14 2 3" xfId="6265"/>
    <cellStyle name="เครื่องหมายจุลภาค 15" xfId="4125"/>
    <cellStyle name="เครื่องหมายจุลภาค 15 2" xfId="5081"/>
    <cellStyle name="เครื่องหมายจุลภาค 16" xfId="4126"/>
    <cellStyle name="เครื่องหมายจุลภาค 16 2" xfId="5082"/>
    <cellStyle name="เครื่องหมายจุลภาค 17" xfId="4127"/>
    <cellStyle name="เครื่องหมายจุลภาค 18" xfId="4128"/>
    <cellStyle name="เครื่องหมายจุลภาค 19" xfId="4129"/>
    <cellStyle name="เครื่องหมายจุลภาค 2" xfId="39"/>
    <cellStyle name="เครื่องหมายจุลภาค 2 2" xfId="396"/>
    <cellStyle name="เครื่องหมายจุลภาค 2 2 2" xfId="397"/>
    <cellStyle name="เครื่องหมายจุลภาค 2 2 3" xfId="398"/>
    <cellStyle name="เครื่องหมายจุลภาค 2 2 3 2" xfId="5083"/>
    <cellStyle name="เครื่องหมายจุลภาค 2 2 3 2 2" xfId="6266"/>
    <cellStyle name="เครื่องหมายจุลภาค 2 2 3 3" xfId="5084"/>
    <cellStyle name="เครื่องหมายจุลภาค 2 2 3 3 2" xfId="6267"/>
    <cellStyle name="เครื่องหมายจุลภาค 2 2 3 4" xfId="5758"/>
    <cellStyle name="เครื่องหมายจุลภาค 2 2 4" xfId="5085"/>
    <cellStyle name="เครื่องหมายจุลภาค 2 2 4 2" xfId="6268"/>
    <cellStyle name="เครื่องหมายจุลภาค 2 2 5" xfId="5757"/>
    <cellStyle name="เครื่องหมายจุลภาค 2 3" xfId="399"/>
    <cellStyle name="เครื่องหมายจุลภาค 2 3 2" xfId="5086"/>
    <cellStyle name="เครื่องหมายจุลภาค 2 3 3" xfId="4130"/>
    <cellStyle name="เครื่องหมายจุลภาค 2 3 3 2" xfId="6088"/>
    <cellStyle name="เครื่องหมายจุลภาค 2 4" xfId="400"/>
    <cellStyle name="เครื่องหมายจุลภาค 2 4 2" xfId="5087"/>
    <cellStyle name="เครื่องหมายจุลภาค 2 4 3" xfId="4131"/>
    <cellStyle name="เครื่องหมายจุลภาค 2 4 3 2" xfId="6089"/>
    <cellStyle name="เครื่องหมายจุลภาค 2 5" xfId="401"/>
    <cellStyle name="เครื่องหมายจุลภาค 2 5 2" xfId="42"/>
    <cellStyle name="เครื่องหมายจุลภาค 2 5 2 2" xfId="5656"/>
    <cellStyle name="เครื่องหมายจุลภาค 2 5 3" xfId="4132"/>
    <cellStyle name="เครื่องหมายจุลภาค 2 5 4" xfId="5759"/>
    <cellStyle name="เครื่องหมายจุลภาค 2 6" xfId="395"/>
    <cellStyle name="เครื่องหมายจุลภาค 2 6 2" xfId="5088"/>
    <cellStyle name="เครื่องหมายจุลภาค 2 6 2 2" xfId="6269"/>
    <cellStyle name="เครื่องหมายจุลภาค 2 6 3" xfId="5756"/>
    <cellStyle name="เครื่องหมายจุลภาค 2 7" xfId="5089"/>
    <cellStyle name="เครื่องหมายจุลภาค 2 7 2" xfId="6270"/>
    <cellStyle name="เครื่องหมายจุลภาค 2 8" xfId="5573"/>
    <cellStyle name="เครื่องหมายจุลภาค 2 9" xfId="5654"/>
    <cellStyle name="เครื่องหมายจุลภาค 20" xfId="4133"/>
    <cellStyle name="เครื่องหมายจุลภาค 21" xfId="4134"/>
    <cellStyle name="เครื่องหมายจุลภาค 22" xfId="4135"/>
    <cellStyle name="เครื่องหมายจุลภาค 23" xfId="4136"/>
    <cellStyle name="เครื่องหมายจุลภาค 24" xfId="402"/>
    <cellStyle name="เครื่องหมายจุลภาค 3" xfId="403"/>
    <cellStyle name="เครื่องหมายจุลภาค 3 2" xfId="404"/>
    <cellStyle name="เครื่องหมายจุลภาค 3 3" xfId="405"/>
    <cellStyle name="เครื่องหมายจุลภาค 3 4" xfId="406"/>
    <cellStyle name="เครื่องหมายจุลภาค 3 4 2" xfId="5090"/>
    <cellStyle name="เครื่องหมายจุลภาค 3 4 2 2" xfId="6271"/>
    <cellStyle name="เครื่องหมายจุลภาค 3 4 3" xfId="5091"/>
    <cellStyle name="เครื่องหมายจุลภาค 3 4 3 2" xfId="5602"/>
    <cellStyle name="เครื่องหมายจุลภาค 3 4 3 2 2" xfId="6302"/>
    <cellStyle name="เครื่องหมายจุลภาค 3 4 3 3" xfId="6272"/>
    <cellStyle name="เครื่องหมายจุลภาค 3 4 4" xfId="5761"/>
    <cellStyle name="เครื่องหมายจุลภาค 3 5" xfId="5092"/>
    <cellStyle name="เครื่องหมายจุลภาค 3 5 2" xfId="6273"/>
    <cellStyle name="เครื่องหมายจุลภาค 3 6" xfId="4137"/>
    <cellStyle name="เครื่องหมายจุลภาค 3 6 2" xfId="6090"/>
    <cellStyle name="เครื่องหมายจุลภาค 3 7" xfId="5760"/>
    <cellStyle name="เครื่องหมายจุลภาค 4" xfId="407"/>
    <cellStyle name="เครื่องหมายจุลภาค 4 2" xfId="408"/>
    <cellStyle name="เครื่องหมายจุลภาค 4 2 2" xfId="5093"/>
    <cellStyle name="เครื่องหมายจุลภาค 4 2 2 2" xfId="6274"/>
    <cellStyle name="เครื่องหมายจุลภาค 4 2 3" xfId="5762"/>
    <cellStyle name="เครื่องหมายจุลภาค 4 3" xfId="409"/>
    <cellStyle name="เครื่องหมายจุลภาค 4 3 2" xfId="5094"/>
    <cellStyle name="เครื่องหมายจุลภาค 4 3 2 2" xfId="6275"/>
    <cellStyle name="เครื่องหมายจุลภาค 4 3 3" xfId="5763"/>
    <cellStyle name="เครื่องหมายจุลภาค 4 4" xfId="410"/>
    <cellStyle name="เครื่องหมายจุลภาค 4 4 2" xfId="5095"/>
    <cellStyle name="เครื่องหมายจุลภาค 4 4 3" xfId="5096"/>
    <cellStyle name="เครื่องหมายจุลภาค 4 4 3 2" xfId="6276"/>
    <cellStyle name="เครื่องหมายจุลภาค 4 4 4" xfId="5097"/>
    <cellStyle name="เครื่องหมายจุลภาค 4 4 5" xfId="5764"/>
    <cellStyle name="เครื่องหมายจุลภาค 4 5" xfId="5098"/>
    <cellStyle name="เครื่องหมายจุลภาค 5" xfId="411"/>
    <cellStyle name="เครื่องหมายจุลภาค 5 2" xfId="412"/>
    <cellStyle name="เครื่องหมายจุลภาค 5 2 2" xfId="5099"/>
    <cellStyle name="เครื่องหมายจุลภาค 5 2 2 2" xfId="6277"/>
    <cellStyle name="เครื่องหมายจุลภาค 5 2 3" xfId="5100"/>
    <cellStyle name="เครื่องหมายจุลภาค 5 2 4" xfId="5101"/>
    <cellStyle name="เครื่องหมายจุลภาค 5 2 4 2" xfId="5603"/>
    <cellStyle name="เครื่องหมายจุลภาค 5 3" xfId="5102"/>
    <cellStyle name="เครื่องหมายจุลภาค 5 3 2" xfId="5103"/>
    <cellStyle name="เครื่องหมายจุลภาค 5 4" xfId="4138"/>
    <cellStyle name="เครื่องหมายจุลภาค 6" xfId="413"/>
    <cellStyle name="เครื่องหมายจุลภาค 6 2" xfId="5104"/>
    <cellStyle name="เครื่องหมายจุลภาค 6 2 2" xfId="5105"/>
    <cellStyle name="เครื่องหมายจุลภาค 6 2 3" xfId="6278"/>
    <cellStyle name="เครื่องหมายจุลภาค 6 3" xfId="4139"/>
    <cellStyle name="เครื่องหมายจุลภาค 6 4" xfId="5765"/>
    <cellStyle name="เครื่องหมายจุลภาค 7" xfId="414"/>
    <cellStyle name="เครื่องหมายจุลภาค 7 2" xfId="415"/>
    <cellStyle name="เครื่องหมายจุลภาค 7 2 2" xfId="5767"/>
    <cellStyle name="เครื่องหมายจุลภาค 7 3" xfId="5106"/>
    <cellStyle name="เครื่องหมายจุลภาค 7 4" xfId="4140"/>
    <cellStyle name="เครื่องหมายจุลภาค 7 5" xfId="5766"/>
    <cellStyle name="เครื่องหมายจุลภาค 8" xfId="416"/>
    <cellStyle name="เครื่องหมายจุลภาค 8 2" xfId="417"/>
    <cellStyle name="เครื่องหมายจุลภาค 8 2 2" xfId="5769"/>
    <cellStyle name="เครื่องหมายจุลภาค 8 3" xfId="5107"/>
    <cellStyle name="เครื่องหมายจุลภาค 8 4" xfId="4141"/>
    <cellStyle name="เครื่องหมายจุลภาค 8 5" xfId="5768"/>
    <cellStyle name="เครื่องหมายจุลภาค 9" xfId="418"/>
    <cellStyle name="เครื่องหมายจุลภาค 9 2" xfId="419"/>
    <cellStyle name="เครื่องหมายจุลภาค 9 2 2" xfId="5771"/>
    <cellStyle name="เครื่องหมายจุลภาค 9 3" xfId="5108"/>
    <cellStyle name="เครื่องหมายจุลภาค 9 4" xfId="4142"/>
    <cellStyle name="เครื่องหมายจุลภาค 9 5" xfId="5770"/>
    <cellStyle name="เครื่องหมายเปอร์เซ็นต์_Sheet1" xfId="391"/>
    <cellStyle name="เครื่องหมายสกุลเงิน 2" xfId="420"/>
    <cellStyle name="เครื่องหมายสกุลเงิน 2 2" xfId="5772"/>
    <cellStyle name="เครื่องหมายสกุลเงิน 3" xfId="421"/>
    <cellStyle name="เครื่องหมายสกุลเงิน 3 2" xfId="5773"/>
    <cellStyle name="จุลภาค 2" xfId="7"/>
    <cellStyle name="จุลภาค 2 2" xfId="18"/>
    <cellStyle name="จุลภาค 2 2 2" xfId="5648"/>
    <cellStyle name="จุลภาค 2 3" xfId="5646"/>
    <cellStyle name="จุลภาค 2 4" xfId="6340"/>
    <cellStyle name="จุลภาค 3" xfId="19"/>
    <cellStyle name="จุลภาค 3 2" xfId="5649"/>
    <cellStyle name="จุลภาค 4" xfId="5647"/>
    <cellStyle name="จุลภาค 5" xfId="6326"/>
    <cellStyle name="เชื่อมโยงหลายมิติ" xfId="422"/>
    <cellStyle name="ตามการเชื่อมโยงหลายมิติ" xfId="428"/>
    <cellStyle name="น้บะภฒ_95" xfId="429"/>
    <cellStyle name="ปกติ 10" xfId="430"/>
    <cellStyle name="ปกติ 10 10" xfId="431"/>
    <cellStyle name="ปกติ 10 11" xfId="432"/>
    <cellStyle name="ปกติ 10 12" xfId="433"/>
    <cellStyle name="ปกติ 10 13" xfId="434"/>
    <cellStyle name="ปกติ 10 14" xfId="435"/>
    <cellStyle name="ปกติ 10 15" xfId="436"/>
    <cellStyle name="ปกติ 10 16" xfId="437"/>
    <cellStyle name="ปกติ 10 17" xfId="438"/>
    <cellStyle name="ปกติ 10 18" xfId="439"/>
    <cellStyle name="ปกติ 10 19" xfId="440"/>
    <cellStyle name="ปกติ 10 2" xfId="441"/>
    <cellStyle name="ปกติ 10 20" xfId="442"/>
    <cellStyle name="ปกติ 10 21" xfId="443"/>
    <cellStyle name="ปกติ 10 22" xfId="444"/>
    <cellStyle name="ปกติ 10 23" xfId="445"/>
    <cellStyle name="ปกติ 10 24" xfId="446"/>
    <cellStyle name="ปกติ 10 25" xfId="447"/>
    <cellStyle name="ปกติ 10 26" xfId="448"/>
    <cellStyle name="ปกติ 10 27" xfId="449"/>
    <cellStyle name="ปกติ 10 28" xfId="450"/>
    <cellStyle name="ปกติ 10 29" xfId="451"/>
    <cellStyle name="ปกติ 10 3" xfId="452"/>
    <cellStyle name="ปกติ 10 30" xfId="453"/>
    <cellStyle name="ปกติ 10 31" xfId="454"/>
    <cellStyle name="ปกติ 10 32" xfId="455"/>
    <cellStyle name="ปกติ 10 33" xfId="456"/>
    <cellStyle name="ปกติ 10 34" xfId="457"/>
    <cellStyle name="ปกติ 10 35" xfId="458"/>
    <cellStyle name="ปกติ 10 36" xfId="459"/>
    <cellStyle name="ปกติ 10 37" xfId="460"/>
    <cellStyle name="ปกติ 10 38" xfId="461"/>
    <cellStyle name="ปกติ 10 39" xfId="462"/>
    <cellStyle name="ปกติ 10 4" xfId="463"/>
    <cellStyle name="ปกติ 10 40" xfId="464"/>
    <cellStyle name="ปกติ 10 41" xfId="465"/>
    <cellStyle name="ปกติ 10 42" xfId="466"/>
    <cellStyle name="ปกติ 10 43" xfId="467"/>
    <cellStyle name="ปกติ 10 44" xfId="468"/>
    <cellStyle name="ปกติ 10 45" xfId="469"/>
    <cellStyle name="ปกติ 10 46" xfId="470"/>
    <cellStyle name="ปกติ 10 47" xfId="471"/>
    <cellStyle name="ปกติ 10 48" xfId="472"/>
    <cellStyle name="ปกติ 10 49" xfId="473"/>
    <cellStyle name="ปกติ 10 5" xfId="474"/>
    <cellStyle name="ปกติ 10 50" xfId="475"/>
    <cellStyle name="ปกติ 10 51" xfId="476"/>
    <cellStyle name="ปกติ 10 52" xfId="477"/>
    <cellStyle name="ปกติ 10 53" xfId="478"/>
    <cellStyle name="ปกติ 10 54" xfId="479"/>
    <cellStyle name="ปกติ 10 55" xfId="480"/>
    <cellStyle name="ปกติ 10 56" xfId="481"/>
    <cellStyle name="ปกติ 10 57" xfId="482"/>
    <cellStyle name="ปกติ 10 58" xfId="483"/>
    <cellStyle name="ปกติ 10 59" xfId="484"/>
    <cellStyle name="ปกติ 10 6" xfId="485"/>
    <cellStyle name="ปกติ 10 60" xfId="486"/>
    <cellStyle name="ปกติ 10 61" xfId="487"/>
    <cellStyle name="ปกติ 10 62" xfId="488"/>
    <cellStyle name="ปกติ 10 63" xfId="489"/>
    <cellStyle name="ปกติ 10 64" xfId="490"/>
    <cellStyle name="ปกติ 10 65" xfId="491"/>
    <cellStyle name="ปกติ 10 66" xfId="492"/>
    <cellStyle name="ปกติ 10 67" xfId="493"/>
    <cellStyle name="ปกติ 10 68" xfId="494"/>
    <cellStyle name="ปกติ 10 69" xfId="495"/>
    <cellStyle name="ปกติ 10 7" xfId="496"/>
    <cellStyle name="ปกติ 10 70" xfId="5109"/>
    <cellStyle name="ปกติ 10 70 2" xfId="6279"/>
    <cellStyle name="ปกติ 10 8" xfId="497"/>
    <cellStyle name="ปกติ 10 9" xfId="498"/>
    <cellStyle name="ปกติ 10_Asia Metal Y2008" xfId="499"/>
    <cellStyle name="ปกติ 11" xfId="500"/>
    <cellStyle name="ปกติ 11 10" xfId="501"/>
    <cellStyle name="ปกติ 11 11" xfId="502"/>
    <cellStyle name="ปกติ 11 12" xfId="503"/>
    <cellStyle name="ปกติ 11 13" xfId="504"/>
    <cellStyle name="ปกติ 11 14" xfId="505"/>
    <cellStyle name="ปกติ 11 15" xfId="506"/>
    <cellStyle name="ปกติ 11 16" xfId="507"/>
    <cellStyle name="ปกติ 11 17" xfId="508"/>
    <cellStyle name="ปกติ 11 18" xfId="509"/>
    <cellStyle name="ปกติ 11 19" xfId="510"/>
    <cellStyle name="ปกติ 11 2" xfId="511"/>
    <cellStyle name="ปกติ 11 20" xfId="512"/>
    <cellStyle name="ปกติ 11 21" xfId="513"/>
    <cellStyle name="ปกติ 11 22" xfId="514"/>
    <cellStyle name="ปกติ 11 23" xfId="515"/>
    <cellStyle name="ปกติ 11 24" xfId="516"/>
    <cellStyle name="ปกติ 11 25" xfId="517"/>
    <cellStyle name="ปกติ 11 26" xfId="518"/>
    <cellStyle name="ปกติ 11 27" xfId="519"/>
    <cellStyle name="ปกติ 11 28" xfId="520"/>
    <cellStyle name="ปกติ 11 29" xfId="521"/>
    <cellStyle name="ปกติ 11 3" xfId="522"/>
    <cellStyle name="ปกติ 11 30" xfId="523"/>
    <cellStyle name="ปกติ 11 31" xfId="524"/>
    <cellStyle name="ปกติ 11 32" xfId="525"/>
    <cellStyle name="ปกติ 11 33" xfId="526"/>
    <cellStyle name="ปกติ 11 34" xfId="527"/>
    <cellStyle name="ปกติ 11 35" xfId="528"/>
    <cellStyle name="ปกติ 11 36" xfId="529"/>
    <cellStyle name="ปกติ 11 37" xfId="530"/>
    <cellStyle name="ปกติ 11 38" xfId="531"/>
    <cellStyle name="ปกติ 11 39" xfId="532"/>
    <cellStyle name="ปกติ 11 4" xfId="533"/>
    <cellStyle name="ปกติ 11 40" xfId="534"/>
    <cellStyle name="ปกติ 11 41" xfId="535"/>
    <cellStyle name="ปกติ 11 42" xfId="536"/>
    <cellStyle name="ปกติ 11 43" xfId="537"/>
    <cellStyle name="ปกติ 11 44" xfId="538"/>
    <cellStyle name="ปกติ 11 45" xfId="539"/>
    <cellStyle name="ปกติ 11 46" xfId="540"/>
    <cellStyle name="ปกติ 11 47" xfId="541"/>
    <cellStyle name="ปกติ 11 48" xfId="542"/>
    <cellStyle name="ปกติ 11 49" xfId="543"/>
    <cellStyle name="ปกติ 11 5" xfId="544"/>
    <cellStyle name="ปกติ 11 50" xfId="545"/>
    <cellStyle name="ปกติ 11 51" xfId="546"/>
    <cellStyle name="ปกติ 11 52" xfId="547"/>
    <cellStyle name="ปกติ 11 53" xfId="548"/>
    <cellStyle name="ปกติ 11 54" xfId="549"/>
    <cellStyle name="ปกติ 11 55" xfId="550"/>
    <cellStyle name="ปกติ 11 56" xfId="551"/>
    <cellStyle name="ปกติ 11 57" xfId="552"/>
    <cellStyle name="ปกติ 11 58" xfId="553"/>
    <cellStyle name="ปกติ 11 59" xfId="554"/>
    <cellStyle name="ปกติ 11 6" xfId="555"/>
    <cellStyle name="ปกติ 11 60" xfId="556"/>
    <cellStyle name="ปกติ 11 61" xfId="557"/>
    <cellStyle name="ปกติ 11 62" xfId="558"/>
    <cellStyle name="ปกติ 11 63" xfId="559"/>
    <cellStyle name="ปกติ 11 64" xfId="560"/>
    <cellStyle name="ปกติ 11 65" xfId="561"/>
    <cellStyle name="ปกติ 11 66" xfId="562"/>
    <cellStyle name="ปกติ 11 67" xfId="563"/>
    <cellStyle name="ปกติ 11 68" xfId="564"/>
    <cellStyle name="ปกติ 11 69" xfId="565"/>
    <cellStyle name="ปกติ 11 7" xfId="566"/>
    <cellStyle name="ปกติ 11 8" xfId="567"/>
    <cellStyle name="ปกติ 11 9" xfId="568"/>
    <cellStyle name="ปกติ 11_Asia Metal Y2008" xfId="569"/>
    <cellStyle name="ปกติ 12" xfId="570"/>
    <cellStyle name="ปกติ 12 10" xfId="571"/>
    <cellStyle name="ปกติ 12 11" xfId="572"/>
    <cellStyle name="ปกติ 12 12" xfId="573"/>
    <cellStyle name="ปกติ 12 13" xfId="574"/>
    <cellStyle name="ปกติ 12 14" xfId="575"/>
    <cellStyle name="ปกติ 12 15" xfId="576"/>
    <cellStyle name="ปกติ 12 16" xfId="577"/>
    <cellStyle name="ปกติ 12 17" xfId="578"/>
    <cellStyle name="ปกติ 12 18" xfId="579"/>
    <cellStyle name="ปกติ 12 19" xfId="580"/>
    <cellStyle name="ปกติ 12 2" xfId="581"/>
    <cellStyle name="ปกติ 12 20" xfId="582"/>
    <cellStyle name="ปกติ 12 21" xfId="583"/>
    <cellStyle name="ปกติ 12 22" xfId="584"/>
    <cellStyle name="ปกติ 12 23" xfId="585"/>
    <cellStyle name="ปกติ 12 24" xfId="586"/>
    <cellStyle name="ปกติ 12 25" xfId="587"/>
    <cellStyle name="ปกติ 12 26" xfId="588"/>
    <cellStyle name="ปกติ 12 27" xfId="589"/>
    <cellStyle name="ปกติ 12 28" xfId="590"/>
    <cellStyle name="ปกติ 12 29" xfId="591"/>
    <cellStyle name="ปกติ 12 3" xfId="592"/>
    <cellStyle name="ปกติ 12 30" xfId="593"/>
    <cellStyle name="ปกติ 12 31" xfId="594"/>
    <cellStyle name="ปกติ 12 32" xfId="595"/>
    <cellStyle name="ปกติ 12 33" xfId="596"/>
    <cellStyle name="ปกติ 12 34" xfId="597"/>
    <cellStyle name="ปกติ 12 35" xfId="598"/>
    <cellStyle name="ปกติ 12 36" xfId="599"/>
    <cellStyle name="ปกติ 12 37" xfId="600"/>
    <cellStyle name="ปกติ 12 38" xfId="601"/>
    <cellStyle name="ปกติ 12 39" xfId="602"/>
    <cellStyle name="ปกติ 12 4" xfId="603"/>
    <cellStyle name="ปกติ 12 40" xfId="604"/>
    <cellStyle name="ปกติ 12 41" xfId="605"/>
    <cellStyle name="ปกติ 12 42" xfId="606"/>
    <cellStyle name="ปกติ 12 43" xfId="607"/>
    <cellStyle name="ปกติ 12 44" xfId="608"/>
    <cellStyle name="ปกติ 12 45" xfId="609"/>
    <cellStyle name="ปกติ 12 46" xfId="610"/>
    <cellStyle name="ปกติ 12 47" xfId="611"/>
    <cellStyle name="ปกติ 12 48" xfId="612"/>
    <cellStyle name="ปกติ 12 49" xfId="613"/>
    <cellStyle name="ปกติ 12 5" xfId="614"/>
    <cellStyle name="ปกติ 12 50" xfId="615"/>
    <cellStyle name="ปกติ 12 51" xfId="616"/>
    <cellStyle name="ปกติ 12 52" xfId="617"/>
    <cellStyle name="ปกติ 12 53" xfId="618"/>
    <cellStyle name="ปกติ 12 54" xfId="619"/>
    <cellStyle name="ปกติ 12 55" xfId="620"/>
    <cellStyle name="ปกติ 12 56" xfId="621"/>
    <cellStyle name="ปกติ 12 57" xfId="622"/>
    <cellStyle name="ปกติ 12 58" xfId="623"/>
    <cellStyle name="ปกติ 12 59" xfId="624"/>
    <cellStyle name="ปกติ 12 6" xfId="625"/>
    <cellStyle name="ปกติ 12 60" xfId="626"/>
    <cellStyle name="ปกติ 12 61" xfId="627"/>
    <cellStyle name="ปกติ 12 62" xfId="628"/>
    <cellStyle name="ปกติ 12 63" xfId="629"/>
    <cellStyle name="ปกติ 12 64" xfId="630"/>
    <cellStyle name="ปกติ 12 65" xfId="631"/>
    <cellStyle name="ปกติ 12 66" xfId="632"/>
    <cellStyle name="ปกติ 12 67" xfId="633"/>
    <cellStyle name="ปกติ 12 68" xfId="634"/>
    <cellStyle name="ปกติ 12 69" xfId="635"/>
    <cellStyle name="ปกติ 12 7" xfId="636"/>
    <cellStyle name="ปกติ 12 8" xfId="637"/>
    <cellStyle name="ปกติ 12 9" xfId="638"/>
    <cellStyle name="ปกติ 12_Asia Metal Y2008" xfId="639"/>
    <cellStyle name="ปกติ 13" xfId="640"/>
    <cellStyle name="ปกติ 13 10" xfId="641"/>
    <cellStyle name="ปกติ 13 11" xfId="642"/>
    <cellStyle name="ปกติ 13 12" xfId="643"/>
    <cellStyle name="ปกติ 13 13" xfId="644"/>
    <cellStyle name="ปกติ 13 14" xfId="645"/>
    <cellStyle name="ปกติ 13 15" xfId="646"/>
    <cellStyle name="ปกติ 13 16" xfId="647"/>
    <cellStyle name="ปกติ 13 17" xfId="648"/>
    <cellStyle name="ปกติ 13 18" xfId="649"/>
    <cellStyle name="ปกติ 13 19" xfId="650"/>
    <cellStyle name="ปกติ 13 2" xfId="651"/>
    <cellStyle name="ปกติ 13 20" xfId="652"/>
    <cellStyle name="ปกติ 13 21" xfId="653"/>
    <cellStyle name="ปกติ 13 22" xfId="654"/>
    <cellStyle name="ปกติ 13 23" xfId="655"/>
    <cellStyle name="ปกติ 13 24" xfId="656"/>
    <cellStyle name="ปกติ 13 25" xfId="657"/>
    <cellStyle name="ปกติ 13 26" xfId="658"/>
    <cellStyle name="ปกติ 13 27" xfId="659"/>
    <cellStyle name="ปกติ 13 28" xfId="660"/>
    <cellStyle name="ปกติ 13 29" xfId="661"/>
    <cellStyle name="ปกติ 13 3" xfId="662"/>
    <cellStyle name="ปกติ 13 30" xfId="663"/>
    <cellStyle name="ปกติ 13 31" xfId="664"/>
    <cellStyle name="ปกติ 13 32" xfId="665"/>
    <cellStyle name="ปกติ 13 33" xfId="666"/>
    <cellStyle name="ปกติ 13 34" xfId="667"/>
    <cellStyle name="ปกติ 13 35" xfId="668"/>
    <cellStyle name="ปกติ 13 36" xfId="669"/>
    <cellStyle name="ปกติ 13 37" xfId="670"/>
    <cellStyle name="ปกติ 13 38" xfId="671"/>
    <cellStyle name="ปกติ 13 39" xfId="672"/>
    <cellStyle name="ปกติ 13 4" xfId="673"/>
    <cellStyle name="ปกติ 13 40" xfId="674"/>
    <cellStyle name="ปกติ 13 41" xfId="675"/>
    <cellStyle name="ปกติ 13 42" xfId="676"/>
    <cellStyle name="ปกติ 13 43" xfId="677"/>
    <cellStyle name="ปกติ 13 44" xfId="678"/>
    <cellStyle name="ปกติ 13 45" xfId="679"/>
    <cellStyle name="ปกติ 13 46" xfId="680"/>
    <cellStyle name="ปกติ 13 47" xfId="681"/>
    <cellStyle name="ปกติ 13 48" xfId="682"/>
    <cellStyle name="ปกติ 13 49" xfId="683"/>
    <cellStyle name="ปกติ 13 5" xfId="684"/>
    <cellStyle name="ปกติ 13 50" xfId="685"/>
    <cellStyle name="ปกติ 13 51" xfId="686"/>
    <cellStyle name="ปกติ 13 52" xfId="687"/>
    <cellStyle name="ปกติ 13 53" xfId="688"/>
    <cellStyle name="ปกติ 13 54" xfId="689"/>
    <cellStyle name="ปกติ 13 55" xfId="690"/>
    <cellStyle name="ปกติ 13 56" xfId="691"/>
    <cellStyle name="ปกติ 13 57" xfId="692"/>
    <cellStyle name="ปกติ 13 58" xfId="693"/>
    <cellStyle name="ปกติ 13 59" xfId="694"/>
    <cellStyle name="ปกติ 13 6" xfId="695"/>
    <cellStyle name="ปกติ 13 60" xfId="696"/>
    <cellStyle name="ปกติ 13 61" xfId="697"/>
    <cellStyle name="ปกติ 13 62" xfId="698"/>
    <cellStyle name="ปกติ 13 63" xfId="699"/>
    <cellStyle name="ปกติ 13 64" xfId="700"/>
    <cellStyle name="ปกติ 13 65" xfId="701"/>
    <cellStyle name="ปกติ 13 66" xfId="702"/>
    <cellStyle name="ปกติ 13 67" xfId="703"/>
    <cellStyle name="ปกติ 13 68" xfId="704"/>
    <cellStyle name="ปกติ 13 69" xfId="705"/>
    <cellStyle name="ปกติ 13 7" xfId="706"/>
    <cellStyle name="ปกติ 13 8" xfId="707"/>
    <cellStyle name="ปกติ 13 9" xfId="708"/>
    <cellStyle name="ปกติ 13_Asia Metal Y2008" xfId="709"/>
    <cellStyle name="ปกติ 14" xfId="710"/>
    <cellStyle name="ปกติ 14 10" xfId="711"/>
    <cellStyle name="ปกติ 14 11" xfId="712"/>
    <cellStyle name="ปกติ 14 12" xfId="713"/>
    <cellStyle name="ปกติ 14 13" xfId="714"/>
    <cellStyle name="ปกติ 14 14" xfId="715"/>
    <cellStyle name="ปกติ 14 15" xfId="716"/>
    <cellStyle name="ปกติ 14 16" xfId="717"/>
    <cellStyle name="ปกติ 14 17" xfId="718"/>
    <cellStyle name="ปกติ 14 18" xfId="719"/>
    <cellStyle name="ปกติ 14 19" xfId="720"/>
    <cellStyle name="ปกติ 14 2" xfId="721"/>
    <cellStyle name="ปกติ 14 20" xfId="722"/>
    <cellStyle name="ปกติ 14 21" xfId="723"/>
    <cellStyle name="ปกติ 14 22" xfId="724"/>
    <cellStyle name="ปกติ 14 23" xfId="725"/>
    <cellStyle name="ปกติ 14 24" xfId="726"/>
    <cellStyle name="ปกติ 14 25" xfId="727"/>
    <cellStyle name="ปกติ 14 26" xfId="728"/>
    <cellStyle name="ปกติ 14 27" xfId="729"/>
    <cellStyle name="ปกติ 14 28" xfId="730"/>
    <cellStyle name="ปกติ 14 29" xfId="731"/>
    <cellStyle name="ปกติ 14 3" xfId="732"/>
    <cellStyle name="ปกติ 14 30" xfId="733"/>
    <cellStyle name="ปกติ 14 31" xfId="734"/>
    <cellStyle name="ปกติ 14 32" xfId="735"/>
    <cellStyle name="ปกติ 14 33" xfId="736"/>
    <cellStyle name="ปกติ 14 34" xfId="737"/>
    <cellStyle name="ปกติ 14 35" xfId="738"/>
    <cellStyle name="ปกติ 14 36" xfId="739"/>
    <cellStyle name="ปกติ 14 37" xfId="740"/>
    <cellStyle name="ปกติ 14 38" xfId="741"/>
    <cellStyle name="ปกติ 14 39" xfId="742"/>
    <cellStyle name="ปกติ 14 4" xfId="743"/>
    <cellStyle name="ปกติ 14 40" xfId="744"/>
    <cellStyle name="ปกติ 14 41" xfId="745"/>
    <cellStyle name="ปกติ 14 42" xfId="746"/>
    <cellStyle name="ปกติ 14 43" xfId="747"/>
    <cellStyle name="ปกติ 14 44" xfId="748"/>
    <cellStyle name="ปกติ 14 45" xfId="749"/>
    <cellStyle name="ปกติ 14 46" xfId="750"/>
    <cellStyle name="ปกติ 14 47" xfId="751"/>
    <cellStyle name="ปกติ 14 48" xfId="752"/>
    <cellStyle name="ปกติ 14 49" xfId="753"/>
    <cellStyle name="ปกติ 14 5" xfId="754"/>
    <cellStyle name="ปกติ 14 50" xfId="755"/>
    <cellStyle name="ปกติ 14 51" xfId="756"/>
    <cellStyle name="ปกติ 14 52" xfId="757"/>
    <cellStyle name="ปกติ 14 53" xfId="758"/>
    <cellStyle name="ปกติ 14 54" xfId="759"/>
    <cellStyle name="ปกติ 14 55" xfId="760"/>
    <cellStyle name="ปกติ 14 56" xfId="761"/>
    <cellStyle name="ปกติ 14 57" xfId="762"/>
    <cellStyle name="ปกติ 14 58" xfId="763"/>
    <cellStyle name="ปกติ 14 59" xfId="764"/>
    <cellStyle name="ปกติ 14 6" xfId="765"/>
    <cellStyle name="ปกติ 14 60" xfId="766"/>
    <cellStyle name="ปกติ 14 61" xfId="767"/>
    <cellStyle name="ปกติ 14 62" xfId="768"/>
    <cellStyle name="ปกติ 14 63" xfId="769"/>
    <cellStyle name="ปกติ 14 64" xfId="770"/>
    <cellStyle name="ปกติ 14 65" xfId="771"/>
    <cellStyle name="ปกติ 14 66" xfId="772"/>
    <cellStyle name="ปกติ 14 67" xfId="773"/>
    <cellStyle name="ปกติ 14 68" xfId="774"/>
    <cellStyle name="ปกติ 14 69" xfId="775"/>
    <cellStyle name="ปกติ 14 7" xfId="776"/>
    <cellStyle name="ปกติ 14 8" xfId="777"/>
    <cellStyle name="ปกติ 14 9" xfId="778"/>
    <cellStyle name="ปกติ 14_Asia Metal Y2008" xfId="779"/>
    <cellStyle name="ปกติ 15" xfId="780"/>
    <cellStyle name="ปกติ 15 10" xfId="781"/>
    <cellStyle name="ปกติ 15 11" xfId="782"/>
    <cellStyle name="ปกติ 15 12" xfId="783"/>
    <cellStyle name="ปกติ 15 13" xfId="784"/>
    <cellStyle name="ปกติ 15 14" xfId="785"/>
    <cellStyle name="ปกติ 15 15" xfId="786"/>
    <cellStyle name="ปกติ 15 16" xfId="787"/>
    <cellStyle name="ปกติ 15 17" xfId="788"/>
    <cellStyle name="ปกติ 15 18" xfId="789"/>
    <cellStyle name="ปกติ 15 19" xfId="790"/>
    <cellStyle name="ปกติ 15 2" xfId="791"/>
    <cellStyle name="ปกติ 15 20" xfId="792"/>
    <cellStyle name="ปกติ 15 21" xfId="793"/>
    <cellStyle name="ปกติ 15 22" xfId="794"/>
    <cellStyle name="ปกติ 15 23" xfId="795"/>
    <cellStyle name="ปกติ 15 24" xfId="796"/>
    <cellStyle name="ปกติ 15 25" xfId="797"/>
    <cellStyle name="ปกติ 15 26" xfId="798"/>
    <cellStyle name="ปกติ 15 27" xfId="799"/>
    <cellStyle name="ปกติ 15 28" xfId="800"/>
    <cellStyle name="ปกติ 15 29" xfId="801"/>
    <cellStyle name="ปกติ 15 3" xfId="802"/>
    <cellStyle name="ปกติ 15 30" xfId="803"/>
    <cellStyle name="ปกติ 15 31" xfId="804"/>
    <cellStyle name="ปกติ 15 32" xfId="805"/>
    <cellStyle name="ปกติ 15 33" xfId="806"/>
    <cellStyle name="ปกติ 15 34" xfId="807"/>
    <cellStyle name="ปกติ 15 35" xfId="808"/>
    <cellStyle name="ปกติ 15 36" xfId="809"/>
    <cellStyle name="ปกติ 15 37" xfId="810"/>
    <cellStyle name="ปกติ 15 38" xfId="811"/>
    <cellStyle name="ปกติ 15 39" xfId="812"/>
    <cellStyle name="ปกติ 15 4" xfId="813"/>
    <cellStyle name="ปกติ 15 40" xfId="814"/>
    <cellStyle name="ปกติ 15 41" xfId="815"/>
    <cellStyle name="ปกติ 15 42" xfId="816"/>
    <cellStyle name="ปกติ 15 43" xfId="817"/>
    <cellStyle name="ปกติ 15 44" xfId="818"/>
    <cellStyle name="ปกติ 15 45" xfId="819"/>
    <cellStyle name="ปกติ 15 46" xfId="820"/>
    <cellStyle name="ปกติ 15 47" xfId="821"/>
    <cellStyle name="ปกติ 15 48" xfId="822"/>
    <cellStyle name="ปกติ 15 49" xfId="823"/>
    <cellStyle name="ปกติ 15 5" xfId="824"/>
    <cellStyle name="ปกติ 15 50" xfId="825"/>
    <cellStyle name="ปกติ 15 51" xfId="826"/>
    <cellStyle name="ปกติ 15 52" xfId="827"/>
    <cellStyle name="ปกติ 15 53" xfId="828"/>
    <cellStyle name="ปกติ 15 54" xfId="829"/>
    <cellStyle name="ปกติ 15 55" xfId="830"/>
    <cellStyle name="ปกติ 15 56" xfId="831"/>
    <cellStyle name="ปกติ 15 57" xfId="832"/>
    <cellStyle name="ปกติ 15 58" xfId="833"/>
    <cellStyle name="ปกติ 15 59" xfId="834"/>
    <cellStyle name="ปกติ 15 6" xfId="835"/>
    <cellStyle name="ปกติ 15 60" xfId="836"/>
    <cellStyle name="ปกติ 15 61" xfId="837"/>
    <cellStyle name="ปกติ 15 62" xfId="838"/>
    <cellStyle name="ปกติ 15 63" xfId="839"/>
    <cellStyle name="ปกติ 15 64" xfId="840"/>
    <cellStyle name="ปกติ 15 65" xfId="841"/>
    <cellStyle name="ปกติ 15 66" xfId="842"/>
    <cellStyle name="ปกติ 15 67" xfId="843"/>
    <cellStyle name="ปกติ 15 68" xfId="844"/>
    <cellStyle name="ปกติ 15 69" xfId="845"/>
    <cellStyle name="ปกติ 15 7" xfId="846"/>
    <cellStyle name="ปกติ 15 8" xfId="847"/>
    <cellStyle name="ปกติ 15 9" xfId="848"/>
    <cellStyle name="ปกติ 15_Asia Metal Y2008" xfId="849"/>
    <cellStyle name="ปกติ 16" xfId="850"/>
    <cellStyle name="ปกติ 16 10" xfId="851"/>
    <cellStyle name="ปกติ 16 11" xfId="852"/>
    <cellStyle name="ปกติ 16 12" xfId="853"/>
    <cellStyle name="ปกติ 16 13" xfId="854"/>
    <cellStyle name="ปกติ 16 14" xfId="855"/>
    <cellStyle name="ปกติ 16 15" xfId="856"/>
    <cellStyle name="ปกติ 16 16" xfId="857"/>
    <cellStyle name="ปกติ 16 17" xfId="858"/>
    <cellStyle name="ปกติ 16 18" xfId="859"/>
    <cellStyle name="ปกติ 16 19" xfId="860"/>
    <cellStyle name="ปกติ 16 2" xfId="861"/>
    <cellStyle name="ปกติ 16 20" xfId="862"/>
    <cellStyle name="ปกติ 16 21" xfId="863"/>
    <cellStyle name="ปกติ 16 22" xfId="864"/>
    <cellStyle name="ปกติ 16 23" xfId="865"/>
    <cellStyle name="ปกติ 16 24" xfId="866"/>
    <cellStyle name="ปกติ 16 25" xfId="867"/>
    <cellStyle name="ปกติ 16 26" xfId="868"/>
    <cellStyle name="ปกติ 16 27" xfId="869"/>
    <cellStyle name="ปกติ 16 28" xfId="870"/>
    <cellStyle name="ปกติ 16 29" xfId="871"/>
    <cellStyle name="ปกติ 16 3" xfId="872"/>
    <cellStyle name="ปกติ 16 30" xfId="873"/>
    <cellStyle name="ปกติ 16 31" xfId="874"/>
    <cellStyle name="ปกติ 16 32" xfId="875"/>
    <cellStyle name="ปกติ 16 33" xfId="876"/>
    <cellStyle name="ปกติ 16 34" xfId="877"/>
    <cellStyle name="ปกติ 16 35" xfId="878"/>
    <cellStyle name="ปกติ 16 36" xfId="879"/>
    <cellStyle name="ปกติ 16 37" xfId="880"/>
    <cellStyle name="ปกติ 16 38" xfId="881"/>
    <cellStyle name="ปกติ 16 39" xfId="882"/>
    <cellStyle name="ปกติ 16 4" xfId="883"/>
    <cellStyle name="ปกติ 16 40" xfId="884"/>
    <cellStyle name="ปกติ 16 41" xfId="885"/>
    <cellStyle name="ปกติ 16 42" xfId="886"/>
    <cellStyle name="ปกติ 16 43" xfId="887"/>
    <cellStyle name="ปกติ 16 44" xfId="888"/>
    <cellStyle name="ปกติ 16 45" xfId="889"/>
    <cellStyle name="ปกติ 16 46" xfId="890"/>
    <cellStyle name="ปกติ 16 47" xfId="891"/>
    <cellStyle name="ปกติ 16 48" xfId="892"/>
    <cellStyle name="ปกติ 16 49" xfId="893"/>
    <cellStyle name="ปกติ 16 5" xfId="894"/>
    <cellStyle name="ปกติ 16 50" xfId="895"/>
    <cellStyle name="ปกติ 16 51" xfId="896"/>
    <cellStyle name="ปกติ 16 52" xfId="897"/>
    <cellStyle name="ปกติ 16 53" xfId="898"/>
    <cellStyle name="ปกติ 16 54" xfId="899"/>
    <cellStyle name="ปกติ 16 55" xfId="900"/>
    <cellStyle name="ปกติ 16 56" xfId="901"/>
    <cellStyle name="ปกติ 16 57" xfId="902"/>
    <cellStyle name="ปกติ 16 58" xfId="903"/>
    <cellStyle name="ปกติ 16 59" xfId="904"/>
    <cellStyle name="ปกติ 16 6" xfId="905"/>
    <cellStyle name="ปกติ 16 60" xfId="906"/>
    <cellStyle name="ปกติ 16 61" xfId="907"/>
    <cellStyle name="ปกติ 16 62" xfId="908"/>
    <cellStyle name="ปกติ 16 63" xfId="909"/>
    <cellStyle name="ปกติ 16 64" xfId="910"/>
    <cellStyle name="ปกติ 16 65" xfId="911"/>
    <cellStyle name="ปกติ 16 66" xfId="912"/>
    <cellStyle name="ปกติ 16 67" xfId="913"/>
    <cellStyle name="ปกติ 16 68" xfId="914"/>
    <cellStyle name="ปกติ 16 69" xfId="915"/>
    <cellStyle name="ปกติ 16 7" xfId="916"/>
    <cellStyle name="ปกติ 16 8" xfId="917"/>
    <cellStyle name="ปกติ 16 9" xfId="918"/>
    <cellStyle name="ปกติ 16_Asia Metal Y2008" xfId="919"/>
    <cellStyle name="ปกติ 17" xfId="920"/>
    <cellStyle name="ปกติ 18" xfId="921"/>
    <cellStyle name="ปกติ 18 2" xfId="5604"/>
    <cellStyle name="ปกติ 18 2 2" xfId="6303"/>
    <cellStyle name="ปกติ 18 3" xfId="5774"/>
    <cellStyle name="ปกติ 19" xfId="922"/>
    <cellStyle name="ปกติ 19 2" xfId="923"/>
    <cellStyle name="ปกติ 2" xfId="6"/>
    <cellStyle name="ปกติ 2 2" xfId="44"/>
    <cellStyle name="ปกติ 2 2 2" xfId="926"/>
    <cellStyle name="ปกติ 2 2 2 2" xfId="6330"/>
    <cellStyle name="ปกติ 2 2 3" xfId="927"/>
    <cellStyle name="ปกติ 2 2 3 2" xfId="17"/>
    <cellStyle name="ปกติ 2 2 3 3" xfId="4147"/>
    <cellStyle name="ปกติ 2 2 4" xfId="925"/>
    <cellStyle name="ปกติ 2 2 4 2" xfId="4148"/>
    <cellStyle name="ปกติ 2 2 5" xfId="4664"/>
    <cellStyle name="ปกติ 2 2 5 2" xfId="5605"/>
    <cellStyle name="ปกติ 2 2 5 2 2" xfId="6304"/>
    <cellStyle name="ปกติ 2 2 5 3" xfId="6161"/>
    <cellStyle name="ปกติ 2 2 6" xfId="5110"/>
    <cellStyle name="ปกติ 2 2 7" xfId="6335"/>
    <cellStyle name="ปกติ 2 3" xfId="928"/>
    <cellStyle name="ปกติ 2 3 2" xfId="5111"/>
    <cellStyle name="ปกติ 2 3 2 2" xfId="5112"/>
    <cellStyle name="ปกติ 2 3 2 2 2" xfId="6280"/>
    <cellStyle name="ปกติ 2 3 3" xfId="35"/>
    <cellStyle name="ปกติ 2 3 4" xfId="4149"/>
    <cellStyle name="ปกติ 2 3 5" xfId="6323"/>
    <cellStyle name="ปกติ 2 4" xfId="929"/>
    <cellStyle name="ปกติ 2 4 2" xfId="5113"/>
    <cellStyle name="ปกติ 2 4 2 2" xfId="6281"/>
    <cellStyle name="ปกติ 2 4 3" xfId="4150"/>
    <cellStyle name="ปกติ 2 4 4" xfId="5775"/>
    <cellStyle name="ปกติ 2 5" xfId="930"/>
    <cellStyle name="ปกติ 2 6" xfId="28"/>
    <cellStyle name="ปกติ 2 7" xfId="5114"/>
    <cellStyle name="ปกติ 2 7 2" xfId="5115"/>
    <cellStyle name="ปกติ 2 8" xfId="924"/>
    <cellStyle name="ปกติ 2 9" xfId="6331"/>
    <cellStyle name="ปกติ 20" xfId="931"/>
    <cellStyle name="ปกติ 21" xfId="932"/>
    <cellStyle name="ปกติ 22" xfId="4151"/>
    <cellStyle name="ปกติ 23" xfId="38"/>
    <cellStyle name="ปกติ 24" xfId="5611"/>
    <cellStyle name="ปกติ 25" xfId="5645"/>
    <cellStyle name="ปกติ 3" xfId="12"/>
    <cellStyle name="ปกติ 3 10" xfId="934"/>
    <cellStyle name="ปกติ 3 11" xfId="935"/>
    <cellStyle name="ปกติ 3 12" xfId="936"/>
    <cellStyle name="ปกติ 3 13" xfId="937"/>
    <cellStyle name="ปกติ 3 14" xfId="938"/>
    <cellStyle name="ปกติ 3 15" xfId="939"/>
    <cellStyle name="ปกติ 3 16" xfId="940"/>
    <cellStyle name="ปกติ 3 17" xfId="941"/>
    <cellStyle name="ปกติ 3 18" xfId="942"/>
    <cellStyle name="ปกติ 3 19" xfId="943"/>
    <cellStyle name="ปกติ 3 2" xfId="14"/>
    <cellStyle name="ปกติ 3 2 2" xfId="945"/>
    <cellStyle name="ปกติ 3 2 3" xfId="944"/>
    <cellStyle name="ปกติ 3 20" xfId="946"/>
    <cellStyle name="ปกติ 3 21" xfId="947"/>
    <cellStyle name="ปกติ 3 22" xfId="948"/>
    <cellStyle name="ปกติ 3 23" xfId="949"/>
    <cellStyle name="ปกติ 3 24" xfId="950"/>
    <cellStyle name="ปกติ 3 25" xfId="951"/>
    <cellStyle name="ปกติ 3 26" xfId="952"/>
    <cellStyle name="ปกติ 3 27" xfId="953"/>
    <cellStyle name="ปกติ 3 28" xfId="954"/>
    <cellStyle name="ปกติ 3 29" xfId="955"/>
    <cellStyle name="ปกติ 3 3" xfId="956"/>
    <cellStyle name="ปกติ 3 30" xfId="957"/>
    <cellStyle name="ปกติ 3 31" xfId="958"/>
    <cellStyle name="ปกติ 3 32" xfId="959"/>
    <cellStyle name="ปกติ 3 33" xfId="960"/>
    <cellStyle name="ปกติ 3 34" xfId="961"/>
    <cellStyle name="ปกติ 3 35" xfId="962"/>
    <cellStyle name="ปกติ 3 36" xfId="963"/>
    <cellStyle name="ปกติ 3 37" xfId="964"/>
    <cellStyle name="ปกติ 3 38" xfId="965"/>
    <cellStyle name="ปกติ 3 39" xfId="966"/>
    <cellStyle name="ปกติ 3 4" xfId="967"/>
    <cellStyle name="ปกติ 3 40" xfId="968"/>
    <cellStyle name="ปกติ 3 41" xfId="969"/>
    <cellStyle name="ปกติ 3 42" xfId="970"/>
    <cellStyle name="ปกติ 3 43" xfId="971"/>
    <cellStyle name="ปกติ 3 44" xfId="972"/>
    <cellStyle name="ปกติ 3 45" xfId="973"/>
    <cellStyle name="ปกติ 3 46" xfId="974"/>
    <cellStyle name="ปกติ 3 47" xfId="975"/>
    <cellStyle name="ปกติ 3 48" xfId="976"/>
    <cellStyle name="ปกติ 3 49" xfId="977"/>
    <cellStyle name="ปกติ 3 5" xfId="978"/>
    <cellStyle name="ปกติ 3 50" xfId="979"/>
    <cellStyle name="ปกติ 3 51" xfId="980"/>
    <cellStyle name="ปกติ 3 52" xfId="981"/>
    <cellStyle name="ปกติ 3 53" xfId="982"/>
    <cellStyle name="ปกติ 3 54" xfId="983"/>
    <cellStyle name="ปกติ 3 55" xfId="984"/>
    <cellStyle name="ปกติ 3 56" xfId="985"/>
    <cellStyle name="ปกติ 3 57" xfId="986"/>
    <cellStyle name="ปกติ 3 58" xfId="987"/>
    <cellStyle name="ปกติ 3 59" xfId="988"/>
    <cellStyle name="ปกติ 3 6" xfId="989"/>
    <cellStyle name="ปกติ 3 60" xfId="990"/>
    <cellStyle name="ปกติ 3 61" xfId="991"/>
    <cellStyle name="ปกติ 3 62" xfId="992"/>
    <cellStyle name="ปกติ 3 63" xfId="993"/>
    <cellStyle name="ปกติ 3 64" xfId="994"/>
    <cellStyle name="ปกติ 3 65" xfId="995"/>
    <cellStyle name="ปกติ 3 66" xfId="996"/>
    <cellStyle name="ปกติ 3 67" xfId="997"/>
    <cellStyle name="ปกติ 3 68" xfId="998"/>
    <cellStyle name="ปกติ 3 69" xfId="999"/>
    <cellStyle name="ปกติ 3 7" xfId="1000"/>
    <cellStyle name="ปกติ 3 70" xfId="1001"/>
    <cellStyle name="ปกติ 3 71" xfId="1002"/>
    <cellStyle name="ปกติ 3 72" xfId="1003"/>
    <cellStyle name="ปกติ 3 73" xfId="1004"/>
    <cellStyle name="ปกติ 3 74" xfId="1005"/>
    <cellStyle name="ปกติ 3 75" xfId="1006"/>
    <cellStyle name="ปกติ 3 76" xfId="1007"/>
    <cellStyle name="ปกติ 3 77" xfId="1008"/>
    <cellStyle name="ปกติ 3 78" xfId="1009"/>
    <cellStyle name="ปกติ 3 79" xfId="1010"/>
    <cellStyle name="ปกติ 3 79 2" xfId="5116"/>
    <cellStyle name="ปกติ 3 79 2 2" xfId="6282"/>
    <cellStyle name="ปกติ 3 8" xfId="1011"/>
    <cellStyle name="ปกติ 3 80" xfId="5117"/>
    <cellStyle name="ปกติ 3 80 2" xfId="6283"/>
    <cellStyle name="ปกติ 3 81" xfId="933"/>
    <cellStyle name="ปกติ 3 81 2" xfId="5776"/>
    <cellStyle name="ปกติ 3 9" xfId="1012"/>
    <cellStyle name="ปกติ 3_Asia Metal Y2008" xfId="1013"/>
    <cellStyle name="ปกติ 4" xfId="13"/>
    <cellStyle name="ปกติ 4 2" xfId="16"/>
    <cellStyle name="ปกติ 4 2 2" xfId="5118"/>
    <cellStyle name="ปกติ 4 2 3" xfId="1015"/>
    <cellStyle name="ปกติ 4 3" xfId="5119"/>
    <cellStyle name="ปกติ 4 3 2" xfId="5120"/>
    <cellStyle name="ปกติ 4 3 3" xfId="5607"/>
    <cellStyle name="ปกติ 4 4" xfId="5606"/>
    <cellStyle name="ปกติ 4 5" xfId="1014"/>
    <cellStyle name="ปกติ 5" xfId="15"/>
    <cellStyle name="ปกติ 5 10" xfId="1017"/>
    <cellStyle name="ปกติ 5 11" xfId="1018"/>
    <cellStyle name="ปกติ 5 12" xfId="1019"/>
    <cellStyle name="ปกติ 5 13" xfId="1020"/>
    <cellStyle name="ปกติ 5 14" xfId="1021"/>
    <cellStyle name="ปกติ 5 15" xfId="1022"/>
    <cellStyle name="ปกติ 5 16" xfId="1023"/>
    <cellStyle name="ปกติ 5 17" xfId="1024"/>
    <cellStyle name="ปกติ 5 18" xfId="1025"/>
    <cellStyle name="ปกติ 5 19" xfId="1026"/>
    <cellStyle name="ปกติ 5 2" xfId="20"/>
    <cellStyle name="ปกติ 5 2 2" xfId="1027"/>
    <cellStyle name="ปกติ 5 20" xfId="1028"/>
    <cellStyle name="ปกติ 5 21" xfId="1029"/>
    <cellStyle name="ปกติ 5 22" xfId="1030"/>
    <cellStyle name="ปกติ 5 23" xfId="1031"/>
    <cellStyle name="ปกติ 5 24" xfId="1032"/>
    <cellStyle name="ปกติ 5 25" xfId="1033"/>
    <cellStyle name="ปกติ 5 26" xfId="1034"/>
    <cellStyle name="ปกติ 5 27" xfId="1035"/>
    <cellStyle name="ปกติ 5 28" xfId="1036"/>
    <cellStyle name="ปกติ 5 29" xfId="1037"/>
    <cellStyle name="ปกติ 5 3" xfId="1038"/>
    <cellStyle name="ปกติ 5 30" xfId="1039"/>
    <cellStyle name="ปกติ 5 31" xfId="1040"/>
    <cellStyle name="ปกติ 5 32" xfId="1041"/>
    <cellStyle name="ปกติ 5 33" xfId="1042"/>
    <cellStyle name="ปกติ 5 34" xfId="1043"/>
    <cellStyle name="ปกติ 5 35" xfId="1044"/>
    <cellStyle name="ปกติ 5 36" xfId="1045"/>
    <cellStyle name="ปกติ 5 37" xfId="1046"/>
    <cellStyle name="ปกติ 5 38" xfId="1047"/>
    <cellStyle name="ปกติ 5 39" xfId="1048"/>
    <cellStyle name="ปกติ 5 4" xfId="1049"/>
    <cellStyle name="ปกติ 5 40" xfId="1050"/>
    <cellStyle name="ปกติ 5 41" xfId="1051"/>
    <cellStyle name="ปกติ 5 42" xfId="1052"/>
    <cellStyle name="ปกติ 5 43" xfId="1053"/>
    <cellStyle name="ปกติ 5 44" xfId="1054"/>
    <cellStyle name="ปกติ 5 45" xfId="1055"/>
    <cellStyle name="ปกติ 5 46" xfId="1056"/>
    <cellStyle name="ปกติ 5 47" xfId="1057"/>
    <cellStyle name="ปกติ 5 48" xfId="1058"/>
    <cellStyle name="ปกติ 5 49" xfId="1059"/>
    <cellStyle name="ปกติ 5 5" xfId="1060"/>
    <cellStyle name="ปกติ 5 50" xfId="1061"/>
    <cellStyle name="ปกติ 5 51" xfId="1062"/>
    <cellStyle name="ปกติ 5 52" xfId="1063"/>
    <cellStyle name="ปกติ 5 53" xfId="1064"/>
    <cellStyle name="ปกติ 5 54" xfId="1065"/>
    <cellStyle name="ปกติ 5 55" xfId="1066"/>
    <cellStyle name="ปกติ 5 56" xfId="1067"/>
    <cellStyle name="ปกติ 5 57" xfId="1068"/>
    <cellStyle name="ปกติ 5 58" xfId="1069"/>
    <cellStyle name="ปกติ 5 59" xfId="1070"/>
    <cellStyle name="ปกติ 5 6" xfId="1071"/>
    <cellStyle name="ปกติ 5 60" xfId="1072"/>
    <cellStyle name="ปกติ 5 61" xfId="1073"/>
    <cellStyle name="ปกติ 5 62" xfId="1074"/>
    <cellStyle name="ปกติ 5 63" xfId="1075"/>
    <cellStyle name="ปกติ 5 64" xfId="1076"/>
    <cellStyle name="ปกติ 5 65" xfId="1077"/>
    <cellStyle name="ปกติ 5 66" xfId="1078"/>
    <cellStyle name="ปกติ 5 67" xfId="1079"/>
    <cellStyle name="ปกติ 5 68" xfId="1080"/>
    <cellStyle name="ปกติ 5 69" xfId="1081"/>
    <cellStyle name="ปกติ 5 7" xfId="1082"/>
    <cellStyle name="ปกติ 5 70" xfId="1083"/>
    <cellStyle name="ปกติ 5 71" xfId="1084"/>
    <cellStyle name="ปกติ 5 72" xfId="1085"/>
    <cellStyle name="ปกติ 5 73" xfId="1086"/>
    <cellStyle name="ปกติ 5 74" xfId="1087"/>
    <cellStyle name="ปกติ 5 75" xfId="1088"/>
    <cellStyle name="ปกติ 5 76" xfId="1089"/>
    <cellStyle name="ปกติ 5 77" xfId="1090"/>
    <cellStyle name="ปกติ 5 78" xfId="5121"/>
    <cellStyle name="ปกติ 5 78 2" xfId="5122"/>
    <cellStyle name="ปกติ 5 78 2 2" xfId="6284"/>
    <cellStyle name="ปกติ 5 79" xfId="1016"/>
    <cellStyle name="ปกติ 5 8" xfId="1091"/>
    <cellStyle name="ปกติ 5 9" xfId="1092"/>
    <cellStyle name="ปกติ 5_Asia Metal Y2008" xfId="1093"/>
    <cellStyle name="ปกติ 6" xfId="25"/>
    <cellStyle name="ปกติ 6 10" xfId="1095"/>
    <cellStyle name="ปกติ 6 11" xfId="1096"/>
    <cellStyle name="ปกติ 6 12" xfId="1097"/>
    <cellStyle name="ปกติ 6 13" xfId="1098"/>
    <cellStyle name="ปกติ 6 14" xfId="1099"/>
    <cellStyle name="ปกติ 6 15" xfId="1100"/>
    <cellStyle name="ปกติ 6 16" xfId="1101"/>
    <cellStyle name="ปกติ 6 17" xfId="1102"/>
    <cellStyle name="ปกติ 6 18" xfId="1103"/>
    <cellStyle name="ปกติ 6 19" xfId="1104"/>
    <cellStyle name="ปกติ 6 2" xfId="1105"/>
    <cellStyle name="ปกติ 6 20" xfId="1106"/>
    <cellStyle name="ปกติ 6 21" xfId="1107"/>
    <cellStyle name="ปกติ 6 22" xfId="1108"/>
    <cellStyle name="ปกติ 6 23" xfId="1109"/>
    <cellStyle name="ปกติ 6 24" xfId="1110"/>
    <cellStyle name="ปกติ 6 25" xfId="1111"/>
    <cellStyle name="ปกติ 6 26" xfId="1112"/>
    <cellStyle name="ปกติ 6 27" xfId="1113"/>
    <cellStyle name="ปกติ 6 28" xfId="1114"/>
    <cellStyle name="ปกติ 6 29" xfId="1115"/>
    <cellStyle name="ปกติ 6 3" xfId="1116"/>
    <cellStyle name="ปกติ 6 30" xfId="1117"/>
    <cellStyle name="ปกติ 6 31" xfId="1118"/>
    <cellStyle name="ปกติ 6 32" xfId="1119"/>
    <cellStyle name="ปกติ 6 33" xfId="1120"/>
    <cellStyle name="ปกติ 6 34" xfId="1121"/>
    <cellStyle name="ปกติ 6 35" xfId="1122"/>
    <cellStyle name="ปกติ 6 36" xfId="1123"/>
    <cellStyle name="ปกติ 6 37" xfId="1124"/>
    <cellStyle name="ปกติ 6 38" xfId="1125"/>
    <cellStyle name="ปกติ 6 39" xfId="1126"/>
    <cellStyle name="ปกติ 6 4" xfId="1127"/>
    <cellStyle name="ปกติ 6 40" xfId="1128"/>
    <cellStyle name="ปกติ 6 41" xfId="1129"/>
    <cellStyle name="ปกติ 6 42" xfId="1130"/>
    <cellStyle name="ปกติ 6 43" xfId="1131"/>
    <cellStyle name="ปกติ 6 44" xfId="1132"/>
    <cellStyle name="ปกติ 6 45" xfId="1133"/>
    <cellStyle name="ปกติ 6 46" xfId="1134"/>
    <cellStyle name="ปกติ 6 47" xfId="1135"/>
    <cellStyle name="ปกติ 6 48" xfId="1136"/>
    <cellStyle name="ปกติ 6 49" xfId="1137"/>
    <cellStyle name="ปกติ 6 5" xfId="1138"/>
    <cellStyle name="ปกติ 6 50" xfId="1139"/>
    <cellStyle name="ปกติ 6 51" xfId="1140"/>
    <cellStyle name="ปกติ 6 52" xfId="1141"/>
    <cellStyle name="ปกติ 6 53" xfId="1142"/>
    <cellStyle name="ปกติ 6 54" xfId="1143"/>
    <cellStyle name="ปกติ 6 55" xfId="1144"/>
    <cellStyle name="ปกติ 6 56" xfId="1145"/>
    <cellStyle name="ปกติ 6 57" xfId="1146"/>
    <cellStyle name="ปกติ 6 58" xfId="1147"/>
    <cellStyle name="ปกติ 6 59" xfId="1148"/>
    <cellStyle name="ปกติ 6 6" xfId="1149"/>
    <cellStyle name="ปกติ 6 60" xfId="1150"/>
    <cellStyle name="ปกติ 6 61" xfId="1151"/>
    <cellStyle name="ปกติ 6 62" xfId="1152"/>
    <cellStyle name="ปกติ 6 63" xfId="1153"/>
    <cellStyle name="ปกติ 6 64" xfId="1154"/>
    <cellStyle name="ปกติ 6 65" xfId="1155"/>
    <cellStyle name="ปกติ 6 66" xfId="1156"/>
    <cellStyle name="ปกติ 6 67" xfId="1157"/>
    <cellStyle name="ปกติ 6 68" xfId="1158"/>
    <cellStyle name="ปกติ 6 69" xfId="1159"/>
    <cellStyle name="ปกติ 6 7" xfId="1160"/>
    <cellStyle name="ปกติ 6 70" xfId="1161"/>
    <cellStyle name="ปกติ 6 71" xfId="1162"/>
    <cellStyle name="ปกติ 6 72" xfId="1163"/>
    <cellStyle name="ปกติ 6 73" xfId="1164"/>
    <cellStyle name="ปกติ 6 74" xfId="1165"/>
    <cellStyle name="ปกติ 6 75" xfId="1166"/>
    <cellStyle name="ปกติ 6 76" xfId="1167"/>
    <cellStyle name="ปกติ 6 77" xfId="1168"/>
    <cellStyle name="ปกติ 6 78" xfId="5123"/>
    <cellStyle name="ปกติ 6 78 2" xfId="6285"/>
    <cellStyle name="ปกติ 6 79" xfId="1094"/>
    <cellStyle name="ปกติ 6 8" xfId="1169"/>
    <cellStyle name="ปกติ 6 80" xfId="5632"/>
    <cellStyle name="ปกติ 6 9" xfId="1170"/>
    <cellStyle name="ปกติ 6_Asia Metal Y2008" xfId="1171"/>
    <cellStyle name="ปกติ 7" xfId="1172"/>
    <cellStyle name="ปกติ 7 10" xfId="1173"/>
    <cellStyle name="ปกติ 7 11" xfId="1174"/>
    <cellStyle name="ปกติ 7 12" xfId="1175"/>
    <cellStyle name="ปกติ 7 13" xfId="1176"/>
    <cellStyle name="ปกติ 7 14" xfId="1177"/>
    <cellStyle name="ปกติ 7 15" xfId="1178"/>
    <cellStyle name="ปกติ 7 16" xfId="1179"/>
    <cellStyle name="ปกติ 7 17" xfId="1180"/>
    <cellStyle name="ปกติ 7 18" xfId="1181"/>
    <cellStyle name="ปกติ 7 19" xfId="1182"/>
    <cellStyle name="ปกติ 7 2" xfId="1183"/>
    <cellStyle name="ปกติ 7 20" xfId="1184"/>
    <cellStyle name="ปกติ 7 21" xfId="1185"/>
    <cellStyle name="ปกติ 7 22" xfId="1186"/>
    <cellStyle name="ปกติ 7 23" xfId="1187"/>
    <cellStyle name="ปกติ 7 24" xfId="1188"/>
    <cellStyle name="ปกติ 7 25" xfId="1189"/>
    <cellStyle name="ปกติ 7 26" xfId="1190"/>
    <cellStyle name="ปกติ 7 27" xfId="1191"/>
    <cellStyle name="ปกติ 7 28" xfId="1192"/>
    <cellStyle name="ปกติ 7 29" xfId="1193"/>
    <cellStyle name="ปกติ 7 3" xfId="1194"/>
    <cellStyle name="ปกติ 7 30" xfId="1195"/>
    <cellStyle name="ปกติ 7 31" xfId="1196"/>
    <cellStyle name="ปกติ 7 32" xfId="1197"/>
    <cellStyle name="ปกติ 7 33" xfId="1198"/>
    <cellStyle name="ปกติ 7 34" xfId="1199"/>
    <cellStyle name="ปกติ 7 35" xfId="1200"/>
    <cellStyle name="ปกติ 7 36" xfId="1201"/>
    <cellStyle name="ปกติ 7 37" xfId="1202"/>
    <cellStyle name="ปกติ 7 38" xfId="1203"/>
    <cellStyle name="ปกติ 7 39" xfId="1204"/>
    <cellStyle name="ปกติ 7 4" xfId="1205"/>
    <cellStyle name="ปกติ 7 40" xfId="1206"/>
    <cellStyle name="ปกติ 7 41" xfId="1207"/>
    <cellStyle name="ปกติ 7 42" xfId="1208"/>
    <cellStyle name="ปกติ 7 43" xfId="1209"/>
    <cellStyle name="ปกติ 7 44" xfId="1210"/>
    <cellStyle name="ปกติ 7 45" xfId="1211"/>
    <cellStyle name="ปกติ 7 46" xfId="1212"/>
    <cellStyle name="ปกติ 7 47" xfId="1213"/>
    <cellStyle name="ปกติ 7 48" xfId="1214"/>
    <cellStyle name="ปกติ 7 49" xfId="1215"/>
    <cellStyle name="ปกติ 7 5" xfId="1216"/>
    <cellStyle name="ปกติ 7 50" xfId="1217"/>
    <cellStyle name="ปกติ 7 51" xfId="1218"/>
    <cellStyle name="ปกติ 7 52" xfId="1219"/>
    <cellStyle name="ปกติ 7 53" xfId="1220"/>
    <cellStyle name="ปกติ 7 54" xfId="1221"/>
    <cellStyle name="ปกติ 7 55" xfId="1222"/>
    <cellStyle name="ปกติ 7 56" xfId="1223"/>
    <cellStyle name="ปกติ 7 57" xfId="1224"/>
    <cellStyle name="ปกติ 7 58" xfId="1225"/>
    <cellStyle name="ปกติ 7 59" xfId="1226"/>
    <cellStyle name="ปกติ 7 6" xfId="1227"/>
    <cellStyle name="ปกติ 7 60" xfId="1228"/>
    <cellStyle name="ปกติ 7 61" xfId="1229"/>
    <cellStyle name="ปกติ 7 62" xfId="1230"/>
    <cellStyle name="ปกติ 7 63" xfId="1231"/>
    <cellStyle name="ปกติ 7 64" xfId="1232"/>
    <cellStyle name="ปกติ 7 65" xfId="1233"/>
    <cellStyle name="ปกติ 7 66" xfId="1234"/>
    <cellStyle name="ปกติ 7 67" xfId="1235"/>
    <cellStyle name="ปกติ 7 68" xfId="1236"/>
    <cellStyle name="ปกติ 7 69" xfId="1237"/>
    <cellStyle name="ปกติ 7 7" xfId="1238"/>
    <cellStyle name="ปกติ 7 70" xfId="1239"/>
    <cellStyle name="ปกติ 7 71" xfId="1240"/>
    <cellStyle name="ปกติ 7 72" xfId="1241"/>
    <cellStyle name="ปกติ 7 73" xfId="1242"/>
    <cellStyle name="ปกติ 7 74" xfId="1243"/>
    <cellStyle name="ปกติ 7 75" xfId="1244"/>
    <cellStyle name="ปกติ 7 76" xfId="1245"/>
    <cellStyle name="ปกติ 7 77" xfId="1246"/>
    <cellStyle name="ปกติ 7 78" xfId="5124"/>
    <cellStyle name="ปกติ 7 8" xfId="1247"/>
    <cellStyle name="ปกติ 7 9" xfId="1248"/>
    <cellStyle name="ปกติ 7_Asia Metal Y2008" xfId="1249"/>
    <cellStyle name="ปกติ 8" xfId="1250"/>
    <cellStyle name="ปกติ 8 10" xfId="1251"/>
    <cellStyle name="ปกติ 8 11" xfId="1252"/>
    <cellStyle name="ปกติ 8 12" xfId="1253"/>
    <cellStyle name="ปกติ 8 13" xfId="1254"/>
    <cellStyle name="ปกติ 8 14" xfId="1255"/>
    <cellStyle name="ปกติ 8 15" xfId="1256"/>
    <cellStyle name="ปกติ 8 16" xfId="1257"/>
    <cellStyle name="ปกติ 8 17" xfId="1258"/>
    <cellStyle name="ปกติ 8 18" xfId="1259"/>
    <cellStyle name="ปกติ 8 19" xfId="1260"/>
    <cellStyle name="ปกติ 8 2" xfId="1261"/>
    <cellStyle name="ปกติ 8 20" xfId="1262"/>
    <cellStyle name="ปกติ 8 21" xfId="1263"/>
    <cellStyle name="ปกติ 8 22" xfId="1264"/>
    <cellStyle name="ปกติ 8 23" xfId="1265"/>
    <cellStyle name="ปกติ 8 24" xfId="1266"/>
    <cellStyle name="ปกติ 8 25" xfId="1267"/>
    <cellStyle name="ปกติ 8 26" xfId="1268"/>
    <cellStyle name="ปกติ 8 27" xfId="1269"/>
    <cellStyle name="ปกติ 8 28" xfId="1270"/>
    <cellStyle name="ปกติ 8 29" xfId="1271"/>
    <cellStyle name="ปกติ 8 3" xfId="1272"/>
    <cellStyle name="ปกติ 8 30" xfId="1273"/>
    <cellStyle name="ปกติ 8 31" xfId="1274"/>
    <cellStyle name="ปกติ 8 32" xfId="1275"/>
    <cellStyle name="ปกติ 8 33" xfId="1276"/>
    <cellStyle name="ปกติ 8 34" xfId="1277"/>
    <cellStyle name="ปกติ 8 35" xfId="1278"/>
    <cellStyle name="ปกติ 8 36" xfId="1279"/>
    <cellStyle name="ปกติ 8 37" xfId="1280"/>
    <cellStyle name="ปกติ 8 38" xfId="1281"/>
    <cellStyle name="ปกติ 8 39" xfId="1282"/>
    <cellStyle name="ปกติ 8 4" xfId="1283"/>
    <cellStyle name="ปกติ 8 40" xfId="1284"/>
    <cellStyle name="ปกติ 8 41" xfId="1285"/>
    <cellStyle name="ปกติ 8 42" xfId="1286"/>
    <cellStyle name="ปกติ 8 43" xfId="1287"/>
    <cellStyle name="ปกติ 8 44" xfId="1288"/>
    <cellStyle name="ปกติ 8 45" xfId="1289"/>
    <cellStyle name="ปกติ 8 46" xfId="1290"/>
    <cellStyle name="ปกติ 8 47" xfId="1291"/>
    <cellStyle name="ปกติ 8 48" xfId="1292"/>
    <cellStyle name="ปกติ 8 49" xfId="1293"/>
    <cellStyle name="ปกติ 8 5" xfId="1294"/>
    <cellStyle name="ปกติ 8 50" xfId="1295"/>
    <cellStyle name="ปกติ 8 51" xfId="1296"/>
    <cellStyle name="ปกติ 8 52" xfId="1297"/>
    <cellStyle name="ปกติ 8 53" xfId="1298"/>
    <cellStyle name="ปกติ 8 54" xfId="1299"/>
    <cellStyle name="ปกติ 8 55" xfId="1300"/>
    <cellStyle name="ปกติ 8 56" xfId="1301"/>
    <cellStyle name="ปกติ 8 57" xfId="1302"/>
    <cellStyle name="ปกติ 8 58" xfId="1303"/>
    <cellStyle name="ปกติ 8 59" xfId="1304"/>
    <cellStyle name="ปกติ 8 6" xfId="1305"/>
    <cellStyle name="ปกติ 8 60" xfId="1306"/>
    <cellStyle name="ปกติ 8 61" xfId="1307"/>
    <cellStyle name="ปกติ 8 62" xfId="1308"/>
    <cellStyle name="ปกติ 8 63" xfId="1309"/>
    <cellStyle name="ปกติ 8 64" xfId="1310"/>
    <cellStyle name="ปกติ 8 65" xfId="1311"/>
    <cellStyle name="ปกติ 8 66" xfId="1312"/>
    <cellStyle name="ปกติ 8 67" xfId="1313"/>
    <cellStyle name="ปกติ 8 68" xfId="1314"/>
    <cellStyle name="ปกติ 8 69" xfId="1315"/>
    <cellStyle name="ปกติ 8 7" xfId="1316"/>
    <cellStyle name="ปกติ 8 70" xfId="1317"/>
    <cellStyle name="ปกติ 8 71" xfId="1318"/>
    <cellStyle name="ปกติ 8 72" xfId="1319"/>
    <cellStyle name="ปกติ 8 73" xfId="1320"/>
    <cellStyle name="ปกติ 8 74" xfId="1321"/>
    <cellStyle name="ปกติ 8 75" xfId="1322"/>
    <cellStyle name="ปกติ 8 76" xfId="1323"/>
    <cellStyle name="ปกติ 8 77" xfId="1324"/>
    <cellStyle name="ปกติ 8 78" xfId="5125"/>
    <cellStyle name="ปกติ 8 78 2" xfId="5608"/>
    <cellStyle name="ปกติ 8 8" xfId="1325"/>
    <cellStyle name="ปกติ 8 9" xfId="1326"/>
    <cellStyle name="ปกติ 8_Asia Metal Y2008" xfId="1327"/>
    <cellStyle name="ปกติ 9" xfId="1328"/>
    <cellStyle name="ปกติ 9 10" xfId="1329"/>
    <cellStyle name="ปกติ 9 11" xfId="1330"/>
    <cellStyle name="ปกติ 9 12" xfId="1331"/>
    <cellStyle name="ปกติ 9 13" xfId="1332"/>
    <cellStyle name="ปกติ 9 14" xfId="1333"/>
    <cellStyle name="ปกติ 9 15" xfId="1334"/>
    <cellStyle name="ปกติ 9 16" xfId="1335"/>
    <cellStyle name="ปกติ 9 17" xfId="1336"/>
    <cellStyle name="ปกติ 9 18" xfId="1337"/>
    <cellStyle name="ปกติ 9 19" xfId="1338"/>
    <cellStyle name="ปกติ 9 2" xfId="1339"/>
    <cellStyle name="ปกติ 9 20" xfId="1340"/>
    <cellStyle name="ปกติ 9 21" xfId="1341"/>
    <cellStyle name="ปกติ 9 22" xfId="1342"/>
    <cellStyle name="ปกติ 9 23" xfId="1343"/>
    <cellStyle name="ปกติ 9 24" xfId="1344"/>
    <cellStyle name="ปกติ 9 25" xfId="1345"/>
    <cellStyle name="ปกติ 9 26" xfId="1346"/>
    <cellStyle name="ปกติ 9 27" xfId="1347"/>
    <cellStyle name="ปกติ 9 28" xfId="1348"/>
    <cellStyle name="ปกติ 9 29" xfId="1349"/>
    <cellStyle name="ปกติ 9 3" xfId="1350"/>
    <cellStyle name="ปกติ 9 30" xfId="1351"/>
    <cellStyle name="ปกติ 9 31" xfId="1352"/>
    <cellStyle name="ปกติ 9 32" xfId="1353"/>
    <cellStyle name="ปกติ 9 33" xfId="1354"/>
    <cellStyle name="ปกติ 9 34" xfId="1355"/>
    <cellStyle name="ปกติ 9 35" xfId="1356"/>
    <cellStyle name="ปกติ 9 36" xfId="1357"/>
    <cellStyle name="ปกติ 9 37" xfId="1358"/>
    <cellStyle name="ปกติ 9 38" xfId="1359"/>
    <cellStyle name="ปกติ 9 39" xfId="1360"/>
    <cellStyle name="ปกติ 9 4" xfId="1361"/>
    <cellStyle name="ปกติ 9 40" xfId="1362"/>
    <cellStyle name="ปกติ 9 41" xfId="1363"/>
    <cellStyle name="ปกติ 9 42" xfId="1364"/>
    <cellStyle name="ปกติ 9 43" xfId="1365"/>
    <cellStyle name="ปกติ 9 44" xfId="1366"/>
    <cellStyle name="ปกติ 9 45" xfId="1367"/>
    <cellStyle name="ปกติ 9 46" xfId="1368"/>
    <cellStyle name="ปกติ 9 47" xfId="1369"/>
    <cellStyle name="ปกติ 9 48" xfId="1370"/>
    <cellStyle name="ปกติ 9 49" xfId="1371"/>
    <cellStyle name="ปกติ 9 5" xfId="1372"/>
    <cellStyle name="ปกติ 9 50" xfId="1373"/>
    <cellStyle name="ปกติ 9 51" xfId="1374"/>
    <cellStyle name="ปกติ 9 52" xfId="1375"/>
    <cellStyle name="ปกติ 9 53" xfId="1376"/>
    <cellStyle name="ปกติ 9 54" xfId="1377"/>
    <cellStyle name="ปกติ 9 55" xfId="1378"/>
    <cellStyle name="ปกติ 9 56" xfId="1379"/>
    <cellStyle name="ปกติ 9 57" xfId="1380"/>
    <cellStyle name="ปกติ 9 58" xfId="1381"/>
    <cellStyle name="ปกติ 9 59" xfId="1382"/>
    <cellStyle name="ปกติ 9 6" xfId="1383"/>
    <cellStyle name="ปกติ 9 60" xfId="1384"/>
    <cellStyle name="ปกติ 9 61" xfId="1385"/>
    <cellStyle name="ปกติ 9 62" xfId="1386"/>
    <cellStyle name="ปกติ 9 63" xfId="1387"/>
    <cellStyle name="ปกติ 9 64" xfId="1388"/>
    <cellStyle name="ปกติ 9 65" xfId="1389"/>
    <cellStyle name="ปกติ 9 66" xfId="1390"/>
    <cellStyle name="ปกติ 9 67" xfId="1391"/>
    <cellStyle name="ปกติ 9 68" xfId="1392"/>
    <cellStyle name="ปกติ 9 69" xfId="1393"/>
    <cellStyle name="ปกติ 9 7" xfId="1394"/>
    <cellStyle name="ปกติ 9 70" xfId="5126"/>
    <cellStyle name="ปกติ 9 70 2" xfId="6286"/>
    <cellStyle name="ปกติ 9 8" xfId="1395"/>
    <cellStyle name="ปกติ 9 9" xfId="1396"/>
    <cellStyle name="ปกติ_bsplt new1" xfId="5644"/>
    <cellStyle name="ปกติ_Sheet1 3" xfId="4"/>
    <cellStyle name="ปกติ_SPC-Dec'50-T3" xfId="11"/>
    <cellStyle name="เปอร์เซ็นต์ 2" xfId="423"/>
    <cellStyle name="เปอร์เซ็นต์ 2 2" xfId="424"/>
    <cellStyle name="เปอร์เซ็นต์ 2 2 2" xfId="5127"/>
    <cellStyle name="เปอร์เซ็นต์ 2 2 3" xfId="5128"/>
    <cellStyle name="เปอร์เซ็นต์ 2 2 3 2" xfId="5609"/>
    <cellStyle name="เปอร์เซ็นต์ 2 3" xfId="5129"/>
    <cellStyle name="เปอร์เซ็นต์ 2 3 2" xfId="5130"/>
    <cellStyle name="เปอร์เซ็นต์ 2 4" xfId="5131"/>
    <cellStyle name="เปอร์เซ็นต์ 2 5" xfId="5132"/>
    <cellStyle name="เปอร์เซ็นต์ 2 6" xfId="5133"/>
    <cellStyle name="เปอร์เซ็นต์ 2 7" xfId="6336"/>
    <cellStyle name="เปอร์เซ็นต์ 3" xfId="425"/>
    <cellStyle name="เปอร์เซ็นต์ 3 2" xfId="5134"/>
    <cellStyle name="เปอร์เซ็นต์ 3 2 2" xfId="6287"/>
    <cellStyle name="เปอร์เซ็นต์ 4" xfId="426"/>
    <cellStyle name="เปอร์เซ็นต์ 4 2" xfId="5135"/>
    <cellStyle name="เปอร์เซ็นต์ 5" xfId="427"/>
    <cellStyle name="เปอร์เซ็นต์ 5 2" xfId="5136"/>
    <cellStyle name="เปอร์เซ็นต์ 5 2 2" xfId="5610"/>
    <cellStyle name="เปอร์เซ็นต์ 5 3" xfId="5137"/>
    <cellStyle name="เปอร์เซ็นต์ 5 4" xfId="5138"/>
    <cellStyle name="เปอร์เซ็นต์ 5 4 2" xfId="6288"/>
    <cellStyle name="เปอร์เซ็นต์ 6" xfId="5640"/>
    <cellStyle name="ฤธถ [0]_95" xfId="1397"/>
    <cellStyle name="ฤธถ_95" xfId="1398"/>
    <cellStyle name="ล๋ศญ [0]_95" xfId="1399"/>
    <cellStyle name="ล๋ศญ_95" xfId="1400"/>
    <cellStyle name="ลักษณะ 1" xfId="1401"/>
    <cellStyle name="ลักษณะ 1 2" xfId="1402"/>
    <cellStyle name="ลักษณะ 1 3" xfId="5139"/>
    <cellStyle name="ลักษณะ 1 4" xfId="4153"/>
    <cellStyle name="วฅมุ_4ฟ๙ฝวภ๛" xfId="1403"/>
    <cellStyle name="หมายเหตุ 10" xfId="4155"/>
    <cellStyle name="หมายเหตุ 10 10" xfId="4156"/>
    <cellStyle name="หมายเหตุ 10 10 2" xfId="6094"/>
    <cellStyle name="หมายเหตุ 10 11" xfId="4157"/>
    <cellStyle name="หมายเหตุ 10 11 2" xfId="6095"/>
    <cellStyle name="หมายเหตุ 10 12" xfId="4158"/>
    <cellStyle name="หมายเหตุ 10 12 2" xfId="6096"/>
    <cellStyle name="หมายเหตุ 10 13" xfId="4159"/>
    <cellStyle name="หมายเหตุ 10 13 2" xfId="6097"/>
    <cellStyle name="หมายเหตุ 10 14" xfId="4160"/>
    <cellStyle name="หมายเหตุ 10 14 2" xfId="6098"/>
    <cellStyle name="หมายเหตุ 10 15" xfId="4161"/>
    <cellStyle name="หมายเหตุ 10 15 2" xfId="6099"/>
    <cellStyle name="หมายเหตุ 10 16" xfId="4162"/>
    <cellStyle name="หมายเหตุ 10 16 2" xfId="6100"/>
    <cellStyle name="หมายเหตุ 10 17" xfId="4163"/>
    <cellStyle name="หมายเหตุ 10 17 2" xfId="6101"/>
    <cellStyle name="หมายเหตุ 10 18" xfId="4164"/>
    <cellStyle name="หมายเหตุ 10 18 2" xfId="6102"/>
    <cellStyle name="หมายเหตุ 10 19" xfId="4165"/>
    <cellStyle name="หมายเหตุ 10 19 2" xfId="6103"/>
    <cellStyle name="หมายเหตุ 10 2" xfId="4166"/>
    <cellStyle name="หมายเหตุ 10 2 2" xfId="6104"/>
    <cellStyle name="หมายเหตุ 10 20" xfId="4167"/>
    <cellStyle name="หมายเหตุ 10 20 2" xfId="6105"/>
    <cellStyle name="หมายเหตุ 10 21" xfId="4168"/>
    <cellStyle name="หมายเหตุ 10 21 2" xfId="6106"/>
    <cellStyle name="หมายเหตุ 10 22" xfId="4169"/>
    <cellStyle name="หมายเหตุ 10 22 2" xfId="6107"/>
    <cellStyle name="หมายเหตุ 10 23" xfId="4170"/>
    <cellStyle name="หมายเหตุ 10 23 2" xfId="6108"/>
    <cellStyle name="หมายเหตุ 10 24" xfId="4171"/>
    <cellStyle name="หมายเหตุ 10 24 2" xfId="6109"/>
    <cellStyle name="หมายเหตุ 10 25" xfId="4172"/>
    <cellStyle name="หมายเหตุ 10 25 2" xfId="6110"/>
    <cellStyle name="หมายเหตุ 10 26" xfId="4173"/>
    <cellStyle name="หมายเหตุ 10 26 2" xfId="6111"/>
    <cellStyle name="หมายเหตุ 10 27" xfId="4174"/>
    <cellStyle name="หมายเหตุ 10 27 2" xfId="6112"/>
    <cellStyle name="หมายเหตุ 10 28" xfId="4175"/>
    <cellStyle name="หมายเหตุ 10 28 2" xfId="6113"/>
    <cellStyle name="หมายเหตุ 10 29" xfId="4176"/>
    <cellStyle name="หมายเหตุ 10 29 2" xfId="6114"/>
    <cellStyle name="หมายเหตุ 10 3" xfId="4177"/>
    <cellStyle name="หมายเหตุ 10 3 2" xfId="6115"/>
    <cellStyle name="หมายเหตุ 10 30" xfId="4178"/>
    <cellStyle name="หมายเหตุ 10 30 2" xfId="6116"/>
    <cellStyle name="หมายเหตุ 10 31" xfId="4179"/>
    <cellStyle name="หมายเหตุ 10 31 2" xfId="6117"/>
    <cellStyle name="หมายเหตุ 10 32" xfId="4180"/>
    <cellStyle name="หมายเหตุ 10 32 2" xfId="6118"/>
    <cellStyle name="หมายเหตุ 10 33" xfId="4181"/>
    <cellStyle name="หมายเหตุ 10 33 2" xfId="6119"/>
    <cellStyle name="หมายเหตุ 10 34" xfId="4182"/>
    <cellStyle name="หมายเหตุ 10 34 2" xfId="6120"/>
    <cellStyle name="หมายเหตุ 10 35" xfId="4183"/>
    <cellStyle name="หมายเหตุ 10 35 2" xfId="6121"/>
    <cellStyle name="หมายเหตุ 10 36" xfId="4184"/>
    <cellStyle name="หมายเหตุ 10 36 2" xfId="6122"/>
    <cellStyle name="หมายเหตุ 10 37" xfId="6093"/>
    <cellStyle name="หมายเหตุ 10 4" xfId="4185"/>
    <cellStyle name="หมายเหตุ 10 4 2" xfId="6123"/>
    <cellStyle name="หมายเหตุ 10 5" xfId="4186"/>
    <cellStyle name="หมายเหตุ 10 5 2" xfId="6124"/>
    <cellStyle name="หมายเหตุ 10 6" xfId="4187"/>
    <cellStyle name="หมายเหตุ 10 6 2" xfId="6125"/>
    <cellStyle name="หมายเหตุ 10 7" xfId="4188"/>
    <cellStyle name="หมายเหตุ 10 7 2" xfId="6126"/>
    <cellStyle name="หมายเหตุ 10 8" xfId="4189"/>
    <cellStyle name="หมายเหตุ 10 8 2" xfId="6127"/>
    <cellStyle name="หมายเหตุ 10 9" xfId="4190"/>
    <cellStyle name="หมายเหตุ 10 9 2" xfId="6128"/>
    <cellStyle name="หมายเหตุ 11" xfId="4191"/>
    <cellStyle name="หมายเหตุ 11 10" xfId="4192"/>
    <cellStyle name="หมายเหตุ 11 10 2" xfId="6130"/>
    <cellStyle name="หมายเหตุ 11 11" xfId="4193"/>
    <cellStyle name="หมายเหตุ 11 11 2" xfId="6131"/>
    <cellStyle name="หมายเหตุ 11 12" xfId="4194"/>
    <cellStyle name="หมายเหตุ 11 12 2" xfId="6132"/>
    <cellStyle name="หมายเหตุ 11 13" xfId="4195"/>
    <cellStyle name="หมายเหตุ 11 13 2" xfId="6133"/>
    <cellStyle name="หมายเหตุ 11 14" xfId="4196"/>
    <cellStyle name="หมายเหตุ 11 14 2" xfId="6134"/>
    <cellStyle name="หมายเหตุ 11 15" xfId="4197"/>
    <cellStyle name="หมายเหตุ 11 15 2" xfId="6135"/>
    <cellStyle name="หมายเหตุ 11 16" xfId="4198"/>
    <cellStyle name="หมายเหตุ 11 16 2" xfId="6136"/>
    <cellStyle name="หมายเหตุ 11 17" xfId="4199"/>
    <cellStyle name="หมายเหตุ 11 17 2" xfId="6137"/>
    <cellStyle name="หมายเหตุ 11 18" xfId="4200"/>
    <cellStyle name="หมายเหตุ 11 18 2" xfId="6138"/>
    <cellStyle name="หมายเหตุ 11 19" xfId="4201"/>
    <cellStyle name="หมายเหตุ 11 19 2" xfId="6139"/>
    <cellStyle name="หมายเหตุ 11 2" xfId="4202"/>
    <cellStyle name="หมายเหตุ 11 2 2" xfId="6140"/>
    <cellStyle name="หมายเหตุ 11 20" xfId="4203"/>
    <cellStyle name="หมายเหตุ 11 20 2" xfId="6141"/>
    <cellStyle name="หมายเหตุ 11 21" xfId="4204"/>
    <cellStyle name="หมายเหตุ 11 21 2" xfId="6142"/>
    <cellStyle name="หมายเหตุ 11 22" xfId="4205"/>
    <cellStyle name="หมายเหตุ 11 22 2" xfId="6143"/>
    <cellStyle name="หมายเหตุ 11 23" xfId="4206"/>
    <cellStyle name="หมายเหตุ 11 23 2" xfId="6144"/>
    <cellStyle name="หมายเหตุ 11 24" xfId="4207"/>
    <cellStyle name="หมายเหตุ 11 24 2" xfId="6145"/>
    <cellStyle name="หมายเหตุ 11 25" xfId="4208"/>
    <cellStyle name="หมายเหตุ 11 25 2" xfId="6146"/>
    <cellStyle name="หมายเหตุ 11 26" xfId="4209"/>
    <cellStyle name="หมายเหตุ 11 26 2" xfId="6147"/>
    <cellStyle name="หมายเหตุ 11 27" xfId="4210"/>
    <cellStyle name="หมายเหตุ 11 27 2" xfId="6148"/>
    <cellStyle name="หมายเหตุ 11 28" xfId="4211"/>
    <cellStyle name="หมายเหตุ 11 28 2" xfId="6149"/>
    <cellStyle name="หมายเหตุ 11 29" xfId="4212"/>
    <cellStyle name="หมายเหตุ 11 29 2" xfId="6150"/>
    <cellStyle name="หมายเหตุ 11 3" xfId="4213"/>
    <cellStyle name="หมายเหตุ 11 3 2" xfId="6151"/>
    <cellStyle name="หมายเหตุ 11 30" xfId="4214"/>
    <cellStyle name="หมายเหตุ 11 30 2" xfId="6152"/>
    <cellStyle name="หมายเหตุ 11 31" xfId="4215"/>
    <cellStyle name="หมายเหตุ 11 31 2" xfId="6153"/>
    <cellStyle name="หมายเหตุ 11 32" xfId="4216"/>
    <cellStyle name="หมายเหตุ 11 32 2" xfId="6154"/>
    <cellStyle name="หมายเหตุ 11 33" xfId="4217"/>
    <cellStyle name="หมายเหตุ 11 33 2" xfId="6155"/>
    <cellStyle name="หมายเหตุ 11 34" xfId="4218"/>
    <cellStyle name="หมายเหตุ 11 34 2" xfId="5140"/>
    <cellStyle name="หมายเหตุ 11 35" xfId="4219"/>
    <cellStyle name="หมายเหตุ 11 35 2" xfId="5141"/>
    <cellStyle name="หมายเหตุ 11 36" xfId="4220"/>
    <cellStyle name="หมายเหตุ 11 36 2" xfId="5142"/>
    <cellStyle name="หมายเหตุ 11 37" xfId="6129"/>
    <cellStyle name="หมายเหตุ 11 4" xfId="4221"/>
    <cellStyle name="หมายเหตุ 11 4 2" xfId="5143"/>
    <cellStyle name="หมายเหตุ 11 5" xfId="4222"/>
    <cellStyle name="หมายเหตุ 11 5 2" xfId="5144"/>
    <cellStyle name="หมายเหตุ 11 6" xfId="4223"/>
    <cellStyle name="หมายเหตุ 11 6 2" xfId="5145"/>
    <cellStyle name="หมายเหตุ 11 7" xfId="4224"/>
    <cellStyle name="หมายเหตุ 11 7 2" xfId="5146"/>
    <cellStyle name="หมายเหตุ 11 8" xfId="4225"/>
    <cellStyle name="หมายเหตุ 11 8 2" xfId="5147"/>
    <cellStyle name="หมายเหตุ 11 9" xfId="4226"/>
    <cellStyle name="หมายเหตุ 11 9 2" xfId="5148"/>
    <cellStyle name="หมายเหตุ 12" xfId="4227"/>
    <cellStyle name="หมายเหตุ 12 10" xfId="4228"/>
    <cellStyle name="หมายเหตุ 12 10 2" xfId="5149"/>
    <cellStyle name="หมายเหตุ 12 11" xfId="4229"/>
    <cellStyle name="หมายเหตุ 12 11 2" xfId="5150"/>
    <cellStyle name="หมายเหตุ 12 12" xfId="4230"/>
    <cellStyle name="หมายเหตุ 12 12 2" xfId="5151"/>
    <cellStyle name="หมายเหตุ 12 13" xfId="4231"/>
    <cellStyle name="หมายเหตุ 12 13 2" xfId="5152"/>
    <cellStyle name="หมายเหตุ 12 14" xfId="4232"/>
    <cellStyle name="หมายเหตุ 12 14 2" xfId="5153"/>
    <cellStyle name="หมายเหตุ 12 15" xfId="4233"/>
    <cellStyle name="หมายเหตุ 12 15 2" xfId="5154"/>
    <cellStyle name="หมายเหตุ 12 16" xfId="4234"/>
    <cellStyle name="หมายเหตุ 12 16 2" xfId="5155"/>
    <cellStyle name="หมายเหตุ 12 17" xfId="4235"/>
    <cellStyle name="หมายเหตุ 12 17 2" xfId="5156"/>
    <cellStyle name="หมายเหตุ 12 18" xfId="4236"/>
    <cellStyle name="หมายเหตุ 12 18 2" xfId="5157"/>
    <cellStyle name="หมายเหตุ 12 19" xfId="4237"/>
    <cellStyle name="หมายเหตุ 12 19 2" xfId="5158"/>
    <cellStyle name="หมายเหตุ 12 2" xfId="4238"/>
    <cellStyle name="หมายเหตุ 12 2 2" xfId="5159"/>
    <cellStyle name="หมายเหตุ 12 20" xfId="4239"/>
    <cellStyle name="หมายเหตุ 12 20 2" xfId="5160"/>
    <cellStyle name="หมายเหตุ 12 21" xfId="4240"/>
    <cellStyle name="หมายเหตุ 12 21 2" xfId="5161"/>
    <cellStyle name="หมายเหตุ 12 22" xfId="4241"/>
    <cellStyle name="หมายเหตุ 12 22 2" xfId="5162"/>
    <cellStyle name="หมายเหตุ 12 23" xfId="4242"/>
    <cellStyle name="หมายเหตุ 12 23 2" xfId="5163"/>
    <cellStyle name="หมายเหตุ 12 24" xfId="4243"/>
    <cellStyle name="หมายเหตุ 12 24 2" xfId="5164"/>
    <cellStyle name="หมายเหตุ 12 25" xfId="4244"/>
    <cellStyle name="หมายเหตุ 12 25 2" xfId="5165"/>
    <cellStyle name="หมายเหตุ 12 26" xfId="4245"/>
    <cellStyle name="หมายเหตุ 12 26 2" xfId="5166"/>
    <cellStyle name="หมายเหตุ 12 27" xfId="4246"/>
    <cellStyle name="หมายเหตุ 12 27 2" xfId="5167"/>
    <cellStyle name="หมายเหตุ 12 28" xfId="4247"/>
    <cellStyle name="หมายเหตุ 12 28 2" xfId="5168"/>
    <cellStyle name="หมายเหตุ 12 29" xfId="4248"/>
    <cellStyle name="หมายเหตุ 12 29 2" xfId="5169"/>
    <cellStyle name="หมายเหตุ 12 3" xfId="4249"/>
    <cellStyle name="หมายเหตุ 12 3 2" xfId="5170"/>
    <cellStyle name="หมายเหตุ 12 30" xfId="4250"/>
    <cellStyle name="หมายเหตุ 12 30 2" xfId="5171"/>
    <cellStyle name="หมายเหตุ 12 31" xfId="4251"/>
    <cellStyle name="หมายเหตุ 12 31 2" xfId="5172"/>
    <cellStyle name="หมายเหตุ 12 32" xfId="4252"/>
    <cellStyle name="หมายเหตุ 12 32 2" xfId="5173"/>
    <cellStyle name="หมายเหตุ 12 33" xfId="4253"/>
    <cellStyle name="หมายเหตุ 12 33 2" xfId="5174"/>
    <cellStyle name="หมายเหตุ 12 34" xfId="4254"/>
    <cellStyle name="หมายเหตุ 12 34 2" xfId="5175"/>
    <cellStyle name="หมายเหตุ 12 35" xfId="4255"/>
    <cellStyle name="หมายเหตุ 12 35 2" xfId="5176"/>
    <cellStyle name="หมายเหตุ 12 36" xfId="4256"/>
    <cellStyle name="หมายเหตุ 12 36 2" xfId="5177"/>
    <cellStyle name="หมายเหตุ 12 37" xfId="5178"/>
    <cellStyle name="หมายเหตุ 12 4" xfId="4257"/>
    <cellStyle name="หมายเหตุ 12 4 2" xfId="5179"/>
    <cellStyle name="หมายเหตุ 12 5" xfId="4258"/>
    <cellStyle name="หมายเหตุ 12 5 2" xfId="5180"/>
    <cellStyle name="หมายเหตุ 12 6" xfId="4259"/>
    <cellStyle name="หมายเหตุ 12 6 2" xfId="5181"/>
    <cellStyle name="หมายเหตุ 12 7" xfId="4260"/>
    <cellStyle name="หมายเหตุ 12 7 2" xfId="5182"/>
    <cellStyle name="หมายเหตุ 12 8" xfId="4261"/>
    <cellStyle name="หมายเหตุ 12 8 2" xfId="5183"/>
    <cellStyle name="หมายเหตุ 12 9" xfId="4262"/>
    <cellStyle name="หมายเหตุ 12 9 2" xfId="5184"/>
    <cellStyle name="หมายเหตุ 13" xfId="4263"/>
    <cellStyle name="หมายเหตุ 13 10" xfId="4264"/>
    <cellStyle name="หมายเหตุ 13 10 2" xfId="5185"/>
    <cellStyle name="หมายเหตุ 13 11" xfId="4265"/>
    <cellStyle name="หมายเหตุ 13 11 2" xfId="5186"/>
    <cellStyle name="หมายเหตุ 13 12" xfId="4266"/>
    <cellStyle name="หมายเหตุ 13 12 2" xfId="5187"/>
    <cellStyle name="หมายเหตุ 13 13" xfId="4267"/>
    <cellStyle name="หมายเหตุ 13 13 2" xfId="5188"/>
    <cellStyle name="หมายเหตุ 13 14" xfId="4268"/>
    <cellStyle name="หมายเหตุ 13 14 2" xfId="5189"/>
    <cellStyle name="หมายเหตุ 13 15" xfId="4269"/>
    <cellStyle name="หมายเหตุ 13 15 2" xfId="5190"/>
    <cellStyle name="หมายเหตุ 13 16" xfId="4270"/>
    <cellStyle name="หมายเหตุ 13 16 2" xfId="5191"/>
    <cellStyle name="หมายเหตุ 13 17" xfId="4271"/>
    <cellStyle name="หมายเหตุ 13 17 2" xfId="5192"/>
    <cellStyle name="หมายเหตุ 13 18" xfId="4272"/>
    <cellStyle name="หมายเหตุ 13 18 2" xfId="5193"/>
    <cellStyle name="หมายเหตุ 13 19" xfId="4273"/>
    <cellStyle name="หมายเหตุ 13 19 2" xfId="5194"/>
    <cellStyle name="หมายเหตุ 13 2" xfId="4274"/>
    <cellStyle name="หมายเหตุ 13 2 2" xfId="5195"/>
    <cellStyle name="หมายเหตุ 13 20" xfId="4275"/>
    <cellStyle name="หมายเหตุ 13 20 2" xfId="5196"/>
    <cellStyle name="หมายเหตุ 13 21" xfId="4276"/>
    <cellStyle name="หมายเหตุ 13 21 2" xfId="5197"/>
    <cellStyle name="หมายเหตุ 13 22" xfId="4277"/>
    <cellStyle name="หมายเหตุ 13 22 2" xfId="5198"/>
    <cellStyle name="หมายเหตุ 13 23" xfId="4278"/>
    <cellStyle name="หมายเหตุ 13 23 2" xfId="5199"/>
    <cellStyle name="หมายเหตุ 13 24" xfId="4279"/>
    <cellStyle name="หมายเหตุ 13 24 2" xfId="5200"/>
    <cellStyle name="หมายเหตุ 13 25" xfId="4280"/>
    <cellStyle name="หมายเหตุ 13 25 2" xfId="5201"/>
    <cellStyle name="หมายเหตุ 13 26" xfId="4281"/>
    <cellStyle name="หมายเหตุ 13 26 2" xfId="5202"/>
    <cellStyle name="หมายเหตุ 13 27" xfId="4282"/>
    <cellStyle name="หมายเหตุ 13 27 2" xfId="5203"/>
    <cellStyle name="หมายเหตุ 13 28" xfId="4283"/>
    <cellStyle name="หมายเหตุ 13 28 2" xfId="5204"/>
    <cellStyle name="หมายเหตุ 13 29" xfId="4284"/>
    <cellStyle name="หมายเหตุ 13 29 2" xfId="5205"/>
    <cellStyle name="หมายเหตุ 13 3" xfId="4285"/>
    <cellStyle name="หมายเหตุ 13 3 2" xfId="5206"/>
    <cellStyle name="หมายเหตุ 13 30" xfId="4286"/>
    <cellStyle name="หมายเหตุ 13 30 2" xfId="5207"/>
    <cellStyle name="หมายเหตุ 13 31" xfId="4287"/>
    <cellStyle name="หมายเหตุ 13 31 2" xfId="5208"/>
    <cellStyle name="หมายเหตุ 13 32" xfId="4288"/>
    <cellStyle name="หมายเหตุ 13 32 2" xfId="5209"/>
    <cellStyle name="หมายเหตุ 13 33" xfId="4289"/>
    <cellStyle name="หมายเหตุ 13 33 2" xfId="5210"/>
    <cellStyle name="หมายเหตุ 13 34" xfId="4290"/>
    <cellStyle name="หมายเหตุ 13 34 2" xfId="5211"/>
    <cellStyle name="หมายเหตุ 13 35" xfId="4291"/>
    <cellStyle name="หมายเหตุ 13 35 2" xfId="5212"/>
    <cellStyle name="หมายเหตุ 13 36" xfId="4292"/>
    <cellStyle name="หมายเหตุ 13 36 2" xfId="5213"/>
    <cellStyle name="หมายเหตุ 13 37" xfId="5214"/>
    <cellStyle name="หมายเหตุ 13 4" xfId="4293"/>
    <cellStyle name="หมายเหตุ 13 4 2" xfId="5215"/>
    <cellStyle name="หมายเหตุ 13 5" xfId="4294"/>
    <cellStyle name="หมายเหตุ 13 5 2" xfId="5216"/>
    <cellStyle name="หมายเหตุ 13 6" xfId="4295"/>
    <cellStyle name="หมายเหตุ 13 6 2" xfId="5217"/>
    <cellStyle name="หมายเหตุ 13 7" xfId="4296"/>
    <cellStyle name="หมายเหตุ 13 7 2" xfId="5218"/>
    <cellStyle name="หมายเหตุ 13 8" xfId="4297"/>
    <cellStyle name="หมายเหตุ 13 8 2" xfId="5219"/>
    <cellStyle name="หมายเหตุ 13 9" xfId="4298"/>
    <cellStyle name="หมายเหตุ 13 9 2" xfId="5220"/>
    <cellStyle name="หมายเหตุ 14" xfId="4299"/>
    <cellStyle name="หมายเหตุ 14 2" xfId="5221"/>
    <cellStyle name="หมายเหตุ 15" xfId="4300"/>
    <cellStyle name="หมายเหตุ 15 2" xfId="5222"/>
    <cellStyle name="หมายเหตุ 16" xfId="4301"/>
    <cellStyle name="หมายเหตุ 16 2" xfId="5223"/>
    <cellStyle name="หมายเหตุ 17" xfId="4302"/>
    <cellStyle name="หมายเหตุ 17 2" xfId="5224"/>
    <cellStyle name="หมายเหตุ 18" xfId="4303"/>
    <cellStyle name="หมายเหตุ 18 2" xfId="5225"/>
    <cellStyle name="หมายเหตุ 19" xfId="4304"/>
    <cellStyle name="หมายเหตุ 19 2" xfId="5226"/>
    <cellStyle name="หมายเหตุ 2" xfId="4305"/>
    <cellStyle name="หมายเหตุ 2 10" xfId="4306"/>
    <cellStyle name="หมายเหตุ 2 10 2" xfId="5227"/>
    <cellStyle name="หมายเหตุ 2 11" xfId="4307"/>
    <cellStyle name="หมายเหตุ 2 11 2" xfId="5228"/>
    <cellStyle name="หมายเหตุ 2 12" xfId="4308"/>
    <cellStyle name="หมายเหตุ 2 12 2" xfId="5229"/>
    <cellStyle name="หมายเหตุ 2 13" xfId="4309"/>
    <cellStyle name="หมายเหตุ 2 13 2" xfId="5230"/>
    <cellStyle name="หมายเหตุ 2 14" xfId="4310"/>
    <cellStyle name="หมายเหตุ 2 14 2" xfId="5231"/>
    <cellStyle name="หมายเหตุ 2 15" xfId="4311"/>
    <cellStyle name="หมายเหตุ 2 15 2" xfId="5232"/>
    <cellStyle name="หมายเหตุ 2 16" xfId="4312"/>
    <cellStyle name="หมายเหตุ 2 16 2" xfId="5233"/>
    <cellStyle name="หมายเหตุ 2 17" xfId="4313"/>
    <cellStyle name="หมายเหตุ 2 17 2" xfId="5234"/>
    <cellStyle name="หมายเหตุ 2 18" xfId="4314"/>
    <cellStyle name="หมายเหตุ 2 18 2" xfId="5235"/>
    <cellStyle name="หมายเหตุ 2 19" xfId="4315"/>
    <cellStyle name="หมายเหตุ 2 19 2" xfId="5236"/>
    <cellStyle name="หมายเหตุ 2 2" xfId="4316"/>
    <cellStyle name="หมายเหตุ 2 2 2" xfId="5237"/>
    <cellStyle name="หมายเหตุ 2 20" xfId="4317"/>
    <cellStyle name="หมายเหตุ 2 20 2" xfId="5238"/>
    <cellStyle name="หมายเหตุ 2 21" xfId="4318"/>
    <cellStyle name="หมายเหตุ 2 21 2" xfId="5239"/>
    <cellStyle name="หมายเหตุ 2 22" xfId="4319"/>
    <cellStyle name="หมายเหตุ 2 22 2" xfId="5240"/>
    <cellStyle name="หมายเหตุ 2 23" xfId="4320"/>
    <cellStyle name="หมายเหตุ 2 23 2" xfId="5241"/>
    <cellStyle name="หมายเหตุ 2 24" xfId="4321"/>
    <cellStyle name="หมายเหตุ 2 24 2" xfId="5242"/>
    <cellStyle name="หมายเหตุ 2 25" xfId="4322"/>
    <cellStyle name="หมายเหตุ 2 25 2" xfId="5243"/>
    <cellStyle name="หมายเหตุ 2 26" xfId="4323"/>
    <cellStyle name="หมายเหตุ 2 26 2" xfId="5244"/>
    <cellStyle name="หมายเหตุ 2 27" xfId="4324"/>
    <cellStyle name="หมายเหตุ 2 27 2" xfId="5245"/>
    <cellStyle name="หมายเหตุ 2 28" xfId="4325"/>
    <cellStyle name="หมายเหตุ 2 28 2" xfId="5246"/>
    <cellStyle name="หมายเหตุ 2 29" xfId="4326"/>
    <cellStyle name="หมายเหตุ 2 29 2" xfId="5247"/>
    <cellStyle name="หมายเหตุ 2 3" xfId="4327"/>
    <cellStyle name="หมายเหตุ 2 3 2" xfId="5248"/>
    <cellStyle name="หมายเหตุ 2 30" xfId="4328"/>
    <cellStyle name="หมายเหตุ 2 30 2" xfId="5249"/>
    <cellStyle name="หมายเหตุ 2 31" xfId="4329"/>
    <cellStyle name="หมายเหตุ 2 31 2" xfId="5250"/>
    <cellStyle name="หมายเหตุ 2 32" xfId="4330"/>
    <cellStyle name="หมายเหตุ 2 32 2" xfId="5251"/>
    <cellStyle name="หมายเหตุ 2 33" xfId="4331"/>
    <cellStyle name="หมายเหตุ 2 33 2" xfId="5252"/>
    <cellStyle name="หมายเหตุ 2 34" xfId="4332"/>
    <cellStyle name="หมายเหตุ 2 34 2" xfId="5253"/>
    <cellStyle name="หมายเหตุ 2 35" xfId="4333"/>
    <cellStyle name="หมายเหตุ 2 35 2" xfId="5254"/>
    <cellStyle name="หมายเหตุ 2 36" xfId="4334"/>
    <cellStyle name="หมายเหตุ 2 36 2" xfId="5255"/>
    <cellStyle name="หมายเหตุ 2 37" xfId="5256"/>
    <cellStyle name="หมายเหตุ 2 4" xfId="4335"/>
    <cellStyle name="หมายเหตุ 2 4 2" xfId="5257"/>
    <cellStyle name="หมายเหตุ 2 5" xfId="4336"/>
    <cellStyle name="หมายเหตุ 2 5 2" xfId="5258"/>
    <cellStyle name="หมายเหตุ 2 6" xfId="4337"/>
    <cellStyle name="หมายเหตุ 2 6 2" xfId="5259"/>
    <cellStyle name="หมายเหตุ 2 7" xfId="4338"/>
    <cellStyle name="หมายเหตุ 2 7 2" xfId="5260"/>
    <cellStyle name="หมายเหตุ 2 8" xfId="4339"/>
    <cellStyle name="หมายเหตุ 2 8 2" xfId="5261"/>
    <cellStyle name="หมายเหตุ 2 9" xfId="4340"/>
    <cellStyle name="หมายเหตุ 2 9 2" xfId="5262"/>
    <cellStyle name="หมายเหตุ 20" xfId="4341"/>
    <cellStyle name="หมายเหตุ 20 2" xfId="5263"/>
    <cellStyle name="หมายเหตุ 21" xfId="4342"/>
    <cellStyle name="หมายเหตุ 21 2" xfId="5264"/>
    <cellStyle name="หมายเหตุ 22" xfId="4343"/>
    <cellStyle name="หมายเหตุ 22 2" xfId="5265"/>
    <cellStyle name="หมายเหตุ 23" xfId="4344"/>
    <cellStyle name="หมายเหตุ 23 2" xfId="5266"/>
    <cellStyle name="หมายเหตุ 24" xfId="4345"/>
    <cellStyle name="หมายเหตุ 24 2" xfId="5267"/>
    <cellStyle name="หมายเหตุ 25" xfId="4346"/>
    <cellStyle name="หมายเหตุ 25 2" xfId="5268"/>
    <cellStyle name="หมายเหตุ 26" xfId="4347"/>
    <cellStyle name="หมายเหตุ 26 2" xfId="5269"/>
    <cellStyle name="หมายเหตุ 27" xfId="4348"/>
    <cellStyle name="หมายเหตุ 27 2" xfId="5270"/>
    <cellStyle name="หมายเหตุ 28" xfId="4349"/>
    <cellStyle name="หมายเหตุ 28 2" xfId="5271"/>
    <cellStyle name="หมายเหตุ 29" xfId="4350"/>
    <cellStyle name="หมายเหตุ 29 2" xfId="5272"/>
    <cellStyle name="หมายเหตุ 3" xfId="4351"/>
    <cellStyle name="หมายเหตุ 3 10" xfId="4352"/>
    <cellStyle name="หมายเหตุ 3 10 2" xfId="5273"/>
    <cellStyle name="หมายเหตุ 3 11" xfId="4353"/>
    <cellStyle name="หมายเหตุ 3 11 2" xfId="5274"/>
    <cellStyle name="หมายเหตุ 3 12" xfId="4354"/>
    <cellStyle name="หมายเหตุ 3 12 2" xfId="5275"/>
    <cellStyle name="หมายเหตุ 3 13" xfId="4355"/>
    <cellStyle name="หมายเหตุ 3 13 2" xfId="5276"/>
    <cellStyle name="หมายเหตุ 3 14" xfId="4356"/>
    <cellStyle name="หมายเหตุ 3 14 2" xfId="5277"/>
    <cellStyle name="หมายเหตุ 3 15" xfId="4357"/>
    <cellStyle name="หมายเหตุ 3 15 2" xfId="5278"/>
    <cellStyle name="หมายเหตุ 3 16" xfId="4358"/>
    <cellStyle name="หมายเหตุ 3 16 2" xfId="5279"/>
    <cellStyle name="หมายเหตุ 3 17" xfId="4359"/>
    <cellStyle name="หมายเหตุ 3 17 2" xfId="5280"/>
    <cellStyle name="หมายเหตุ 3 18" xfId="4360"/>
    <cellStyle name="หมายเหตุ 3 18 2" xfId="5281"/>
    <cellStyle name="หมายเหตุ 3 19" xfId="4361"/>
    <cellStyle name="หมายเหตุ 3 19 2" xfId="5282"/>
    <cellStyle name="หมายเหตุ 3 2" xfId="4362"/>
    <cellStyle name="หมายเหตุ 3 2 2" xfId="5283"/>
    <cellStyle name="หมายเหตุ 3 20" xfId="4363"/>
    <cellStyle name="หมายเหตุ 3 20 2" xfId="5284"/>
    <cellStyle name="หมายเหตุ 3 21" xfId="4364"/>
    <cellStyle name="หมายเหตุ 3 21 2" xfId="5285"/>
    <cellStyle name="หมายเหตุ 3 22" xfId="4365"/>
    <cellStyle name="หมายเหตุ 3 22 2" xfId="5286"/>
    <cellStyle name="หมายเหตุ 3 23" xfId="4366"/>
    <cellStyle name="หมายเหตุ 3 23 2" xfId="5287"/>
    <cellStyle name="หมายเหตุ 3 24" xfId="4367"/>
    <cellStyle name="หมายเหตุ 3 24 2" xfId="5288"/>
    <cellStyle name="หมายเหตุ 3 25" xfId="4368"/>
    <cellStyle name="หมายเหตุ 3 25 2" xfId="5289"/>
    <cellStyle name="หมายเหตุ 3 26" xfId="4369"/>
    <cellStyle name="หมายเหตุ 3 26 2" xfId="5290"/>
    <cellStyle name="หมายเหตุ 3 27" xfId="4370"/>
    <cellStyle name="หมายเหตุ 3 27 2" xfId="5291"/>
    <cellStyle name="หมายเหตุ 3 28" xfId="4371"/>
    <cellStyle name="หมายเหตุ 3 28 2" xfId="5292"/>
    <cellStyle name="หมายเหตุ 3 29" xfId="4372"/>
    <cellStyle name="หมายเหตุ 3 29 2" xfId="5293"/>
    <cellStyle name="หมายเหตุ 3 3" xfId="4373"/>
    <cellStyle name="หมายเหตุ 3 3 2" xfId="5294"/>
    <cellStyle name="หมายเหตุ 3 30" xfId="4374"/>
    <cellStyle name="หมายเหตุ 3 30 2" xfId="5295"/>
    <cellStyle name="หมายเหตุ 3 31" xfId="4375"/>
    <cellStyle name="หมายเหตุ 3 31 2" xfId="5296"/>
    <cellStyle name="หมายเหตุ 3 32" xfId="4376"/>
    <cellStyle name="หมายเหตุ 3 32 2" xfId="5297"/>
    <cellStyle name="หมายเหตุ 3 33" xfId="4377"/>
    <cellStyle name="หมายเหตุ 3 33 2" xfId="5298"/>
    <cellStyle name="หมายเหตุ 3 34" xfId="4378"/>
    <cellStyle name="หมายเหตุ 3 34 2" xfId="5299"/>
    <cellStyle name="หมายเหตุ 3 35" xfId="4379"/>
    <cellStyle name="หมายเหตุ 3 35 2" xfId="5300"/>
    <cellStyle name="หมายเหตุ 3 36" xfId="4380"/>
    <cellStyle name="หมายเหตุ 3 36 2" xfId="5301"/>
    <cellStyle name="หมายเหตุ 3 37" xfId="5302"/>
    <cellStyle name="หมายเหตุ 3 4" xfId="4381"/>
    <cellStyle name="หมายเหตุ 3 4 2" xfId="5303"/>
    <cellStyle name="หมายเหตุ 3 5" xfId="4382"/>
    <cellStyle name="หมายเหตุ 3 5 2" xfId="5304"/>
    <cellStyle name="หมายเหตุ 3 6" xfId="4383"/>
    <cellStyle name="หมายเหตุ 3 6 2" xfId="5305"/>
    <cellStyle name="หมายเหตุ 3 7" xfId="4384"/>
    <cellStyle name="หมายเหตุ 3 7 2" xfId="5306"/>
    <cellStyle name="หมายเหตุ 3 8" xfId="4385"/>
    <cellStyle name="หมายเหตุ 3 8 2" xfId="5307"/>
    <cellStyle name="หมายเหตุ 3 9" xfId="4386"/>
    <cellStyle name="หมายเหตุ 3 9 2" xfId="5308"/>
    <cellStyle name="หมายเหตุ 30" xfId="4387"/>
    <cellStyle name="หมายเหตุ 30 2" xfId="5309"/>
    <cellStyle name="หมายเหตุ 31" xfId="4388"/>
    <cellStyle name="หมายเหตุ 31 2" xfId="5310"/>
    <cellStyle name="หมายเหตุ 32" xfId="4389"/>
    <cellStyle name="หมายเหตุ 32 2" xfId="5311"/>
    <cellStyle name="หมายเหตุ 33" xfId="4390"/>
    <cellStyle name="หมายเหตุ 33 2" xfId="5312"/>
    <cellStyle name="หมายเหตุ 34" xfId="4391"/>
    <cellStyle name="หมายเหตุ 34 2" xfId="5313"/>
    <cellStyle name="หมายเหตุ 35" xfId="4392"/>
    <cellStyle name="หมายเหตุ 35 2" xfId="5314"/>
    <cellStyle name="หมายเหตุ 36" xfId="4393"/>
    <cellStyle name="หมายเหตุ 36 2" xfId="5315"/>
    <cellStyle name="หมายเหตุ 37" xfId="4394"/>
    <cellStyle name="หมายเหตุ 37 2" xfId="5316"/>
    <cellStyle name="หมายเหตุ 38" xfId="4395"/>
    <cellStyle name="หมายเหตุ 38 2" xfId="5317"/>
    <cellStyle name="หมายเหตุ 39" xfId="4396"/>
    <cellStyle name="หมายเหตุ 39 2" xfId="5318"/>
    <cellStyle name="หมายเหตุ 4" xfId="4397"/>
    <cellStyle name="หมายเหตุ 4 10" xfId="4398"/>
    <cellStyle name="หมายเหตุ 4 10 2" xfId="5319"/>
    <cellStyle name="หมายเหตุ 4 11" xfId="4399"/>
    <cellStyle name="หมายเหตุ 4 11 2" xfId="5320"/>
    <cellStyle name="หมายเหตุ 4 12" xfId="4400"/>
    <cellStyle name="หมายเหตุ 4 12 2" xfId="5321"/>
    <cellStyle name="หมายเหตุ 4 13" xfId="4401"/>
    <cellStyle name="หมายเหตุ 4 13 2" xfId="5322"/>
    <cellStyle name="หมายเหตุ 4 14" xfId="4402"/>
    <cellStyle name="หมายเหตุ 4 14 2" xfId="5323"/>
    <cellStyle name="หมายเหตุ 4 15" xfId="4403"/>
    <cellStyle name="หมายเหตุ 4 15 2" xfId="5324"/>
    <cellStyle name="หมายเหตุ 4 16" xfId="4404"/>
    <cellStyle name="หมายเหตุ 4 16 2" xfId="5325"/>
    <cellStyle name="หมายเหตุ 4 17" xfId="4405"/>
    <cellStyle name="หมายเหตุ 4 17 2" xfId="5326"/>
    <cellStyle name="หมายเหตุ 4 18" xfId="4406"/>
    <cellStyle name="หมายเหตุ 4 18 2" xfId="5327"/>
    <cellStyle name="หมายเหตุ 4 19" xfId="4407"/>
    <cellStyle name="หมายเหตุ 4 19 2" xfId="5328"/>
    <cellStyle name="หมายเหตุ 4 2" xfId="4408"/>
    <cellStyle name="หมายเหตุ 4 2 2" xfId="5329"/>
    <cellStyle name="หมายเหตุ 4 20" xfId="4409"/>
    <cellStyle name="หมายเหตุ 4 20 2" xfId="5330"/>
    <cellStyle name="หมายเหตุ 4 21" xfId="4410"/>
    <cellStyle name="หมายเหตุ 4 21 2" xfId="5331"/>
    <cellStyle name="หมายเหตุ 4 22" xfId="4411"/>
    <cellStyle name="หมายเหตุ 4 22 2" xfId="5332"/>
    <cellStyle name="หมายเหตุ 4 23" xfId="4412"/>
    <cellStyle name="หมายเหตุ 4 23 2" xfId="5333"/>
    <cellStyle name="หมายเหตุ 4 24" xfId="4413"/>
    <cellStyle name="หมายเหตุ 4 24 2" xfId="5334"/>
    <cellStyle name="หมายเหตุ 4 25" xfId="4414"/>
    <cellStyle name="หมายเหตุ 4 25 2" xfId="5335"/>
    <cellStyle name="หมายเหตุ 4 26" xfId="4415"/>
    <cellStyle name="หมายเหตุ 4 26 2" xfId="5336"/>
    <cellStyle name="หมายเหตุ 4 27" xfId="4416"/>
    <cellStyle name="หมายเหตุ 4 27 2" xfId="5337"/>
    <cellStyle name="หมายเหตุ 4 28" xfId="4417"/>
    <cellStyle name="หมายเหตุ 4 28 2" xfId="5338"/>
    <cellStyle name="หมายเหตุ 4 29" xfId="4418"/>
    <cellStyle name="หมายเหตุ 4 29 2" xfId="5339"/>
    <cellStyle name="หมายเหตุ 4 3" xfId="4419"/>
    <cellStyle name="หมายเหตุ 4 3 2" xfId="5340"/>
    <cellStyle name="หมายเหตุ 4 30" xfId="4420"/>
    <cellStyle name="หมายเหตุ 4 30 2" xfId="5341"/>
    <cellStyle name="หมายเหตุ 4 31" xfId="4421"/>
    <cellStyle name="หมายเหตุ 4 31 2" xfId="5342"/>
    <cellStyle name="หมายเหตุ 4 32" xfId="4422"/>
    <cellStyle name="หมายเหตุ 4 32 2" xfId="5343"/>
    <cellStyle name="หมายเหตุ 4 33" xfId="4423"/>
    <cellStyle name="หมายเหตุ 4 33 2" xfId="5344"/>
    <cellStyle name="หมายเหตุ 4 34" xfId="4424"/>
    <cellStyle name="หมายเหตุ 4 34 2" xfId="5345"/>
    <cellStyle name="หมายเหตุ 4 35" xfId="4425"/>
    <cellStyle name="หมายเหตุ 4 35 2" xfId="5346"/>
    <cellStyle name="หมายเหตุ 4 36" xfId="4426"/>
    <cellStyle name="หมายเหตุ 4 36 2" xfId="5347"/>
    <cellStyle name="หมายเหตุ 4 37" xfId="5348"/>
    <cellStyle name="หมายเหตุ 4 4" xfId="4427"/>
    <cellStyle name="หมายเหตุ 4 4 2" xfId="5349"/>
    <cellStyle name="หมายเหตุ 4 5" xfId="4428"/>
    <cellStyle name="หมายเหตุ 4 5 2" xfId="5350"/>
    <cellStyle name="หมายเหตุ 4 6" xfId="4429"/>
    <cellStyle name="หมายเหตุ 4 6 2" xfId="5351"/>
    <cellStyle name="หมายเหตุ 4 7" xfId="4430"/>
    <cellStyle name="หมายเหตุ 4 7 2" xfId="5352"/>
    <cellStyle name="หมายเหตุ 4 8" xfId="4431"/>
    <cellStyle name="หมายเหตุ 4 8 2" xfId="5353"/>
    <cellStyle name="หมายเหตุ 4 9" xfId="4432"/>
    <cellStyle name="หมายเหตุ 4 9 2" xfId="5354"/>
    <cellStyle name="หมายเหตุ 40" xfId="4433"/>
    <cellStyle name="หมายเหตุ 40 2" xfId="5355"/>
    <cellStyle name="หมายเหตุ 41" xfId="4434"/>
    <cellStyle name="หมายเหตุ 41 2" xfId="5356"/>
    <cellStyle name="หมายเหตุ 42" xfId="4435"/>
    <cellStyle name="หมายเหตุ 42 2" xfId="5357"/>
    <cellStyle name="หมายเหตุ 43" xfId="4436"/>
    <cellStyle name="หมายเหตุ 43 2" xfId="5358"/>
    <cellStyle name="หมายเหตุ 44" xfId="4437"/>
    <cellStyle name="หมายเหตุ 44 2" xfId="5359"/>
    <cellStyle name="หมายเหตุ 45" xfId="4438"/>
    <cellStyle name="หมายเหตุ 45 2" xfId="5360"/>
    <cellStyle name="หมายเหตุ 46" xfId="4439"/>
    <cellStyle name="หมายเหตุ 46 2" xfId="5361"/>
    <cellStyle name="หมายเหตุ 47" xfId="4440"/>
    <cellStyle name="หมายเหตุ 47 2" xfId="5362"/>
    <cellStyle name="หมายเหตุ 48" xfId="4441"/>
    <cellStyle name="หมายเหตุ 48 2" xfId="5363"/>
    <cellStyle name="หมายเหตุ 49" xfId="4442"/>
    <cellStyle name="หมายเหตุ 49 2" xfId="5364"/>
    <cellStyle name="หมายเหตุ 5" xfId="4443"/>
    <cellStyle name="หมายเหตุ 5 10" xfId="4444"/>
    <cellStyle name="หมายเหตุ 5 10 2" xfId="5365"/>
    <cellStyle name="หมายเหตุ 5 11" xfId="4445"/>
    <cellStyle name="หมายเหตุ 5 11 2" xfId="5366"/>
    <cellStyle name="หมายเหตุ 5 12" xfId="4446"/>
    <cellStyle name="หมายเหตุ 5 12 2" xfId="5367"/>
    <cellStyle name="หมายเหตุ 5 13" xfId="4447"/>
    <cellStyle name="หมายเหตุ 5 13 2" xfId="5368"/>
    <cellStyle name="หมายเหตุ 5 14" xfId="4448"/>
    <cellStyle name="หมายเหตุ 5 14 2" xfId="5369"/>
    <cellStyle name="หมายเหตุ 5 15" xfId="4449"/>
    <cellStyle name="หมายเหตุ 5 15 2" xfId="5370"/>
    <cellStyle name="หมายเหตุ 5 16" xfId="4450"/>
    <cellStyle name="หมายเหตุ 5 16 2" xfId="5371"/>
    <cellStyle name="หมายเหตุ 5 17" xfId="4451"/>
    <cellStyle name="หมายเหตุ 5 17 2" xfId="5372"/>
    <cellStyle name="หมายเหตุ 5 18" xfId="4452"/>
    <cellStyle name="หมายเหตุ 5 18 2" xfId="5373"/>
    <cellStyle name="หมายเหตุ 5 19" xfId="4453"/>
    <cellStyle name="หมายเหตุ 5 19 2" xfId="5374"/>
    <cellStyle name="หมายเหตุ 5 2" xfId="4454"/>
    <cellStyle name="หมายเหตุ 5 2 2" xfId="5375"/>
    <cellStyle name="หมายเหตุ 5 20" xfId="4455"/>
    <cellStyle name="หมายเหตุ 5 20 2" xfId="5376"/>
    <cellStyle name="หมายเหตุ 5 21" xfId="4456"/>
    <cellStyle name="หมายเหตุ 5 21 2" xfId="5377"/>
    <cellStyle name="หมายเหตุ 5 22" xfId="4457"/>
    <cellStyle name="หมายเหตุ 5 22 2" xfId="5378"/>
    <cellStyle name="หมายเหตุ 5 23" xfId="4458"/>
    <cellStyle name="หมายเหตุ 5 23 2" xfId="5379"/>
    <cellStyle name="หมายเหตุ 5 24" xfId="4459"/>
    <cellStyle name="หมายเหตุ 5 24 2" xfId="5380"/>
    <cellStyle name="หมายเหตุ 5 25" xfId="4460"/>
    <cellStyle name="หมายเหตุ 5 25 2" xfId="5381"/>
    <cellStyle name="หมายเหตุ 5 26" xfId="4461"/>
    <cellStyle name="หมายเหตุ 5 26 2" xfId="5382"/>
    <cellStyle name="หมายเหตุ 5 27" xfId="4462"/>
    <cellStyle name="หมายเหตุ 5 27 2" xfId="5383"/>
    <cellStyle name="หมายเหตุ 5 28" xfId="4463"/>
    <cellStyle name="หมายเหตุ 5 28 2" xfId="5384"/>
    <cellStyle name="หมายเหตุ 5 29" xfId="4464"/>
    <cellStyle name="หมายเหตุ 5 29 2" xfId="5385"/>
    <cellStyle name="หมายเหตุ 5 3" xfId="4465"/>
    <cellStyle name="หมายเหตุ 5 3 2" xfId="5386"/>
    <cellStyle name="หมายเหตุ 5 30" xfId="4466"/>
    <cellStyle name="หมายเหตุ 5 30 2" xfId="5387"/>
    <cellStyle name="หมายเหตุ 5 31" xfId="4467"/>
    <cellStyle name="หมายเหตุ 5 31 2" xfId="5388"/>
    <cellStyle name="หมายเหตุ 5 32" xfId="4468"/>
    <cellStyle name="หมายเหตุ 5 32 2" xfId="5389"/>
    <cellStyle name="หมายเหตุ 5 33" xfId="4469"/>
    <cellStyle name="หมายเหตุ 5 33 2" xfId="5390"/>
    <cellStyle name="หมายเหตุ 5 34" xfId="4470"/>
    <cellStyle name="หมายเหตุ 5 34 2" xfId="5391"/>
    <cellStyle name="หมายเหตุ 5 35" xfId="4471"/>
    <cellStyle name="หมายเหตุ 5 35 2" xfId="5392"/>
    <cellStyle name="หมายเหตุ 5 36" xfId="4472"/>
    <cellStyle name="หมายเหตุ 5 36 2" xfId="5393"/>
    <cellStyle name="หมายเหตุ 5 37" xfId="5394"/>
    <cellStyle name="หมายเหตุ 5 4" xfId="4473"/>
    <cellStyle name="หมายเหตุ 5 4 2" xfId="5395"/>
    <cellStyle name="หมายเหตุ 5 5" xfId="4474"/>
    <cellStyle name="หมายเหตุ 5 5 2" xfId="5396"/>
    <cellStyle name="หมายเหตุ 5 6" xfId="4475"/>
    <cellStyle name="หมายเหตุ 5 6 2" xfId="5397"/>
    <cellStyle name="หมายเหตุ 5 7" xfId="4476"/>
    <cellStyle name="หมายเหตุ 5 7 2" xfId="5398"/>
    <cellStyle name="หมายเหตุ 5 8" xfId="4477"/>
    <cellStyle name="หมายเหตุ 5 8 2" xfId="5399"/>
    <cellStyle name="หมายเหตุ 5 9" xfId="4478"/>
    <cellStyle name="หมายเหตุ 5 9 2" xfId="5400"/>
    <cellStyle name="หมายเหตุ 50" xfId="4479"/>
    <cellStyle name="หมายเหตุ 50 2" xfId="5401"/>
    <cellStyle name="หมายเหตุ 51" xfId="4480"/>
    <cellStyle name="หมายเหตุ 51 2" xfId="5402"/>
    <cellStyle name="หมายเหตุ 52" xfId="4481"/>
    <cellStyle name="หมายเหตุ 52 2" xfId="5403"/>
    <cellStyle name="หมายเหตุ 53" xfId="4482"/>
    <cellStyle name="หมายเหตุ 53 2" xfId="5404"/>
    <cellStyle name="หมายเหตุ 54" xfId="4483"/>
    <cellStyle name="หมายเหตุ 54 2" xfId="5405"/>
    <cellStyle name="หมายเหตุ 55" xfId="4484"/>
    <cellStyle name="หมายเหตุ 55 2" xfId="5406"/>
    <cellStyle name="หมายเหตุ 56" xfId="4485"/>
    <cellStyle name="หมายเหตุ 56 2" xfId="5407"/>
    <cellStyle name="หมายเหตุ 57" xfId="4486"/>
    <cellStyle name="หมายเหตุ 57 2" xfId="5408"/>
    <cellStyle name="หมายเหตุ 58" xfId="4487"/>
    <cellStyle name="หมายเหตุ 58 2" xfId="5409"/>
    <cellStyle name="หมายเหตุ 59" xfId="4488"/>
    <cellStyle name="หมายเหตุ 59 2" xfId="5410"/>
    <cellStyle name="หมายเหตุ 6" xfId="4489"/>
    <cellStyle name="หมายเหตุ 6 10" xfId="4490"/>
    <cellStyle name="หมายเหตุ 6 10 2" xfId="5411"/>
    <cellStyle name="หมายเหตุ 6 11" xfId="4491"/>
    <cellStyle name="หมายเหตุ 6 11 2" xfId="5412"/>
    <cellStyle name="หมายเหตุ 6 12" xfId="4492"/>
    <cellStyle name="หมายเหตุ 6 12 2" xfId="5413"/>
    <cellStyle name="หมายเหตุ 6 13" xfId="4493"/>
    <cellStyle name="หมายเหตุ 6 13 2" xfId="5414"/>
    <cellStyle name="หมายเหตุ 6 14" xfId="4494"/>
    <cellStyle name="หมายเหตุ 6 14 2" xfId="5415"/>
    <cellStyle name="หมายเหตุ 6 15" xfId="4495"/>
    <cellStyle name="หมายเหตุ 6 15 2" xfId="5416"/>
    <cellStyle name="หมายเหตุ 6 16" xfId="4496"/>
    <cellStyle name="หมายเหตุ 6 16 2" xfId="5417"/>
    <cellStyle name="หมายเหตุ 6 17" xfId="4497"/>
    <cellStyle name="หมายเหตุ 6 17 2" xfId="5418"/>
    <cellStyle name="หมายเหตุ 6 18" xfId="4498"/>
    <cellStyle name="หมายเหตุ 6 18 2" xfId="5419"/>
    <cellStyle name="หมายเหตุ 6 19" xfId="4499"/>
    <cellStyle name="หมายเหตุ 6 19 2" xfId="5420"/>
    <cellStyle name="หมายเหตุ 6 2" xfId="4500"/>
    <cellStyle name="หมายเหตุ 6 2 2" xfId="5421"/>
    <cellStyle name="หมายเหตุ 6 20" xfId="4501"/>
    <cellStyle name="หมายเหตุ 6 20 2" xfId="5422"/>
    <cellStyle name="หมายเหตุ 6 21" xfId="4502"/>
    <cellStyle name="หมายเหตุ 6 21 2" xfId="5423"/>
    <cellStyle name="หมายเหตุ 6 22" xfId="4503"/>
    <cellStyle name="หมายเหตุ 6 22 2" xfId="5424"/>
    <cellStyle name="หมายเหตุ 6 23" xfId="4504"/>
    <cellStyle name="หมายเหตุ 6 23 2" xfId="5425"/>
    <cellStyle name="หมายเหตุ 6 24" xfId="4505"/>
    <cellStyle name="หมายเหตุ 6 24 2" xfId="5426"/>
    <cellStyle name="หมายเหตุ 6 25" xfId="4506"/>
    <cellStyle name="หมายเหตุ 6 25 2" xfId="5427"/>
    <cellStyle name="หมายเหตุ 6 26" xfId="4507"/>
    <cellStyle name="หมายเหตุ 6 26 2" xfId="5428"/>
    <cellStyle name="หมายเหตุ 6 27" xfId="4508"/>
    <cellStyle name="หมายเหตุ 6 27 2" xfId="5429"/>
    <cellStyle name="หมายเหตุ 6 28" xfId="4509"/>
    <cellStyle name="หมายเหตุ 6 28 2" xfId="5430"/>
    <cellStyle name="หมายเหตุ 6 29" xfId="4510"/>
    <cellStyle name="หมายเหตุ 6 29 2" xfId="5431"/>
    <cellStyle name="หมายเหตุ 6 3" xfId="4511"/>
    <cellStyle name="หมายเหตุ 6 3 2" xfId="5432"/>
    <cellStyle name="หมายเหตุ 6 30" xfId="4512"/>
    <cellStyle name="หมายเหตุ 6 30 2" xfId="5433"/>
    <cellStyle name="หมายเหตุ 6 31" xfId="4513"/>
    <cellStyle name="หมายเหตุ 6 31 2" xfId="5434"/>
    <cellStyle name="หมายเหตุ 6 32" xfId="4514"/>
    <cellStyle name="หมายเหตุ 6 32 2" xfId="5435"/>
    <cellStyle name="หมายเหตุ 6 33" xfId="4515"/>
    <cellStyle name="หมายเหตุ 6 33 2" xfId="5436"/>
    <cellStyle name="หมายเหตุ 6 34" xfId="4516"/>
    <cellStyle name="หมายเหตุ 6 34 2" xfId="5437"/>
    <cellStyle name="หมายเหตุ 6 35" xfId="4517"/>
    <cellStyle name="หมายเหตุ 6 35 2" xfId="5438"/>
    <cellStyle name="หมายเหตุ 6 36" xfId="4518"/>
    <cellStyle name="หมายเหตุ 6 36 2" xfId="5439"/>
    <cellStyle name="หมายเหตุ 6 37" xfId="5440"/>
    <cellStyle name="หมายเหตุ 6 4" xfId="4519"/>
    <cellStyle name="หมายเหตุ 6 4 2" xfId="5441"/>
    <cellStyle name="หมายเหตุ 6 5" xfId="4520"/>
    <cellStyle name="หมายเหตุ 6 5 2" xfId="5442"/>
    <cellStyle name="หมายเหตุ 6 6" xfId="4521"/>
    <cellStyle name="หมายเหตุ 6 6 2" xfId="5443"/>
    <cellStyle name="หมายเหตุ 6 7" xfId="4522"/>
    <cellStyle name="หมายเหตุ 6 7 2" xfId="5444"/>
    <cellStyle name="หมายเหตุ 6 8" xfId="4523"/>
    <cellStyle name="หมายเหตุ 6 8 2" xfId="5445"/>
    <cellStyle name="หมายเหตุ 6 9" xfId="4524"/>
    <cellStyle name="หมายเหตุ 6 9 2" xfId="5446"/>
    <cellStyle name="หมายเหตุ 60" xfId="4525"/>
    <cellStyle name="หมายเหตุ 60 2" xfId="5447"/>
    <cellStyle name="หมายเหตุ 61" xfId="4526"/>
    <cellStyle name="หมายเหตุ 61 2" xfId="5448"/>
    <cellStyle name="หมายเหตุ 62" xfId="4527"/>
    <cellStyle name="หมายเหตุ 62 2" xfId="5449"/>
    <cellStyle name="หมายเหตุ 63" xfId="4528"/>
    <cellStyle name="หมายเหตุ 63 2" xfId="5450"/>
    <cellStyle name="หมายเหตุ 64" xfId="4529"/>
    <cellStyle name="หมายเหตุ 64 2" xfId="5451"/>
    <cellStyle name="หมายเหตุ 65" xfId="4530"/>
    <cellStyle name="หมายเหตุ 65 2" xfId="5452"/>
    <cellStyle name="หมายเหตุ 66" xfId="4531"/>
    <cellStyle name="หมายเหตุ 66 2" xfId="5453"/>
    <cellStyle name="หมายเหตุ 67" xfId="4532"/>
    <cellStyle name="หมายเหตุ 67 2" xfId="5454"/>
    <cellStyle name="หมายเหตุ 68" xfId="4533"/>
    <cellStyle name="หมายเหตุ 68 2" xfId="5455"/>
    <cellStyle name="หมายเหตุ 69" xfId="4534"/>
    <cellStyle name="หมายเหตุ 69 2" xfId="5456"/>
    <cellStyle name="หมายเหตุ 7" xfId="4535"/>
    <cellStyle name="หมายเหตุ 7 10" xfId="4536"/>
    <cellStyle name="หมายเหตุ 7 10 2" xfId="5457"/>
    <cellStyle name="หมายเหตุ 7 11" xfId="4537"/>
    <cellStyle name="หมายเหตุ 7 11 2" xfId="5458"/>
    <cellStyle name="หมายเหตุ 7 12" xfId="4538"/>
    <cellStyle name="หมายเหตุ 7 12 2" xfId="5459"/>
    <cellStyle name="หมายเหตุ 7 13" xfId="4539"/>
    <cellStyle name="หมายเหตุ 7 13 2" xfId="5460"/>
    <cellStyle name="หมายเหตุ 7 14" xfId="4540"/>
    <cellStyle name="หมายเหตุ 7 14 2" xfId="5461"/>
    <cellStyle name="หมายเหตุ 7 15" xfId="4541"/>
    <cellStyle name="หมายเหตุ 7 15 2" xfId="5462"/>
    <cellStyle name="หมายเหตุ 7 16" xfId="4542"/>
    <cellStyle name="หมายเหตุ 7 16 2" xfId="5463"/>
    <cellStyle name="หมายเหตุ 7 17" xfId="4543"/>
    <cellStyle name="หมายเหตุ 7 17 2" xfId="5464"/>
    <cellStyle name="หมายเหตุ 7 18" xfId="4544"/>
    <cellStyle name="หมายเหตุ 7 18 2" xfId="5465"/>
    <cellStyle name="หมายเหตุ 7 19" xfId="4545"/>
    <cellStyle name="หมายเหตุ 7 19 2" xfId="5466"/>
    <cellStyle name="หมายเหตุ 7 2" xfId="4546"/>
    <cellStyle name="หมายเหตุ 7 2 2" xfId="5467"/>
    <cellStyle name="หมายเหตุ 7 20" xfId="4547"/>
    <cellStyle name="หมายเหตุ 7 20 2" xfId="5468"/>
    <cellStyle name="หมายเหตุ 7 21" xfId="4548"/>
    <cellStyle name="หมายเหตุ 7 21 2" xfId="5469"/>
    <cellStyle name="หมายเหตุ 7 22" xfId="4549"/>
    <cellStyle name="หมายเหตุ 7 22 2" xfId="5470"/>
    <cellStyle name="หมายเหตุ 7 23" xfId="4550"/>
    <cellStyle name="หมายเหตุ 7 23 2" xfId="5471"/>
    <cellStyle name="หมายเหตุ 7 24" xfId="4551"/>
    <cellStyle name="หมายเหตุ 7 24 2" xfId="5472"/>
    <cellStyle name="หมายเหตุ 7 25" xfId="4552"/>
    <cellStyle name="หมายเหตุ 7 25 2" xfId="5473"/>
    <cellStyle name="หมายเหตุ 7 26" xfId="4553"/>
    <cellStyle name="หมายเหตุ 7 26 2" xfId="5474"/>
    <cellStyle name="หมายเหตุ 7 27" xfId="4554"/>
    <cellStyle name="หมายเหตุ 7 27 2" xfId="5475"/>
    <cellStyle name="หมายเหตุ 7 28" xfId="4555"/>
    <cellStyle name="หมายเหตุ 7 28 2" xfId="5476"/>
    <cellStyle name="หมายเหตุ 7 29" xfId="4556"/>
    <cellStyle name="หมายเหตุ 7 29 2" xfId="5477"/>
    <cellStyle name="หมายเหตุ 7 3" xfId="4557"/>
    <cellStyle name="หมายเหตุ 7 3 2" xfId="5478"/>
    <cellStyle name="หมายเหตุ 7 30" xfId="4558"/>
    <cellStyle name="หมายเหตุ 7 30 2" xfId="5479"/>
    <cellStyle name="หมายเหตุ 7 31" xfId="4559"/>
    <cellStyle name="หมายเหตุ 7 31 2" xfId="5480"/>
    <cellStyle name="หมายเหตุ 7 32" xfId="4560"/>
    <cellStyle name="หมายเหตุ 7 32 2" xfId="5481"/>
    <cellStyle name="หมายเหตุ 7 33" xfId="4561"/>
    <cellStyle name="หมายเหตุ 7 33 2" xfId="5482"/>
    <cellStyle name="หมายเหตุ 7 34" xfId="4562"/>
    <cellStyle name="หมายเหตุ 7 34 2" xfId="5483"/>
    <cellStyle name="หมายเหตุ 7 35" xfId="4563"/>
    <cellStyle name="หมายเหตุ 7 35 2" xfId="5484"/>
    <cellStyle name="หมายเหตุ 7 36" xfId="4564"/>
    <cellStyle name="หมายเหตุ 7 36 2" xfId="5485"/>
    <cellStyle name="หมายเหตุ 7 37" xfId="5486"/>
    <cellStyle name="หมายเหตุ 7 4" xfId="4565"/>
    <cellStyle name="หมายเหตุ 7 4 2" xfId="5487"/>
    <cellStyle name="หมายเหตุ 7 5" xfId="4566"/>
    <cellStyle name="หมายเหตุ 7 5 2" xfId="5488"/>
    <cellStyle name="หมายเหตุ 7 6" xfId="4567"/>
    <cellStyle name="หมายเหตุ 7 6 2" xfId="5489"/>
    <cellStyle name="หมายเหตุ 7 7" xfId="4568"/>
    <cellStyle name="หมายเหตุ 7 7 2" xfId="5490"/>
    <cellStyle name="หมายเหตุ 7 8" xfId="4569"/>
    <cellStyle name="หมายเหตุ 7 8 2" xfId="5491"/>
    <cellStyle name="หมายเหตุ 7 9" xfId="4570"/>
    <cellStyle name="หมายเหตุ 7 9 2" xfId="5492"/>
    <cellStyle name="หมายเหตุ 70" xfId="4571"/>
    <cellStyle name="หมายเหตุ 70 2" xfId="5493"/>
    <cellStyle name="หมายเหตุ 71" xfId="4572"/>
    <cellStyle name="หมายเหตุ 71 2" xfId="5494"/>
    <cellStyle name="หมายเหตุ 72" xfId="4573"/>
    <cellStyle name="หมายเหตุ 72 2" xfId="5495"/>
    <cellStyle name="หมายเหตุ 73" xfId="4574"/>
    <cellStyle name="หมายเหตุ 73 2" xfId="5496"/>
    <cellStyle name="หมายเหตุ 74" xfId="4575"/>
    <cellStyle name="หมายเหตุ 74 2" xfId="5497"/>
    <cellStyle name="หมายเหตุ 75" xfId="4576"/>
    <cellStyle name="หมายเหตุ 75 2" xfId="5498"/>
    <cellStyle name="หมายเหตุ 76" xfId="4577"/>
    <cellStyle name="หมายเหตุ 76 2" xfId="5499"/>
    <cellStyle name="หมายเหตุ 77" xfId="4578"/>
    <cellStyle name="หมายเหตุ 77 2" xfId="5500"/>
    <cellStyle name="หมายเหตุ 8" xfId="4579"/>
    <cellStyle name="หมายเหตุ 8 10" xfId="4580"/>
    <cellStyle name="หมายเหตุ 8 10 2" xfId="5501"/>
    <cellStyle name="หมายเหตุ 8 11" xfId="4581"/>
    <cellStyle name="หมายเหตุ 8 11 2" xfId="5502"/>
    <cellStyle name="หมายเหตุ 8 12" xfId="4582"/>
    <cellStyle name="หมายเหตุ 8 12 2" xfId="5503"/>
    <cellStyle name="หมายเหตุ 8 13" xfId="4583"/>
    <cellStyle name="หมายเหตุ 8 13 2" xfId="5504"/>
    <cellStyle name="หมายเหตุ 8 14" xfId="4584"/>
    <cellStyle name="หมายเหตุ 8 14 2" xfId="5505"/>
    <cellStyle name="หมายเหตุ 8 15" xfId="4585"/>
    <cellStyle name="หมายเหตุ 8 15 2" xfId="5506"/>
    <cellStyle name="หมายเหตุ 8 16" xfId="4586"/>
    <cellStyle name="หมายเหตุ 8 16 2" xfId="5507"/>
    <cellStyle name="หมายเหตุ 8 17" xfId="4587"/>
    <cellStyle name="หมายเหตุ 8 17 2" xfId="5508"/>
    <cellStyle name="หมายเหตุ 8 18" xfId="4588"/>
    <cellStyle name="หมายเหตุ 8 18 2" xfId="5509"/>
    <cellStyle name="หมายเหตุ 8 19" xfId="4589"/>
    <cellStyle name="หมายเหตุ 8 19 2" xfId="5510"/>
    <cellStyle name="หมายเหตุ 8 2" xfId="4590"/>
    <cellStyle name="หมายเหตุ 8 2 2" xfId="5511"/>
    <cellStyle name="หมายเหตุ 8 20" xfId="4591"/>
    <cellStyle name="หมายเหตุ 8 20 2" xfId="5512"/>
    <cellStyle name="หมายเหตุ 8 21" xfId="4592"/>
    <cellStyle name="หมายเหตุ 8 21 2" xfId="5513"/>
    <cellStyle name="หมายเหตุ 8 22" xfId="4593"/>
    <cellStyle name="หมายเหตุ 8 22 2" xfId="5514"/>
    <cellStyle name="หมายเหตุ 8 23" xfId="4594"/>
    <cellStyle name="หมายเหตุ 8 23 2" xfId="5515"/>
    <cellStyle name="หมายเหตุ 8 24" xfId="4595"/>
    <cellStyle name="หมายเหตุ 8 24 2" xfId="5516"/>
    <cellStyle name="หมายเหตุ 8 25" xfId="4596"/>
    <cellStyle name="หมายเหตุ 8 25 2" xfId="5517"/>
    <cellStyle name="หมายเหตุ 8 26" xfId="4597"/>
    <cellStyle name="หมายเหตุ 8 26 2" xfId="5518"/>
    <cellStyle name="หมายเหตุ 8 27" xfId="4598"/>
    <cellStyle name="หมายเหตุ 8 27 2" xfId="5519"/>
    <cellStyle name="หมายเหตุ 8 28" xfId="4599"/>
    <cellStyle name="หมายเหตุ 8 28 2" xfId="5520"/>
    <cellStyle name="หมายเหตุ 8 29" xfId="4600"/>
    <cellStyle name="หมายเหตุ 8 29 2" xfId="5521"/>
    <cellStyle name="หมายเหตุ 8 3" xfId="4601"/>
    <cellStyle name="หมายเหตุ 8 3 2" xfId="5522"/>
    <cellStyle name="หมายเหตุ 8 30" xfId="4602"/>
    <cellStyle name="หมายเหตุ 8 30 2" xfId="5523"/>
    <cellStyle name="หมายเหตุ 8 31" xfId="4603"/>
    <cellStyle name="หมายเหตุ 8 31 2" xfId="5524"/>
    <cellStyle name="หมายเหตุ 8 32" xfId="4604"/>
    <cellStyle name="หมายเหตุ 8 32 2" xfId="5525"/>
    <cellStyle name="หมายเหตุ 8 33" xfId="4605"/>
    <cellStyle name="หมายเหตุ 8 33 2" xfId="5526"/>
    <cellStyle name="หมายเหตุ 8 34" xfId="4606"/>
    <cellStyle name="หมายเหตุ 8 34 2" xfId="5527"/>
    <cellStyle name="หมายเหตุ 8 35" xfId="4607"/>
    <cellStyle name="หมายเหตุ 8 35 2" xfId="5528"/>
    <cellStyle name="หมายเหตุ 8 36" xfId="4608"/>
    <cellStyle name="หมายเหตุ 8 36 2" xfId="5529"/>
    <cellStyle name="หมายเหตุ 8 37" xfId="5530"/>
    <cellStyle name="หมายเหตุ 8 4" xfId="4609"/>
    <cellStyle name="หมายเหตุ 8 4 2" xfId="5531"/>
    <cellStyle name="หมายเหตุ 8 5" xfId="4610"/>
    <cellStyle name="หมายเหตุ 8 5 2" xfId="5532"/>
    <cellStyle name="หมายเหตุ 8 6" xfId="4611"/>
    <cellStyle name="หมายเหตุ 8 6 2" xfId="5533"/>
    <cellStyle name="หมายเหตุ 8 7" xfId="4612"/>
    <cellStyle name="หมายเหตุ 8 7 2" xfId="5534"/>
    <cellStyle name="หมายเหตุ 8 8" xfId="4613"/>
    <cellStyle name="หมายเหตุ 8 8 2" xfId="5535"/>
    <cellStyle name="หมายเหตุ 8 9" xfId="4614"/>
    <cellStyle name="หมายเหตุ 8 9 2" xfId="5536"/>
    <cellStyle name="หมายเหตุ 9" xfId="4615"/>
    <cellStyle name="หมายเหตุ 9 10" xfId="4616"/>
    <cellStyle name="หมายเหตุ 9 10 2" xfId="5537"/>
    <cellStyle name="หมายเหตุ 9 11" xfId="4617"/>
    <cellStyle name="หมายเหตุ 9 11 2" xfId="5538"/>
    <cellStyle name="หมายเหตุ 9 12" xfId="4618"/>
    <cellStyle name="หมายเหตุ 9 12 2" xfId="5539"/>
    <cellStyle name="หมายเหตุ 9 13" xfId="4619"/>
    <cellStyle name="หมายเหตุ 9 13 2" xfId="5540"/>
    <cellStyle name="หมายเหตุ 9 14" xfId="4620"/>
    <cellStyle name="หมายเหตุ 9 14 2" xfId="5541"/>
    <cellStyle name="หมายเหตุ 9 15" xfId="4621"/>
    <cellStyle name="หมายเหตุ 9 15 2" xfId="5542"/>
    <cellStyle name="หมายเหตุ 9 16" xfId="4622"/>
    <cellStyle name="หมายเหตุ 9 16 2" xfId="5543"/>
    <cellStyle name="หมายเหตุ 9 17" xfId="4623"/>
    <cellStyle name="หมายเหตุ 9 17 2" xfId="5544"/>
    <cellStyle name="หมายเหตุ 9 18" xfId="4624"/>
    <cellStyle name="หมายเหตุ 9 18 2" xfId="5545"/>
    <cellStyle name="หมายเหตุ 9 19" xfId="4625"/>
    <cellStyle name="หมายเหตุ 9 19 2" xfId="5546"/>
    <cellStyle name="หมายเหตุ 9 2" xfId="4626"/>
    <cellStyle name="หมายเหตุ 9 2 2" xfId="5547"/>
    <cellStyle name="หมายเหตุ 9 20" xfId="4627"/>
    <cellStyle name="หมายเหตุ 9 20 2" xfId="5548"/>
    <cellStyle name="หมายเหตุ 9 21" xfId="4628"/>
    <cellStyle name="หมายเหตุ 9 21 2" xfId="5549"/>
    <cellStyle name="หมายเหตุ 9 22" xfId="4629"/>
    <cellStyle name="หมายเหตุ 9 22 2" xfId="5550"/>
    <cellStyle name="หมายเหตุ 9 23" xfId="4630"/>
    <cellStyle name="หมายเหตุ 9 23 2" xfId="5551"/>
    <cellStyle name="หมายเหตุ 9 24" xfId="4631"/>
    <cellStyle name="หมายเหตุ 9 24 2" xfId="5552"/>
    <cellStyle name="หมายเหตุ 9 25" xfId="4632"/>
    <cellStyle name="หมายเหตุ 9 25 2" xfId="5553"/>
    <cellStyle name="หมายเหตุ 9 26" xfId="4633"/>
    <cellStyle name="หมายเหตุ 9 26 2" xfId="5554"/>
    <cellStyle name="หมายเหตุ 9 27" xfId="4634"/>
    <cellStyle name="หมายเหตุ 9 27 2" xfId="5555"/>
    <cellStyle name="หมายเหตุ 9 28" xfId="4635"/>
    <cellStyle name="หมายเหตุ 9 28 2" xfId="5556"/>
    <cellStyle name="หมายเหตุ 9 29" xfId="4636"/>
    <cellStyle name="หมายเหตุ 9 29 2" xfId="5557"/>
    <cellStyle name="หมายเหตุ 9 3" xfId="4637"/>
    <cellStyle name="หมายเหตุ 9 3 2" xfId="5558"/>
    <cellStyle name="หมายเหตุ 9 30" xfId="4638"/>
    <cellStyle name="หมายเหตุ 9 30 2" xfId="5559"/>
    <cellStyle name="หมายเหตุ 9 31" xfId="4639"/>
    <cellStyle name="หมายเหตุ 9 31 2" xfId="5560"/>
    <cellStyle name="หมายเหตุ 9 32" xfId="4640"/>
    <cellStyle name="หมายเหตุ 9 32 2" xfId="5561"/>
    <cellStyle name="หมายเหตุ 9 33" xfId="4641"/>
    <cellStyle name="หมายเหตุ 9 33 2" xfId="5562"/>
    <cellStyle name="หมายเหตุ 9 34" xfId="4642"/>
    <cellStyle name="หมายเหตุ 9 34 2" xfId="5563"/>
    <cellStyle name="หมายเหตุ 9 35" xfId="4643"/>
    <cellStyle name="หมายเหตุ 9 35 2" xfId="5564"/>
    <cellStyle name="หมายเหตุ 9 36" xfId="4644"/>
    <cellStyle name="หมายเหตุ 9 36 2" xfId="5565"/>
    <cellStyle name="หมายเหตุ 9 37" xfId="5566"/>
    <cellStyle name="หมายเหตุ 9 4" xfId="4645"/>
    <cellStyle name="หมายเหตุ 9 4 2" xfId="5567"/>
    <cellStyle name="หมายเหตุ 9 5" xfId="4646"/>
    <cellStyle name="หมายเหตุ 9 5 2" xfId="5568"/>
    <cellStyle name="หมายเหตุ 9 6" xfId="4647"/>
    <cellStyle name="หมายเหตุ 9 6 2" xfId="5569"/>
    <cellStyle name="หมายเหตุ 9 7" xfId="4648"/>
    <cellStyle name="หมายเหตุ 9 7 2" xfId="5570"/>
    <cellStyle name="หมายเหตุ 9 8" xfId="4649"/>
    <cellStyle name="หมายเหตุ 9 8 2" xfId="5571"/>
    <cellStyle name="หมายเหตุ 9 9" xfId="4650"/>
    <cellStyle name="หมายเหตุ 9 9 2" xfId="5572"/>
    <cellStyle name="常规_สต๊อกเดือน 12" xfId="1404"/>
    <cellStyle name="標準_FIXED ASSET" xfId="1405"/>
  </cellStyles>
  <dxfs count="0"/>
  <tableStyles count="0" defaultTableStyle="TableStyleMedium2" defaultPivotStyle="PivotStyleLight16"/>
  <colors>
    <mruColors>
      <color rgb="FFFFFFFF"/>
      <color rgb="FFFFFF99"/>
      <color rgb="FFCCFFCC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9F80A525-87F0-41C5-9A71-CF3E5108AB50}"/>
            </a:ext>
          </a:extLst>
        </xdr:cNvPr>
        <xdr:cNvGrpSpPr/>
      </xdr:nvGrpSpPr>
      <xdr:grpSpPr>
        <a:xfrm>
          <a:off x="4667250" y="0"/>
          <a:ext cx="38100" cy="0"/>
          <a:chOff x="4438650" y="295275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9CE67A7A-52AB-15F9-3402-95375642BAF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72AE1C53-B184-46C5-8E27-86BEBF3F376C}"/>
            </a:ext>
          </a:extLst>
        </xdr:cNvPr>
        <xdr:cNvGrpSpPr/>
      </xdr:nvGrpSpPr>
      <xdr:grpSpPr>
        <a:xfrm>
          <a:off x="4667250" y="0"/>
          <a:ext cx="38100" cy="0"/>
          <a:chOff x="4438650" y="295275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D466AED0-B183-C0D4-0D9A-47E3A064ABC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95EF4F7A-81E2-470E-B637-1BEB4BBA2DA3}"/>
            </a:ext>
          </a:extLst>
        </xdr:cNvPr>
        <xdr:cNvGrpSpPr/>
      </xdr:nvGrpSpPr>
      <xdr:grpSpPr>
        <a:xfrm>
          <a:off x="4667250" y="0"/>
          <a:ext cx="38100" cy="0"/>
          <a:chOff x="4438650" y="295275"/>
          <a:chExt cx="38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FD5B60EB-E632-12CB-27C1-8785E33EF32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8" name="Shape 2">
          <a:extLst>
            <a:ext uri="{FF2B5EF4-FFF2-40B4-BE49-F238E27FC236}">
              <a16:creationId xmlns:a16="http://schemas.microsoft.com/office/drawing/2014/main" id="{A1CA4679-B618-40B0-A72B-7F4794B8A98B}"/>
            </a:ext>
          </a:extLst>
        </xdr:cNvPr>
        <xdr:cNvGrpSpPr/>
      </xdr:nvGrpSpPr>
      <xdr:grpSpPr>
        <a:xfrm>
          <a:off x="4667250" y="0"/>
          <a:ext cx="38100" cy="0"/>
          <a:chOff x="4438650" y="295275"/>
          <a:chExt cx="38100" cy="0"/>
        </a:xfrm>
      </xdr:grpSpPr>
      <xdr:cxnSp macro="">
        <xdr:nvCxnSpPr>
          <xdr:cNvPr id="9" name="Shape 3">
            <a:extLst>
              <a:ext uri="{FF2B5EF4-FFF2-40B4-BE49-F238E27FC236}">
                <a16:creationId xmlns:a16="http://schemas.microsoft.com/office/drawing/2014/main" id="{17288D5C-C059-56F4-19CB-3EDCD2D32E6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0" name="Shape 2">
          <a:extLst>
            <a:ext uri="{FF2B5EF4-FFF2-40B4-BE49-F238E27FC236}">
              <a16:creationId xmlns:a16="http://schemas.microsoft.com/office/drawing/2014/main" id="{E1DB1904-29C9-4F2F-B21A-B5E440FFD4AC}"/>
            </a:ext>
          </a:extLst>
        </xdr:cNvPr>
        <xdr:cNvGrpSpPr/>
      </xdr:nvGrpSpPr>
      <xdr:grpSpPr>
        <a:xfrm>
          <a:off x="4667250" y="0"/>
          <a:ext cx="38100" cy="0"/>
          <a:chOff x="4438650" y="295275"/>
          <a:chExt cx="38100" cy="0"/>
        </a:xfrm>
      </xdr:grpSpPr>
      <xdr:cxnSp macro="">
        <xdr:nvCxnSpPr>
          <xdr:cNvPr id="11" name="Shape 3">
            <a:extLst>
              <a:ext uri="{FF2B5EF4-FFF2-40B4-BE49-F238E27FC236}">
                <a16:creationId xmlns:a16="http://schemas.microsoft.com/office/drawing/2014/main" id="{BAF95243-646E-8615-0752-62F4DC2F0C5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2" name="Shape 2">
          <a:extLst>
            <a:ext uri="{FF2B5EF4-FFF2-40B4-BE49-F238E27FC236}">
              <a16:creationId xmlns:a16="http://schemas.microsoft.com/office/drawing/2014/main" id="{8C926EDB-0AA5-497D-8E71-6D862532D035}"/>
            </a:ext>
          </a:extLst>
        </xdr:cNvPr>
        <xdr:cNvGrpSpPr/>
      </xdr:nvGrpSpPr>
      <xdr:grpSpPr>
        <a:xfrm>
          <a:off x="4667250" y="0"/>
          <a:ext cx="38100" cy="0"/>
          <a:chOff x="4438650" y="295275"/>
          <a:chExt cx="38100" cy="0"/>
        </a:xfrm>
      </xdr:grpSpPr>
      <xdr:cxnSp macro="">
        <xdr:nvCxnSpPr>
          <xdr:cNvPr id="13" name="Shape 3">
            <a:extLst>
              <a:ext uri="{FF2B5EF4-FFF2-40B4-BE49-F238E27FC236}">
                <a16:creationId xmlns:a16="http://schemas.microsoft.com/office/drawing/2014/main" id="{2D9E958F-96BD-CA0C-7647-28153324211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4" name="Shape 2">
          <a:extLst>
            <a:ext uri="{FF2B5EF4-FFF2-40B4-BE49-F238E27FC236}">
              <a16:creationId xmlns:a16="http://schemas.microsoft.com/office/drawing/2014/main" id="{6E222811-068C-4B8D-A6AF-CFD3D86880F6}"/>
            </a:ext>
          </a:extLst>
        </xdr:cNvPr>
        <xdr:cNvGrpSpPr/>
      </xdr:nvGrpSpPr>
      <xdr:grpSpPr>
        <a:xfrm>
          <a:off x="4667250" y="0"/>
          <a:ext cx="38100" cy="0"/>
          <a:chOff x="4438650" y="295275"/>
          <a:chExt cx="38100" cy="0"/>
        </a:xfrm>
      </xdr:grpSpPr>
      <xdr:cxnSp macro="">
        <xdr:nvCxnSpPr>
          <xdr:cNvPr id="15" name="Shape 3">
            <a:extLst>
              <a:ext uri="{FF2B5EF4-FFF2-40B4-BE49-F238E27FC236}">
                <a16:creationId xmlns:a16="http://schemas.microsoft.com/office/drawing/2014/main" id="{B9652DA0-9276-1330-C4F3-B5C32299102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6" name="Shape 2">
          <a:extLst>
            <a:ext uri="{FF2B5EF4-FFF2-40B4-BE49-F238E27FC236}">
              <a16:creationId xmlns:a16="http://schemas.microsoft.com/office/drawing/2014/main" id="{469AB571-A194-407B-8D91-6395A2D2C736}"/>
            </a:ext>
          </a:extLst>
        </xdr:cNvPr>
        <xdr:cNvGrpSpPr/>
      </xdr:nvGrpSpPr>
      <xdr:grpSpPr>
        <a:xfrm>
          <a:off x="4667250" y="0"/>
          <a:ext cx="38100" cy="0"/>
          <a:chOff x="4438650" y="295275"/>
          <a:chExt cx="38100" cy="0"/>
        </a:xfrm>
      </xdr:grpSpPr>
      <xdr:cxnSp macro="">
        <xdr:nvCxnSpPr>
          <xdr:cNvPr id="17" name="Shape 3">
            <a:extLst>
              <a:ext uri="{FF2B5EF4-FFF2-40B4-BE49-F238E27FC236}">
                <a16:creationId xmlns:a16="http://schemas.microsoft.com/office/drawing/2014/main" id="{F89675E4-E968-C7F1-A60F-36EA5C651A2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1002030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AAF4C174-08D1-47C9-8DFF-2C15B06B4F76}"/>
            </a:ext>
          </a:extLst>
        </xdr:cNvPr>
        <xdr:cNvGrpSpPr/>
      </xdr:nvGrpSpPr>
      <xdr:grpSpPr>
        <a:xfrm>
          <a:off x="5431155" y="0"/>
          <a:ext cx="38100" cy="0"/>
          <a:chOff x="5438775" y="32385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9577D398-5187-0AC9-D87D-2DC396003F2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9</xdr:col>
      <xdr:colOff>1002030</xdr:colOff>
      <xdr:row>140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F83FFFF5-1127-4715-9E14-DA156EA08640}"/>
            </a:ext>
          </a:extLst>
        </xdr:cNvPr>
        <xdr:cNvGrpSpPr/>
      </xdr:nvGrpSpPr>
      <xdr:grpSpPr>
        <a:xfrm>
          <a:off x="5431155" y="49625250"/>
          <a:ext cx="38100" cy="0"/>
          <a:chOff x="5438775" y="32385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7E504416-67AC-471E-F031-90CDB958E33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9</xdr:col>
      <xdr:colOff>1002030</xdr:colOff>
      <xdr:row>140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AE1B8EA5-48E5-42D1-B332-9B781F204C0C}"/>
            </a:ext>
          </a:extLst>
        </xdr:cNvPr>
        <xdr:cNvGrpSpPr/>
      </xdr:nvGrpSpPr>
      <xdr:grpSpPr>
        <a:xfrm>
          <a:off x="5431155" y="49625250"/>
          <a:ext cx="38100" cy="0"/>
          <a:chOff x="5438775" y="323850"/>
          <a:chExt cx="38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7540A43D-277D-DBA3-8885-7A113181C43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1009650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4BF7B5F9-4C8F-4C5C-B8D9-C0BDFEA72918}"/>
            </a:ext>
          </a:extLst>
        </xdr:cNvPr>
        <xdr:cNvGrpSpPr/>
      </xdr:nvGrpSpPr>
      <xdr:grpSpPr>
        <a:xfrm>
          <a:off x="4650317" y="0"/>
          <a:ext cx="38100" cy="0"/>
          <a:chOff x="4438650" y="295275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9230744B-CD6E-8BEA-1227-DDEA2999CF4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98BB19C8-FCB4-4B24-B948-025E826567AC}"/>
            </a:ext>
          </a:extLst>
        </xdr:cNvPr>
        <xdr:cNvGrpSpPr/>
      </xdr:nvGrpSpPr>
      <xdr:grpSpPr>
        <a:xfrm>
          <a:off x="4650317" y="0"/>
          <a:ext cx="38100" cy="0"/>
          <a:chOff x="4438650" y="295275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893FA076-6DB4-131C-B9B8-4F3864DE76C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A4E169E1-9243-4D4B-A872-19435268B62E}"/>
            </a:ext>
          </a:extLst>
        </xdr:cNvPr>
        <xdr:cNvGrpSpPr/>
      </xdr:nvGrpSpPr>
      <xdr:grpSpPr>
        <a:xfrm>
          <a:off x="4650317" y="0"/>
          <a:ext cx="38100" cy="0"/>
          <a:chOff x="4438650" y="295275"/>
          <a:chExt cx="38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FEA3BD6A-BCDF-02CD-66BE-9D30FD45359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8" name="Shape 2">
          <a:extLst>
            <a:ext uri="{FF2B5EF4-FFF2-40B4-BE49-F238E27FC236}">
              <a16:creationId xmlns:a16="http://schemas.microsoft.com/office/drawing/2014/main" id="{0B1D5D54-F6B7-4580-B4AA-01EAD3077809}"/>
            </a:ext>
          </a:extLst>
        </xdr:cNvPr>
        <xdr:cNvGrpSpPr/>
      </xdr:nvGrpSpPr>
      <xdr:grpSpPr>
        <a:xfrm>
          <a:off x="4650317" y="0"/>
          <a:ext cx="38100" cy="0"/>
          <a:chOff x="4438650" y="295275"/>
          <a:chExt cx="38100" cy="0"/>
        </a:xfrm>
      </xdr:grpSpPr>
      <xdr:cxnSp macro="">
        <xdr:nvCxnSpPr>
          <xdr:cNvPr id="9" name="Shape 3">
            <a:extLst>
              <a:ext uri="{FF2B5EF4-FFF2-40B4-BE49-F238E27FC236}">
                <a16:creationId xmlns:a16="http://schemas.microsoft.com/office/drawing/2014/main" id="{FBACA766-9F11-C222-DC5C-6C77D211F18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0" name="Shape 2">
          <a:extLst>
            <a:ext uri="{FF2B5EF4-FFF2-40B4-BE49-F238E27FC236}">
              <a16:creationId xmlns:a16="http://schemas.microsoft.com/office/drawing/2014/main" id="{FDD7E955-EEA7-4F61-A5A3-2B2405E9BE03}"/>
            </a:ext>
          </a:extLst>
        </xdr:cNvPr>
        <xdr:cNvGrpSpPr/>
      </xdr:nvGrpSpPr>
      <xdr:grpSpPr>
        <a:xfrm>
          <a:off x="4650317" y="0"/>
          <a:ext cx="38100" cy="0"/>
          <a:chOff x="4438650" y="295275"/>
          <a:chExt cx="38100" cy="0"/>
        </a:xfrm>
      </xdr:grpSpPr>
      <xdr:cxnSp macro="">
        <xdr:nvCxnSpPr>
          <xdr:cNvPr id="11" name="Shape 3">
            <a:extLst>
              <a:ext uri="{FF2B5EF4-FFF2-40B4-BE49-F238E27FC236}">
                <a16:creationId xmlns:a16="http://schemas.microsoft.com/office/drawing/2014/main" id="{916A7A6B-7F2B-02AA-9FFA-C2872CA5951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2" name="Shape 2">
          <a:extLst>
            <a:ext uri="{FF2B5EF4-FFF2-40B4-BE49-F238E27FC236}">
              <a16:creationId xmlns:a16="http://schemas.microsoft.com/office/drawing/2014/main" id="{EED37312-EC08-4BBA-9976-99488940FFBC}"/>
            </a:ext>
          </a:extLst>
        </xdr:cNvPr>
        <xdr:cNvGrpSpPr/>
      </xdr:nvGrpSpPr>
      <xdr:grpSpPr>
        <a:xfrm>
          <a:off x="4650317" y="0"/>
          <a:ext cx="38100" cy="0"/>
          <a:chOff x="4438650" y="295275"/>
          <a:chExt cx="38100" cy="0"/>
        </a:xfrm>
      </xdr:grpSpPr>
      <xdr:cxnSp macro="">
        <xdr:nvCxnSpPr>
          <xdr:cNvPr id="13" name="Shape 3">
            <a:extLst>
              <a:ext uri="{FF2B5EF4-FFF2-40B4-BE49-F238E27FC236}">
                <a16:creationId xmlns:a16="http://schemas.microsoft.com/office/drawing/2014/main" id="{D004CE4A-49FE-27BF-6A36-9652985FBCFC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4" name="Shape 2">
          <a:extLst>
            <a:ext uri="{FF2B5EF4-FFF2-40B4-BE49-F238E27FC236}">
              <a16:creationId xmlns:a16="http://schemas.microsoft.com/office/drawing/2014/main" id="{11E80174-ED80-4D0F-A913-34B3A5AD935E}"/>
            </a:ext>
          </a:extLst>
        </xdr:cNvPr>
        <xdr:cNvGrpSpPr/>
      </xdr:nvGrpSpPr>
      <xdr:grpSpPr>
        <a:xfrm>
          <a:off x="4650317" y="0"/>
          <a:ext cx="38100" cy="0"/>
          <a:chOff x="4438650" y="295275"/>
          <a:chExt cx="38100" cy="0"/>
        </a:xfrm>
      </xdr:grpSpPr>
      <xdr:cxnSp macro="">
        <xdr:nvCxnSpPr>
          <xdr:cNvPr id="15" name="Shape 3">
            <a:extLst>
              <a:ext uri="{FF2B5EF4-FFF2-40B4-BE49-F238E27FC236}">
                <a16:creationId xmlns:a16="http://schemas.microsoft.com/office/drawing/2014/main" id="{F29F33C1-0BCD-CB01-CE89-6A91847F520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6" name="Shape 2">
          <a:extLst>
            <a:ext uri="{FF2B5EF4-FFF2-40B4-BE49-F238E27FC236}">
              <a16:creationId xmlns:a16="http://schemas.microsoft.com/office/drawing/2014/main" id="{02AB67FD-0253-4D74-971A-190AE984D36D}"/>
            </a:ext>
          </a:extLst>
        </xdr:cNvPr>
        <xdr:cNvGrpSpPr/>
      </xdr:nvGrpSpPr>
      <xdr:grpSpPr>
        <a:xfrm>
          <a:off x="4650317" y="0"/>
          <a:ext cx="38100" cy="0"/>
          <a:chOff x="4438650" y="295275"/>
          <a:chExt cx="38100" cy="0"/>
        </a:xfrm>
      </xdr:grpSpPr>
      <xdr:cxnSp macro="">
        <xdr:nvCxnSpPr>
          <xdr:cNvPr id="17" name="Shape 3">
            <a:extLst>
              <a:ext uri="{FF2B5EF4-FFF2-40B4-BE49-F238E27FC236}">
                <a16:creationId xmlns:a16="http://schemas.microsoft.com/office/drawing/2014/main" id="{F1DF499A-1457-9324-439E-8B9CC25E015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72390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FAC6C465-0348-4E07-BB1D-89AEC21D8C7A}"/>
            </a:ext>
          </a:extLst>
        </xdr:cNvPr>
        <xdr:cNvGrpSpPr/>
      </xdr:nvGrpSpPr>
      <xdr:grpSpPr>
        <a:xfrm>
          <a:off x="4043755" y="0"/>
          <a:ext cx="38100" cy="0"/>
          <a:chOff x="4438650" y="295275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57B6F7AA-B0F5-7872-5D1A-2AAD7B5F20C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4"/>
  <sheetViews>
    <sheetView topLeftCell="A28" zoomScale="90" zoomScaleNormal="90" zoomScaleSheetLayoutView="85" workbookViewId="0">
      <selection activeCell="M12" sqref="M12"/>
    </sheetView>
  </sheetViews>
  <sheetFormatPr defaultColWidth="12.625" defaultRowHeight="21.6" customHeight="1"/>
  <cols>
    <col min="1" max="1" width="3" style="383" customWidth="1"/>
    <col min="2" max="2" width="7.625" style="383" customWidth="1"/>
    <col min="3" max="4" width="9" style="383" customWidth="1"/>
    <col min="5" max="5" width="2.875" style="383" customWidth="1"/>
    <col min="6" max="6" width="12.625" style="383" customWidth="1"/>
    <col min="7" max="7" width="1.5" style="383" customWidth="1"/>
    <col min="8" max="8" width="12.625" style="383" customWidth="1"/>
    <col min="9" max="9" width="1.5" style="383" customWidth="1"/>
    <col min="10" max="10" width="12.625" style="383" customWidth="1"/>
    <col min="11" max="11" width="1.5" style="383" customWidth="1"/>
    <col min="12" max="12" width="12.625" style="383" customWidth="1"/>
    <col min="13" max="14" width="2" style="383" customWidth="1"/>
    <col min="15" max="15" width="1.625" style="383" customWidth="1"/>
    <col min="16" max="16" width="1.5" style="383" customWidth="1"/>
    <col min="17" max="16384" width="12.625" style="383"/>
  </cols>
  <sheetData>
    <row r="1" spans="1:12" ht="23.25" customHeight="1">
      <c r="A1" s="735" t="s">
        <v>0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</row>
    <row r="2" spans="1:12" ht="23.25" customHeight="1">
      <c r="A2" s="735" t="s">
        <v>24</v>
      </c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</row>
    <row r="3" spans="1:12" ht="23.25" customHeight="1">
      <c r="A3" s="735" t="s">
        <v>25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</row>
    <row r="4" spans="1:12" ht="23.25" customHeight="1">
      <c r="A4" s="62"/>
      <c r="B4" s="66"/>
      <c r="C4" s="66"/>
      <c r="D4" s="66"/>
      <c r="E4" s="66"/>
      <c r="F4" s="62"/>
      <c r="G4" s="62"/>
      <c r="H4" s="62"/>
      <c r="I4" s="62"/>
      <c r="J4" s="62"/>
      <c r="K4" s="62"/>
      <c r="L4" s="62"/>
    </row>
    <row r="5" spans="1:12" ht="23.25" customHeight="1">
      <c r="A5" s="384" t="s">
        <v>26</v>
      </c>
      <c r="B5" s="364" t="s">
        <v>27</v>
      </c>
      <c r="C5" s="364"/>
      <c r="D5" s="364"/>
      <c r="E5" s="364"/>
      <c r="F5" s="62"/>
      <c r="G5" s="62"/>
      <c r="H5" s="62"/>
      <c r="I5" s="62"/>
      <c r="J5" s="62"/>
      <c r="K5" s="62"/>
      <c r="L5" s="62"/>
    </row>
    <row r="6" spans="1:12" ht="23.25" customHeight="1">
      <c r="A6" s="62"/>
      <c r="B6" s="62" t="s">
        <v>28</v>
      </c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23.25" customHeight="1">
      <c r="A7" s="62"/>
      <c r="B7" s="342" t="s">
        <v>29</v>
      </c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23.25" customHeight="1">
      <c r="A8" s="62"/>
      <c r="B8" s="62" t="s">
        <v>30</v>
      </c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23.25" customHeight="1">
      <c r="A9" s="62"/>
      <c r="B9" s="62" t="s">
        <v>31</v>
      </c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ht="23.25" customHeight="1">
      <c r="A10" s="62"/>
      <c r="B10" s="342" t="s">
        <v>32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</row>
    <row r="11" spans="1:12" ht="23.25" customHeight="1">
      <c r="A11" s="62"/>
      <c r="B11" s="342" t="s">
        <v>33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</row>
    <row r="12" spans="1:12" ht="23.25" customHeight="1">
      <c r="A12" s="62"/>
      <c r="B12" s="342" t="s">
        <v>34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</row>
    <row r="13" spans="1:12" ht="23.25" customHeight="1">
      <c r="A13" s="62"/>
      <c r="B13" s="342" t="s">
        <v>35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</row>
    <row r="14" spans="1:12" ht="23.25" customHeight="1">
      <c r="A14" s="62"/>
      <c r="B14" s="342" t="s">
        <v>36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</row>
    <row r="15" spans="1:12" ht="23.25" customHeight="1">
      <c r="A15" s="62"/>
      <c r="B15" s="342" t="s">
        <v>37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</row>
    <row r="16" spans="1:12" ht="23.25" customHeight="1">
      <c r="A16" s="62"/>
      <c r="B16" s="62" t="s">
        <v>38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</row>
    <row r="17" spans="1:12" ht="23.25" customHeight="1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</row>
    <row r="18" spans="1:12" ht="23.25" customHeight="1">
      <c r="A18" s="385" t="s">
        <v>39</v>
      </c>
      <c r="B18" s="333" t="s">
        <v>40</v>
      </c>
      <c r="C18" s="333"/>
      <c r="D18" s="333"/>
      <c r="E18" s="333"/>
      <c r="F18" s="129"/>
      <c r="G18" s="129"/>
      <c r="H18" s="129"/>
      <c r="I18" s="129"/>
      <c r="J18" s="129"/>
      <c r="K18" s="129"/>
      <c r="L18" s="129"/>
    </row>
    <row r="19" spans="1:12" ht="23.25" customHeight="1">
      <c r="A19" s="62"/>
      <c r="B19" s="62" t="s">
        <v>41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</row>
    <row r="20" spans="1:12" ht="23.25" customHeight="1">
      <c r="A20" s="351"/>
      <c r="B20" s="386" t="s">
        <v>42</v>
      </c>
      <c r="C20" s="351"/>
      <c r="D20" s="387"/>
      <c r="E20" s="387"/>
      <c r="F20" s="387"/>
      <c r="G20" s="387"/>
      <c r="H20" s="387"/>
      <c r="I20" s="351"/>
      <c r="J20" s="351"/>
      <c r="K20" s="351"/>
      <c r="L20" s="190"/>
    </row>
    <row r="21" spans="1:12" ht="23.25" customHeight="1">
      <c r="A21" s="351"/>
      <c r="B21" s="190" t="s">
        <v>43</v>
      </c>
      <c r="C21" s="388"/>
      <c r="D21" s="387"/>
      <c r="E21" s="387"/>
      <c r="F21" s="387"/>
      <c r="G21" s="387"/>
      <c r="H21" s="387"/>
      <c r="I21" s="351"/>
      <c r="J21" s="351"/>
      <c r="K21" s="351"/>
      <c r="L21" s="190"/>
    </row>
    <row r="22" spans="1:12" ht="23.25" customHeight="1">
      <c r="A22" s="351"/>
      <c r="B22" s="190" t="s">
        <v>44</v>
      </c>
      <c r="C22" s="388"/>
      <c r="D22" s="387"/>
      <c r="E22" s="387"/>
      <c r="F22" s="387"/>
      <c r="G22" s="387"/>
      <c r="H22" s="387"/>
      <c r="I22" s="351"/>
      <c r="J22" s="351"/>
      <c r="K22" s="351"/>
      <c r="L22" s="190"/>
    </row>
    <row r="23" spans="1:12" ht="23.25" customHeight="1">
      <c r="A23" s="351"/>
      <c r="B23" s="386" t="s">
        <v>45</v>
      </c>
      <c r="C23" s="387"/>
      <c r="D23" s="387"/>
      <c r="E23" s="387"/>
      <c r="F23" s="387"/>
      <c r="G23" s="387"/>
      <c r="H23" s="387"/>
      <c r="I23" s="387"/>
      <c r="J23" s="387"/>
      <c r="K23" s="351"/>
      <c r="L23" s="190"/>
    </row>
    <row r="24" spans="1:12" ht="23.25" customHeight="1">
      <c r="A24" s="190" t="s">
        <v>46</v>
      </c>
      <c r="B24" s="388" t="s">
        <v>47</v>
      </c>
      <c r="C24" s="387"/>
      <c r="D24" s="387"/>
      <c r="E24" s="387"/>
      <c r="F24" s="387"/>
      <c r="G24" s="387"/>
      <c r="H24" s="387"/>
      <c r="I24" s="387"/>
      <c r="J24" s="387"/>
      <c r="K24" s="351"/>
      <c r="L24" s="190"/>
    </row>
    <row r="25" spans="1:12" ht="23.25" customHeight="1">
      <c r="A25" s="63"/>
      <c r="B25" s="63" t="s">
        <v>48</v>
      </c>
      <c r="C25" s="63"/>
      <c r="D25" s="63"/>
      <c r="E25" s="63"/>
      <c r="F25" s="351"/>
      <c r="G25" s="71"/>
      <c r="H25" s="71"/>
      <c r="I25" s="351"/>
      <c r="J25" s="351"/>
      <c r="K25" s="63"/>
      <c r="L25" s="63"/>
    </row>
    <row r="26" spans="1:12" s="63" customFormat="1" ht="23.25" customHeight="1">
      <c r="B26" s="342" t="s">
        <v>49</v>
      </c>
      <c r="C26" s="62"/>
      <c r="E26" s="389"/>
    </row>
    <row r="27" spans="1:12" s="63" customFormat="1" ht="23.25" customHeight="1">
      <c r="B27" s="365" t="s">
        <v>50</v>
      </c>
      <c r="C27" s="390"/>
      <c r="E27" s="389"/>
    </row>
    <row r="28" spans="1:12" s="63" customFormat="1" ht="23.25" customHeight="1">
      <c r="B28" s="365" t="s">
        <v>51</v>
      </c>
      <c r="C28" s="390"/>
      <c r="E28" s="389"/>
    </row>
    <row r="29" spans="1:12" s="63" customFormat="1" ht="23.25" customHeight="1">
      <c r="B29" s="365" t="s">
        <v>52</v>
      </c>
      <c r="C29" s="391"/>
      <c r="E29" s="392"/>
    </row>
    <row r="30" spans="1:12" s="63" customFormat="1" ht="23.25" customHeight="1">
      <c r="B30" s="393" t="s">
        <v>53</v>
      </c>
      <c r="C30" s="365"/>
    </row>
    <row r="31" spans="1:12" s="63" customFormat="1" ht="23.25" customHeight="1">
      <c r="A31" s="390"/>
      <c r="B31" s="393" t="s">
        <v>54</v>
      </c>
      <c r="C31" s="365"/>
      <c r="E31" s="389"/>
      <c r="F31" s="389"/>
      <c r="G31" s="389"/>
      <c r="H31" s="389"/>
      <c r="I31" s="394"/>
      <c r="J31" s="394"/>
      <c r="K31" s="394"/>
      <c r="L31" s="389"/>
    </row>
    <row r="32" spans="1:12" s="63" customFormat="1" ht="23.25" customHeight="1">
      <c r="A32" s="390"/>
      <c r="B32" s="363" t="s">
        <v>55</v>
      </c>
      <c r="C32" s="365"/>
      <c r="E32" s="389"/>
      <c r="F32" s="389"/>
      <c r="G32" s="389"/>
      <c r="H32" s="389"/>
      <c r="I32" s="394"/>
      <c r="J32" s="394"/>
      <c r="K32" s="394"/>
      <c r="L32" s="389"/>
    </row>
    <row r="33" spans="1:12" s="63" customFormat="1" ht="23.25" customHeight="1">
      <c r="A33" s="390"/>
      <c r="B33" s="363"/>
      <c r="C33" s="365"/>
      <c r="E33" s="389"/>
      <c r="F33" s="389"/>
      <c r="G33" s="389"/>
      <c r="H33" s="389"/>
      <c r="I33" s="394"/>
      <c r="J33" s="394"/>
      <c r="K33" s="394"/>
      <c r="L33" s="389"/>
    </row>
    <row r="34" spans="1:12" s="63" customFormat="1" ht="23.25" customHeight="1">
      <c r="A34" s="390"/>
      <c r="B34" s="363"/>
      <c r="C34" s="365"/>
      <c r="E34" s="389"/>
      <c r="F34" s="389"/>
      <c r="G34" s="389"/>
      <c r="H34" s="389"/>
      <c r="I34" s="394"/>
      <c r="J34" s="394"/>
      <c r="K34" s="394"/>
      <c r="L34" s="389"/>
    </row>
    <row r="35" spans="1:12" s="63" customFormat="1" ht="23.25" customHeight="1">
      <c r="A35" s="390"/>
      <c r="B35" s="363"/>
      <c r="C35" s="365"/>
      <c r="E35" s="389"/>
      <c r="F35" s="389"/>
      <c r="G35" s="389"/>
      <c r="H35" s="389"/>
      <c r="I35" s="394"/>
      <c r="J35" s="394"/>
      <c r="K35" s="394"/>
      <c r="L35" s="389"/>
    </row>
    <row r="36" spans="1:12" ht="23.25" customHeight="1">
      <c r="A36" s="321"/>
      <c r="B36" s="351"/>
      <c r="C36" s="71" t="s">
        <v>56</v>
      </c>
      <c r="D36" s="71"/>
      <c r="E36" s="71"/>
      <c r="F36" s="62"/>
      <c r="G36" s="351"/>
      <c r="H36" s="351"/>
      <c r="I36" s="66"/>
      <c r="J36" s="66"/>
      <c r="K36" s="351"/>
      <c r="L36" s="351"/>
    </row>
    <row r="37" spans="1:12" ht="23.25" customHeight="1">
      <c r="A37" s="321"/>
      <c r="B37" s="351"/>
      <c r="C37" s="71" t="s">
        <v>57</v>
      </c>
      <c r="D37" s="71"/>
      <c r="E37" s="71"/>
      <c r="F37" s="62"/>
      <c r="G37" s="351"/>
      <c r="H37" s="351"/>
      <c r="I37" s="66"/>
      <c r="J37" s="66"/>
      <c r="K37" s="351"/>
      <c r="L37" s="351"/>
    </row>
    <row r="38" spans="1:12" ht="23.25" customHeight="1">
      <c r="A38" s="321"/>
      <c r="B38" s="351"/>
      <c r="C38" s="71"/>
      <c r="D38" s="71"/>
      <c r="E38" s="71"/>
      <c r="F38" s="62"/>
      <c r="G38" s="351"/>
      <c r="H38" s="351"/>
      <c r="I38" s="66"/>
      <c r="J38" s="66"/>
      <c r="K38" s="351"/>
      <c r="L38" s="351"/>
    </row>
    <row r="39" spans="1:12" ht="21.6" customHeight="1">
      <c r="A39" s="734" t="s">
        <v>58</v>
      </c>
      <c r="B39" s="731"/>
      <c r="C39" s="731"/>
      <c r="D39" s="731"/>
      <c r="E39" s="731"/>
      <c r="F39" s="731"/>
      <c r="G39" s="731"/>
      <c r="H39" s="731"/>
      <c r="I39" s="731"/>
      <c r="J39" s="731"/>
      <c r="K39" s="731"/>
      <c r="L39" s="731"/>
    </row>
    <row r="40" spans="1:12" ht="21.6" customHeight="1">
      <c r="A40" s="321"/>
      <c r="B40" s="351"/>
      <c r="C40" s="71"/>
      <c r="D40" s="71"/>
      <c r="E40" s="71"/>
      <c r="F40" s="62"/>
      <c r="G40" s="351"/>
      <c r="H40" s="351"/>
      <c r="I40" s="66"/>
      <c r="J40" s="66"/>
      <c r="K40" s="351"/>
      <c r="L40" s="65" t="s">
        <v>59</v>
      </c>
    </row>
    <row r="41" spans="1:12" ht="21.6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</row>
    <row r="42" spans="1:12" s="63" customFormat="1" ht="22.9" customHeight="1">
      <c r="A42" s="390"/>
      <c r="B42" s="395" t="s">
        <v>60</v>
      </c>
      <c r="C42" s="365"/>
      <c r="D42" s="390"/>
      <c r="E42" s="389"/>
      <c r="F42" s="389"/>
      <c r="G42" s="389"/>
      <c r="H42" s="389"/>
      <c r="I42" s="394"/>
      <c r="J42" s="394"/>
      <c r="K42" s="394"/>
      <c r="L42" s="389"/>
    </row>
    <row r="43" spans="1:12" s="63" customFormat="1" ht="22.9" customHeight="1">
      <c r="A43" s="390"/>
      <c r="B43" s="395" t="s">
        <v>61</v>
      </c>
      <c r="C43" s="365"/>
      <c r="D43" s="390"/>
      <c r="E43" s="389"/>
      <c r="F43" s="389"/>
      <c r="G43" s="389"/>
      <c r="H43" s="389"/>
      <c r="I43" s="394"/>
      <c r="J43" s="394"/>
      <c r="K43" s="394"/>
      <c r="L43" s="389"/>
    </row>
    <row r="44" spans="1:12" s="63" customFormat="1" ht="22.9" customHeight="1">
      <c r="A44" s="390"/>
      <c r="B44" s="381" t="s">
        <v>62</v>
      </c>
      <c r="C44" s="365"/>
      <c r="D44" s="390"/>
      <c r="E44" s="389"/>
      <c r="F44" s="389"/>
      <c r="G44" s="389"/>
      <c r="H44" s="389"/>
      <c r="I44" s="394"/>
      <c r="J44" s="394"/>
      <c r="K44" s="394"/>
      <c r="L44" s="389"/>
    </row>
    <row r="45" spans="1:12" s="63" customFormat="1" ht="22.9" customHeight="1">
      <c r="A45" s="390"/>
      <c r="B45" s="395" t="s">
        <v>63</v>
      </c>
      <c r="C45" s="365"/>
      <c r="D45" s="390"/>
      <c r="E45" s="389"/>
      <c r="F45" s="389"/>
      <c r="G45" s="389"/>
      <c r="H45" s="389"/>
      <c r="I45" s="394"/>
      <c r="J45" s="394"/>
      <c r="K45" s="394"/>
      <c r="L45" s="389"/>
    </row>
    <row r="46" spans="1:12" s="63" customFormat="1" ht="22.9" customHeight="1">
      <c r="A46" s="390"/>
      <c r="B46" s="395" t="s">
        <v>64</v>
      </c>
      <c r="C46" s="365"/>
      <c r="D46" s="390"/>
      <c r="E46" s="389"/>
      <c r="F46" s="389"/>
      <c r="G46" s="389"/>
      <c r="H46" s="389"/>
      <c r="I46" s="394"/>
      <c r="J46" s="394"/>
      <c r="K46" s="394"/>
      <c r="L46" s="389"/>
    </row>
    <row r="47" spans="1:12" s="63" customFormat="1" ht="22.9" customHeight="1">
      <c r="A47" s="390"/>
      <c r="B47" s="381" t="s">
        <v>65</v>
      </c>
      <c r="C47" s="365"/>
      <c r="D47" s="390"/>
      <c r="E47" s="389"/>
      <c r="F47" s="389"/>
      <c r="G47" s="389"/>
      <c r="H47" s="389"/>
      <c r="I47" s="394"/>
      <c r="J47" s="394"/>
      <c r="K47" s="394"/>
      <c r="L47" s="389"/>
    </row>
    <row r="48" spans="1:12" s="63" customFormat="1" ht="22.9" customHeight="1">
      <c r="A48" s="390"/>
      <c r="B48" s="395" t="s">
        <v>66</v>
      </c>
      <c r="C48" s="365"/>
      <c r="D48" s="390"/>
      <c r="E48" s="389"/>
      <c r="F48" s="389"/>
      <c r="G48" s="389"/>
      <c r="H48" s="389"/>
      <c r="I48" s="394"/>
      <c r="J48" s="394"/>
      <c r="K48" s="394"/>
      <c r="L48" s="389"/>
    </row>
    <row r="49" spans="1:12" ht="22.15" customHeight="1">
      <c r="A49" s="190"/>
      <c r="B49" s="388"/>
      <c r="C49" s="387"/>
      <c r="D49" s="387"/>
      <c r="E49" s="387"/>
      <c r="F49" s="387"/>
      <c r="G49" s="387"/>
      <c r="H49" s="387"/>
      <c r="I49" s="387"/>
      <c r="J49" s="387"/>
      <c r="K49" s="351"/>
      <c r="L49" s="190"/>
    </row>
    <row r="50" spans="1:12" ht="22.9" customHeight="1">
      <c r="A50" s="384" t="s">
        <v>67</v>
      </c>
      <c r="B50" s="364" t="s">
        <v>68</v>
      </c>
      <c r="C50" s="63"/>
      <c r="D50" s="63"/>
      <c r="E50" s="63"/>
      <c r="F50" s="351"/>
      <c r="G50" s="351"/>
      <c r="H50" s="351"/>
      <c r="I50" s="351"/>
      <c r="J50" s="351"/>
      <c r="K50" s="351"/>
      <c r="L50" s="62"/>
    </row>
    <row r="51" spans="1:12" ht="22.9" customHeight="1">
      <c r="A51" s="62"/>
      <c r="B51" s="71" t="s">
        <v>69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</row>
    <row r="52" spans="1:12" ht="22.9" customHeight="1">
      <c r="A52" s="62"/>
      <c r="B52" s="342" t="s">
        <v>70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22.9" customHeight="1">
      <c r="A53" s="62"/>
      <c r="B53" s="342" t="s">
        <v>71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</row>
    <row r="54" spans="1:12" ht="22.9" customHeight="1">
      <c r="A54" s="62"/>
      <c r="B54" s="62" t="s">
        <v>72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</row>
    <row r="55" spans="1:12" ht="22.9" customHeight="1">
      <c r="A55" s="62"/>
      <c r="B55" s="342" t="s">
        <v>73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</row>
    <row r="56" spans="1:12" ht="22.9" customHeight="1">
      <c r="A56" s="62"/>
      <c r="B56" s="71" t="s">
        <v>74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</row>
    <row r="57" spans="1:12" ht="22.9" customHeight="1">
      <c r="A57" s="62"/>
      <c r="B57" s="342" t="s">
        <v>75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</row>
    <row r="58" spans="1:12" ht="22.9" customHeight="1">
      <c r="A58" s="62"/>
      <c r="B58" s="342" t="s">
        <v>76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</row>
    <row r="59" spans="1:12" ht="22.9" customHeight="1">
      <c r="A59" s="62"/>
      <c r="B59" s="71" t="s">
        <v>77</v>
      </c>
      <c r="C59" s="71"/>
      <c r="D59" s="63"/>
      <c r="E59" s="63"/>
      <c r="F59" s="351"/>
      <c r="G59" s="351"/>
      <c r="H59" s="351"/>
      <c r="I59" s="351"/>
      <c r="J59" s="351"/>
      <c r="K59" s="351"/>
      <c r="L59" s="62"/>
    </row>
    <row r="60" spans="1:12" ht="22.9" customHeight="1">
      <c r="A60" s="62"/>
      <c r="B60" s="342" t="s">
        <v>78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</row>
    <row r="61" spans="1:12" ht="22.9" customHeight="1">
      <c r="A61" s="62"/>
      <c r="B61" s="342" t="s">
        <v>79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</row>
    <row r="62" spans="1:12" s="399" customFormat="1" ht="22.9" customHeight="1">
      <c r="A62" s="396"/>
      <c r="B62" s="396"/>
      <c r="C62" s="396"/>
      <c r="D62" s="396"/>
      <c r="E62" s="396"/>
      <c r="F62" s="397"/>
      <c r="G62" s="397" t="s">
        <v>80</v>
      </c>
      <c r="H62" s="398"/>
      <c r="I62" s="396"/>
      <c r="J62" s="397" t="s">
        <v>81</v>
      </c>
      <c r="L62" s="397" t="s">
        <v>82</v>
      </c>
    </row>
    <row r="63" spans="1:12" s="399" customFormat="1" ht="22.9" customHeight="1">
      <c r="A63" s="396"/>
      <c r="B63" s="396"/>
      <c r="C63" s="396"/>
      <c r="D63" s="396"/>
      <c r="E63" s="396"/>
      <c r="F63" s="400">
        <v>2565</v>
      </c>
      <c r="G63" s="400"/>
      <c r="H63" s="400">
        <v>2564</v>
      </c>
      <c r="I63" s="396"/>
      <c r="J63" s="401"/>
    </row>
    <row r="64" spans="1:12" s="406" customFormat="1" ht="22.9" customHeight="1">
      <c r="A64" s="402"/>
      <c r="B64" s="403" t="s">
        <v>83</v>
      </c>
      <c r="C64" s="402"/>
      <c r="D64" s="402"/>
      <c r="E64" s="402"/>
      <c r="F64" s="404"/>
      <c r="G64" s="405"/>
      <c r="H64" s="404"/>
      <c r="J64" s="402"/>
    </row>
    <row r="65" spans="1:12" s="399" customFormat="1" ht="22.9" customHeight="1">
      <c r="A65" s="407"/>
      <c r="B65" s="408" t="s">
        <v>84</v>
      </c>
      <c r="C65" s="407"/>
      <c r="D65" s="407"/>
      <c r="E65" s="407"/>
      <c r="F65" s="409">
        <v>0</v>
      </c>
      <c r="G65" s="410"/>
      <c r="H65" s="411" t="s">
        <v>85</v>
      </c>
      <c r="J65" s="407" t="s">
        <v>86</v>
      </c>
      <c r="L65" s="412" t="s">
        <v>87</v>
      </c>
    </row>
    <row r="66" spans="1:12" s="399" customFormat="1" ht="22.9" customHeight="1">
      <c r="A66" s="407"/>
      <c r="B66" s="413" t="s">
        <v>88</v>
      </c>
      <c r="C66" s="407"/>
      <c r="D66" s="407"/>
      <c r="E66" s="407"/>
      <c r="J66" s="407" t="s">
        <v>89</v>
      </c>
    </row>
    <row r="67" spans="1:12" s="399" customFormat="1" ht="22.9" customHeight="1">
      <c r="A67" s="407"/>
      <c r="B67" s="407"/>
      <c r="C67" s="407"/>
      <c r="D67" s="407"/>
      <c r="E67" s="407"/>
      <c r="J67" s="414" t="s">
        <v>90</v>
      </c>
    </row>
    <row r="68" spans="1:12" s="399" customFormat="1" ht="22.9" customHeight="1">
      <c r="A68" s="415" t="s">
        <v>91</v>
      </c>
      <c r="B68" s="408" t="s">
        <v>92</v>
      </c>
      <c r="C68" s="415"/>
      <c r="D68" s="415"/>
      <c r="E68" s="415" t="s">
        <v>91</v>
      </c>
      <c r="F68" s="416">
        <v>99.99</v>
      </c>
      <c r="G68" s="415" t="s">
        <v>91</v>
      </c>
      <c r="H68" s="409">
        <v>0</v>
      </c>
      <c r="J68" s="415" t="s">
        <v>86</v>
      </c>
      <c r="L68" s="412" t="s">
        <v>87</v>
      </c>
    </row>
    <row r="69" spans="1:12" s="406" customFormat="1" ht="22.9" customHeight="1">
      <c r="A69" s="402"/>
      <c r="B69" s="403" t="s">
        <v>93</v>
      </c>
      <c r="C69" s="402"/>
      <c r="D69" s="402"/>
      <c r="E69" s="402"/>
      <c r="F69" s="404"/>
      <c r="G69" s="405"/>
      <c r="H69" s="404"/>
      <c r="J69" s="402"/>
    </row>
    <row r="70" spans="1:12" s="399" customFormat="1" ht="22.9" customHeight="1">
      <c r="A70" s="407"/>
      <c r="B70" s="408" t="s">
        <v>94</v>
      </c>
      <c r="C70" s="407"/>
      <c r="D70" s="407"/>
      <c r="E70" s="407"/>
      <c r="F70" s="409">
        <v>0</v>
      </c>
      <c r="G70" s="410"/>
      <c r="H70" s="409">
        <v>48.98</v>
      </c>
      <c r="J70" s="407" t="s">
        <v>86</v>
      </c>
      <c r="L70" s="412" t="s">
        <v>95</v>
      </c>
    </row>
    <row r="71" spans="1:12" s="399" customFormat="1" ht="22.9" customHeight="1">
      <c r="A71" s="407"/>
      <c r="B71" s="413" t="s">
        <v>96</v>
      </c>
      <c r="C71" s="407"/>
      <c r="D71" s="407"/>
      <c r="E71" s="407"/>
      <c r="F71" s="409"/>
      <c r="G71" s="410"/>
      <c r="H71" s="409"/>
      <c r="J71" s="407" t="s">
        <v>89</v>
      </c>
    </row>
    <row r="72" spans="1:12" s="399" customFormat="1" ht="22.9" customHeight="1">
      <c r="A72" s="407"/>
      <c r="B72" s="407"/>
      <c r="C72" s="407"/>
      <c r="D72" s="407"/>
      <c r="E72" s="407"/>
      <c r="F72" s="409"/>
      <c r="G72" s="410"/>
      <c r="H72" s="409"/>
      <c r="J72" s="414" t="s">
        <v>90</v>
      </c>
    </row>
    <row r="73" spans="1:12" s="399" customFormat="1" ht="22.9" customHeight="1">
      <c r="A73" s="407"/>
      <c r="B73" s="407"/>
      <c r="C73" s="407"/>
      <c r="D73" s="407"/>
      <c r="E73" s="407"/>
    </row>
    <row r="74" spans="1:12" ht="22.9" customHeight="1">
      <c r="A74" s="351"/>
      <c r="B74" s="351"/>
      <c r="C74" s="71" t="s">
        <v>56</v>
      </c>
      <c r="D74" s="71"/>
      <c r="E74" s="71"/>
      <c r="F74" s="62"/>
      <c r="G74" s="351"/>
      <c r="H74" s="351"/>
      <c r="I74" s="66"/>
      <c r="J74" s="417"/>
      <c r="K74" s="417"/>
      <c r="L74" s="417"/>
    </row>
    <row r="75" spans="1:12" ht="22.9" customHeight="1">
      <c r="A75" s="351"/>
      <c r="B75" s="351"/>
      <c r="C75" s="71" t="s">
        <v>57</v>
      </c>
      <c r="D75" s="71"/>
      <c r="E75" s="71"/>
      <c r="F75" s="62"/>
      <c r="G75" s="351"/>
      <c r="H75" s="351"/>
      <c r="I75" s="66"/>
      <c r="J75" s="417"/>
      <c r="K75" s="417"/>
      <c r="L75" s="417"/>
    </row>
    <row r="76" spans="1:12" ht="22.9" customHeight="1">
      <c r="A76" s="351"/>
      <c r="B76" s="351"/>
      <c r="C76" s="71"/>
      <c r="D76" s="71"/>
      <c r="E76" s="71"/>
      <c r="F76" s="62"/>
      <c r="G76" s="351"/>
      <c r="H76" s="351"/>
      <c r="I76" s="66"/>
      <c r="J76" s="417"/>
      <c r="K76" s="417"/>
      <c r="L76" s="417"/>
    </row>
    <row r="77" spans="1:12" ht="23.25" customHeight="1">
      <c r="A77" s="734" t="s">
        <v>97</v>
      </c>
      <c r="B77" s="731"/>
      <c r="C77" s="731"/>
      <c r="D77" s="731"/>
      <c r="E77" s="731"/>
      <c r="F77" s="731"/>
      <c r="G77" s="731"/>
      <c r="H77" s="731"/>
      <c r="I77" s="731"/>
      <c r="J77" s="731"/>
      <c r="K77" s="731"/>
      <c r="L77" s="731"/>
    </row>
    <row r="78" spans="1:12" ht="23.25" customHeight="1">
      <c r="A78" s="62"/>
      <c r="B78" s="62"/>
      <c r="C78" s="71"/>
      <c r="D78" s="71"/>
      <c r="E78" s="71"/>
      <c r="F78" s="62"/>
      <c r="G78" s="62"/>
      <c r="H78" s="62"/>
      <c r="I78" s="62"/>
      <c r="J78" s="62"/>
      <c r="K78" s="62"/>
      <c r="L78" s="65" t="s">
        <v>59</v>
      </c>
    </row>
    <row r="79" spans="1:12" ht="23.25" customHeight="1">
      <c r="A79" s="62"/>
      <c r="B79" s="62"/>
      <c r="C79" s="62"/>
      <c r="D79" s="62"/>
      <c r="E79" s="62"/>
      <c r="F79" s="64"/>
      <c r="G79" s="64"/>
      <c r="H79" s="418"/>
      <c r="I79" s="347"/>
      <c r="J79" s="418"/>
      <c r="K79" s="62"/>
      <c r="L79" s="62"/>
    </row>
    <row r="80" spans="1:12" ht="27.6" customHeight="1">
      <c r="A80" s="62"/>
      <c r="B80" s="419" t="s">
        <v>87</v>
      </c>
      <c r="C80" s="62"/>
      <c r="D80" s="62"/>
      <c r="E80" s="62"/>
      <c r="F80" s="64"/>
      <c r="G80" s="64"/>
      <c r="H80" s="418"/>
      <c r="I80" s="347"/>
      <c r="J80" s="418"/>
      <c r="K80" s="62"/>
      <c r="L80" s="62"/>
    </row>
    <row r="81" spans="1:12" ht="27.6" customHeight="1">
      <c r="A81" s="62"/>
      <c r="B81" s="342" t="s">
        <v>98</v>
      </c>
      <c r="C81" s="62"/>
      <c r="D81" s="62"/>
      <c r="E81" s="62"/>
      <c r="F81" s="64"/>
      <c r="G81" s="64"/>
      <c r="H81" s="418"/>
      <c r="I81" s="347"/>
      <c r="J81" s="418"/>
      <c r="K81" s="62"/>
      <c r="L81" s="62"/>
    </row>
    <row r="82" spans="1:12" ht="27.6" customHeight="1">
      <c r="A82" s="62"/>
      <c r="B82" s="66" t="s">
        <v>99</v>
      </c>
      <c r="C82" s="62"/>
      <c r="D82" s="62"/>
      <c r="E82" s="62"/>
      <c r="F82" s="64"/>
      <c r="G82" s="64"/>
      <c r="H82" s="418"/>
      <c r="I82" s="347"/>
      <c r="J82" s="418"/>
      <c r="K82" s="62"/>
      <c r="L82" s="62"/>
    </row>
    <row r="83" spans="1:12" ht="27.6" customHeight="1">
      <c r="A83" s="62"/>
      <c r="B83" s="66" t="s">
        <v>100</v>
      </c>
      <c r="C83" s="62"/>
      <c r="D83" s="62"/>
      <c r="E83" s="62"/>
      <c r="F83" s="64"/>
      <c r="G83" s="64"/>
      <c r="H83" s="418"/>
      <c r="I83" s="347"/>
      <c r="J83" s="418"/>
      <c r="K83" s="62"/>
      <c r="L83" s="62"/>
    </row>
    <row r="84" spans="1:12" ht="27.6" customHeight="1">
      <c r="A84" s="62"/>
      <c r="B84" s="66" t="s">
        <v>101</v>
      </c>
      <c r="C84" s="62"/>
      <c r="D84" s="62"/>
      <c r="E84" s="62"/>
      <c r="F84" s="64"/>
      <c r="G84" s="64"/>
      <c r="H84" s="418"/>
      <c r="I84" s="347"/>
      <c r="J84" s="418"/>
      <c r="K84" s="62"/>
      <c r="L84" s="62"/>
    </row>
    <row r="85" spans="1:12" ht="27.6" customHeight="1">
      <c r="A85" s="420"/>
      <c r="B85" s="419" t="s">
        <v>102</v>
      </c>
      <c r="C85" s="63"/>
      <c r="D85" s="420"/>
      <c r="E85" s="420"/>
      <c r="F85" s="420"/>
      <c r="G85" s="420"/>
      <c r="H85" s="420"/>
      <c r="I85" s="420"/>
      <c r="J85" s="420"/>
      <c r="K85" s="420"/>
      <c r="L85" s="420"/>
    </row>
    <row r="86" spans="1:12" ht="27.6" customHeight="1">
      <c r="A86" s="63"/>
      <c r="B86" s="381" t="s">
        <v>103</v>
      </c>
      <c r="C86" s="190"/>
      <c r="D86" s="190"/>
      <c r="E86" s="420"/>
      <c r="F86" s="420"/>
      <c r="G86" s="420"/>
      <c r="H86" s="420"/>
      <c r="I86" s="420"/>
      <c r="J86" s="421"/>
      <c r="K86" s="420"/>
      <c r="L86" s="420"/>
    </row>
    <row r="87" spans="1:12" ht="27.6" customHeight="1">
      <c r="A87" s="63" t="s">
        <v>104</v>
      </c>
      <c r="B87" s="63" t="s">
        <v>105</v>
      </c>
      <c r="C87" s="63"/>
      <c r="D87" s="190"/>
      <c r="E87" s="420"/>
      <c r="F87" s="420"/>
      <c r="G87" s="420"/>
      <c r="H87" s="420"/>
      <c r="I87" s="420"/>
      <c r="J87" s="421"/>
      <c r="K87" s="420"/>
      <c r="L87" s="420"/>
    </row>
    <row r="88" spans="1:12" ht="27.6" customHeight="1">
      <c r="A88" s="190"/>
      <c r="B88" s="63" t="s">
        <v>106</v>
      </c>
      <c r="C88" s="63"/>
      <c r="D88" s="190"/>
      <c r="E88" s="420"/>
      <c r="F88" s="420"/>
      <c r="G88" s="420"/>
      <c r="H88" s="420"/>
      <c r="I88" s="420"/>
      <c r="J88" s="421"/>
      <c r="K88" s="420"/>
      <c r="L88" s="420"/>
    </row>
    <row r="89" spans="1:12" ht="27.6" customHeight="1">
      <c r="A89" s="190"/>
      <c r="B89" s="63" t="s">
        <v>107</v>
      </c>
      <c r="C89" s="63"/>
      <c r="D89" s="190"/>
      <c r="E89" s="420"/>
      <c r="F89" s="420"/>
      <c r="G89" s="420"/>
      <c r="H89" s="420"/>
      <c r="I89" s="420"/>
      <c r="J89" s="421"/>
      <c r="K89" s="420"/>
      <c r="L89" s="420"/>
    </row>
    <row r="90" spans="1:12" ht="22.15" customHeight="1">
      <c r="A90" s="62"/>
      <c r="B90" s="342"/>
      <c r="C90" s="62"/>
      <c r="D90" s="62"/>
      <c r="E90" s="62"/>
      <c r="F90" s="62"/>
      <c r="G90" s="62"/>
      <c r="H90" s="62"/>
      <c r="I90" s="62"/>
      <c r="J90" s="62"/>
      <c r="K90" s="62"/>
      <c r="L90" s="62"/>
    </row>
    <row r="91" spans="1:12" ht="27.6" customHeight="1">
      <c r="A91" s="422"/>
      <c r="B91" s="422" t="s">
        <v>108</v>
      </c>
      <c r="C91" s="190"/>
      <c r="D91" s="190"/>
      <c r="E91" s="190"/>
      <c r="F91" s="190"/>
      <c r="G91" s="190"/>
      <c r="H91" s="190"/>
      <c r="I91" s="190"/>
      <c r="J91" s="190"/>
      <c r="K91" s="190"/>
      <c r="L91" s="190"/>
    </row>
    <row r="92" spans="1:12" ht="27.6" customHeight="1">
      <c r="A92" s="63"/>
      <c r="B92" s="381" t="s">
        <v>109</v>
      </c>
      <c r="C92" s="190"/>
      <c r="D92" s="190"/>
      <c r="E92" s="190"/>
      <c r="F92" s="190"/>
      <c r="G92" s="190"/>
      <c r="H92" s="190"/>
      <c r="I92" s="190"/>
      <c r="J92" s="190"/>
      <c r="K92" s="190"/>
      <c r="L92" s="190"/>
    </row>
    <row r="93" spans="1:12" ht="27.6" customHeight="1">
      <c r="A93" s="63"/>
      <c r="B93" s="63" t="s">
        <v>110</v>
      </c>
      <c r="C93" s="190"/>
      <c r="D93" s="190"/>
      <c r="E93" s="190"/>
      <c r="F93" s="190"/>
      <c r="H93" s="190"/>
      <c r="I93" s="190"/>
      <c r="J93" s="190"/>
      <c r="K93" s="190"/>
      <c r="L93" s="190"/>
    </row>
    <row r="94" spans="1:12" ht="27.6" customHeight="1">
      <c r="A94" s="63"/>
      <c r="B94" s="63" t="s">
        <v>111</v>
      </c>
      <c r="C94" s="190"/>
      <c r="D94" s="190"/>
      <c r="E94" s="190"/>
      <c r="F94" s="190"/>
      <c r="G94" s="190"/>
      <c r="H94" s="190"/>
      <c r="I94" s="190"/>
      <c r="J94" s="190"/>
      <c r="K94" s="190"/>
      <c r="L94" s="190"/>
    </row>
    <row r="95" spans="1:12" s="426" customFormat="1" ht="27.6" customHeight="1">
      <c r="A95" s="423"/>
      <c r="B95" s="424" t="s">
        <v>112</v>
      </c>
      <c r="C95" s="424"/>
      <c r="D95" s="425"/>
      <c r="E95" s="425"/>
      <c r="F95" s="425"/>
      <c r="G95" s="425"/>
      <c r="H95" s="425"/>
      <c r="I95" s="425"/>
      <c r="J95" s="425"/>
      <c r="K95" s="425"/>
      <c r="L95" s="425"/>
    </row>
    <row r="96" spans="1:12" s="426" customFormat="1" ht="27.6" customHeight="1">
      <c r="A96" s="423"/>
      <c r="B96" s="427" t="s">
        <v>113</v>
      </c>
      <c r="C96" s="424"/>
      <c r="D96" s="425"/>
      <c r="E96" s="425"/>
      <c r="F96" s="425"/>
      <c r="G96" s="425"/>
      <c r="H96" s="425"/>
      <c r="I96" s="425"/>
      <c r="J96" s="425"/>
      <c r="K96" s="425"/>
      <c r="L96" s="425"/>
    </row>
    <row r="97" spans="1:12" s="426" customFormat="1" ht="27.6" customHeight="1">
      <c r="A97" s="423"/>
      <c r="B97" s="424" t="s">
        <v>114</v>
      </c>
      <c r="C97" s="424"/>
      <c r="D97" s="425"/>
      <c r="E97" s="425"/>
      <c r="F97" s="425"/>
      <c r="G97" s="425"/>
      <c r="H97" s="425"/>
      <c r="I97" s="425"/>
      <c r="J97" s="425"/>
      <c r="K97" s="425"/>
      <c r="L97" s="425"/>
    </row>
    <row r="98" spans="1:12" s="426" customFormat="1" ht="27.6" customHeight="1">
      <c r="A98" s="423"/>
      <c r="B98" s="424" t="s">
        <v>115</v>
      </c>
      <c r="C98" s="424"/>
      <c r="D98" s="425"/>
      <c r="E98" s="425"/>
      <c r="F98" s="425"/>
      <c r="G98" s="425"/>
      <c r="H98" s="425"/>
      <c r="I98" s="425"/>
      <c r="J98" s="425"/>
      <c r="K98" s="425"/>
      <c r="L98" s="425"/>
    </row>
    <row r="99" spans="1:12" s="426" customFormat="1" ht="27.6" customHeight="1">
      <c r="A99" s="423"/>
      <c r="B99" s="424" t="s">
        <v>116</v>
      </c>
      <c r="C99" s="424"/>
      <c r="D99" s="425"/>
      <c r="E99" s="425"/>
      <c r="F99" s="425"/>
      <c r="G99" s="425"/>
      <c r="H99" s="425"/>
      <c r="I99" s="425"/>
      <c r="J99" s="425"/>
      <c r="K99" s="425"/>
      <c r="L99" s="425"/>
    </row>
    <row r="100" spans="1:12" s="426" customFormat="1" ht="27.6" customHeight="1">
      <c r="A100" s="423"/>
      <c r="B100" s="424" t="s">
        <v>117</v>
      </c>
      <c r="C100" s="424"/>
      <c r="D100" s="425"/>
      <c r="E100" s="425"/>
      <c r="F100" s="425"/>
      <c r="G100" s="425"/>
      <c r="H100" s="425"/>
      <c r="I100" s="425"/>
      <c r="J100" s="425"/>
      <c r="K100" s="425"/>
      <c r="L100" s="425"/>
    </row>
    <row r="101" spans="1:12" s="426" customFormat="1" ht="27.6" customHeight="1">
      <c r="A101" s="423"/>
      <c r="B101" s="424" t="s">
        <v>118</v>
      </c>
      <c r="C101" s="424"/>
      <c r="D101" s="425"/>
      <c r="E101" s="425"/>
      <c r="F101" s="425"/>
      <c r="G101" s="425"/>
      <c r="H101" s="425"/>
      <c r="I101" s="425"/>
      <c r="J101" s="425"/>
      <c r="K101" s="425"/>
      <c r="L101" s="425"/>
    </row>
    <row r="102" spans="1:12" s="426" customFormat="1" ht="27.6" customHeight="1">
      <c r="A102" s="423"/>
      <c r="B102" s="424" t="s">
        <v>119</v>
      </c>
      <c r="C102" s="424"/>
      <c r="D102" s="425"/>
      <c r="E102" s="425"/>
      <c r="F102" s="425"/>
      <c r="G102" s="425"/>
      <c r="H102" s="425"/>
      <c r="I102" s="425"/>
      <c r="J102" s="425"/>
      <c r="K102" s="425"/>
      <c r="L102" s="425"/>
    </row>
    <row r="103" spans="1:12" s="426" customFormat="1" ht="26.45" customHeight="1">
      <c r="A103" s="423"/>
      <c r="B103" s="424" t="s">
        <v>120</v>
      </c>
      <c r="C103" s="424"/>
      <c r="D103" s="425"/>
      <c r="E103" s="425"/>
      <c r="F103" s="425"/>
      <c r="G103" s="425"/>
      <c r="H103" s="425"/>
      <c r="I103" s="425"/>
      <c r="J103" s="425"/>
      <c r="K103" s="425"/>
      <c r="L103" s="425"/>
    </row>
    <row r="104" spans="1:12" s="63" customFormat="1" ht="26.45" customHeight="1">
      <c r="B104" s="428"/>
      <c r="C104" s="190"/>
      <c r="D104" s="190"/>
      <c r="E104" s="190"/>
      <c r="F104" s="190"/>
      <c r="G104" s="190"/>
      <c r="H104" s="190"/>
      <c r="I104" s="190"/>
      <c r="J104" s="429"/>
      <c r="K104" s="429"/>
      <c r="L104" s="429"/>
    </row>
    <row r="105" spans="1:12" s="63" customFormat="1" ht="22.9" customHeight="1">
      <c r="B105" s="428"/>
      <c r="C105" s="190"/>
      <c r="D105" s="190"/>
      <c r="E105" s="190"/>
      <c r="F105" s="190"/>
      <c r="G105" s="190"/>
      <c r="H105" s="190"/>
      <c r="I105" s="190"/>
      <c r="J105" s="429"/>
      <c r="K105" s="429"/>
      <c r="L105" s="429"/>
    </row>
    <row r="106" spans="1:12" s="63" customFormat="1" ht="22.9" customHeight="1">
      <c r="B106" s="428"/>
      <c r="C106" s="190"/>
      <c r="D106" s="190"/>
      <c r="E106" s="190"/>
      <c r="F106" s="190"/>
      <c r="G106" s="190"/>
      <c r="H106" s="190"/>
      <c r="I106" s="190"/>
      <c r="J106" s="429"/>
      <c r="K106" s="429"/>
      <c r="L106" s="429"/>
    </row>
    <row r="107" spans="1:12" ht="27.6" customHeight="1">
      <c r="A107" s="351"/>
      <c r="B107" s="351"/>
      <c r="C107" s="71" t="s">
        <v>56</v>
      </c>
      <c r="D107" s="71"/>
      <c r="E107" s="71"/>
      <c r="F107" s="62"/>
      <c r="G107" s="351"/>
      <c r="H107" s="351"/>
      <c r="I107" s="66"/>
      <c r="J107" s="417"/>
      <c r="K107" s="417"/>
      <c r="L107" s="417"/>
    </row>
    <row r="108" spans="1:12" ht="27.6" customHeight="1">
      <c r="A108" s="351"/>
      <c r="B108" s="351"/>
      <c r="C108" s="71" t="s">
        <v>57</v>
      </c>
      <c r="D108" s="71"/>
      <c r="E108" s="71"/>
      <c r="F108" s="62"/>
      <c r="G108" s="351"/>
      <c r="H108" s="351"/>
      <c r="I108" s="66"/>
      <c r="J108" s="417"/>
      <c r="K108" s="417"/>
      <c r="L108" s="417"/>
    </row>
    <row r="109" spans="1:12" ht="23.25" customHeight="1">
      <c r="A109" s="351"/>
      <c r="B109" s="351"/>
      <c r="C109" s="71"/>
      <c r="D109" s="71"/>
      <c r="E109" s="71"/>
      <c r="F109" s="62"/>
      <c r="G109" s="351"/>
      <c r="H109" s="351"/>
      <c r="I109" s="66"/>
      <c r="J109" s="417"/>
      <c r="K109" s="417"/>
      <c r="L109" s="417"/>
    </row>
    <row r="110" spans="1:12" ht="22.5" customHeight="1">
      <c r="A110" s="734" t="s">
        <v>121</v>
      </c>
      <c r="B110" s="731"/>
      <c r="C110" s="731"/>
      <c r="D110" s="731"/>
      <c r="E110" s="731"/>
      <c r="F110" s="731"/>
      <c r="G110" s="731"/>
      <c r="H110" s="731"/>
      <c r="I110" s="731"/>
      <c r="J110" s="731"/>
      <c r="K110" s="731"/>
      <c r="L110" s="731"/>
    </row>
    <row r="111" spans="1:12" ht="24" customHeight="1">
      <c r="A111" s="64"/>
      <c r="L111" s="65" t="s">
        <v>59</v>
      </c>
    </row>
    <row r="112" spans="1:12" ht="24" customHeight="1">
      <c r="A112" s="62"/>
      <c r="B112" s="62"/>
      <c r="C112" s="71"/>
      <c r="D112" s="71"/>
      <c r="E112" s="71"/>
      <c r="F112" s="62"/>
      <c r="G112" s="62"/>
      <c r="H112" s="62"/>
      <c r="I112" s="62"/>
      <c r="J112" s="62"/>
      <c r="K112" s="62"/>
    </row>
    <row r="113" spans="1:12" s="426" customFormat="1" ht="24" customHeight="1">
      <c r="A113" s="423"/>
      <c r="B113" s="424"/>
      <c r="C113" s="424"/>
      <c r="D113" s="425"/>
      <c r="E113" s="425"/>
      <c r="F113" s="425"/>
      <c r="G113" s="425"/>
      <c r="H113" s="425"/>
      <c r="I113" s="425"/>
      <c r="J113" s="736" t="s">
        <v>2</v>
      </c>
      <c r="K113" s="736"/>
      <c r="L113" s="736"/>
    </row>
    <row r="114" spans="1:12" s="426" customFormat="1" ht="24" customHeight="1">
      <c r="A114" s="423"/>
      <c r="B114" s="424"/>
      <c r="C114" s="424"/>
      <c r="D114" s="425"/>
      <c r="E114" s="425"/>
      <c r="F114" s="425"/>
      <c r="G114" s="425"/>
      <c r="H114" s="425"/>
      <c r="I114" s="425"/>
      <c r="J114" s="430" t="s">
        <v>122</v>
      </c>
      <c r="K114" s="430"/>
      <c r="L114" s="430" t="s">
        <v>123</v>
      </c>
    </row>
    <row r="115" spans="1:12" s="426" customFormat="1" ht="24" customHeight="1">
      <c r="A115" s="423"/>
      <c r="B115" s="424"/>
      <c r="C115" s="424"/>
      <c r="D115" s="425"/>
      <c r="E115" s="425"/>
      <c r="F115" s="425"/>
      <c r="G115" s="425"/>
      <c r="H115" s="425"/>
      <c r="I115" s="425"/>
      <c r="J115" s="430" t="s">
        <v>124</v>
      </c>
      <c r="K115" s="430"/>
      <c r="L115" s="430" t="s">
        <v>125</v>
      </c>
    </row>
    <row r="116" spans="1:12" s="426" customFormat="1" ht="24" customHeight="1">
      <c r="A116" s="423"/>
      <c r="B116" s="424"/>
      <c r="C116" s="424"/>
      <c r="D116" s="425"/>
      <c r="E116" s="425"/>
      <c r="F116" s="425"/>
      <c r="G116" s="425"/>
      <c r="H116" s="425"/>
      <c r="I116" s="425"/>
      <c r="J116" s="431" t="s">
        <v>126</v>
      </c>
      <c r="K116" s="432"/>
      <c r="L116" s="431"/>
    </row>
    <row r="117" spans="1:12" s="434" customFormat="1" ht="24" customHeight="1">
      <c r="A117" s="423"/>
      <c r="B117" s="428" t="s">
        <v>127</v>
      </c>
      <c r="C117" s="424"/>
      <c r="D117" s="425"/>
      <c r="E117" s="425"/>
      <c r="F117" s="425"/>
      <c r="G117" s="425"/>
      <c r="H117" s="425"/>
      <c r="I117" s="425"/>
      <c r="J117" s="433"/>
      <c r="K117" s="428"/>
      <c r="L117" s="428"/>
    </row>
    <row r="118" spans="1:12" s="434" customFormat="1" ht="24" customHeight="1">
      <c r="A118" s="423"/>
      <c r="B118" s="428" t="s">
        <v>128</v>
      </c>
      <c r="C118" s="424"/>
      <c r="D118" s="425"/>
      <c r="E118" s="425"/>
      <c r="F118" s="425"/>
      <c r="G118" s="425"/>
      <c r="H118" s="425"/>
      <c r="I118" s="425"/>
      <c r="J118" s="428"/>
      <c r="K118" s="428"/>
      <c r="L118" s="428"/>
    </row>
    <row r="119" spans="1:12" s="423" customFormat="1" ht="24" customHeight="1">
      <c r="B119" s="428" t="s">
        <v>129</v>
      </c>
      <c r="C119" s="424"/>
      <c r="D119" s="425"/>
      <c r="E119" s="425"/>
      <c r="F119" s="425"/>
      <c r="G119" s="425"/>
      <c r="H119" s="425"/>
      <c r="I119" s="425"/>
      <c r="J119" s="435">
        <v>114.87</v>
      </c>
      <c r="K119" s="435"/>
      <c r="L119" s="435">
        <v>230.15</v>
      </c>
    </row>
    <row r="120" spans="1:12" s="423" customFormat="1" ht="24" customHeight="1">
      <c r="B120" s="428" t="s">
        <v>11</v>
      </c>
      <c r="C120" s="424"/>
      <c r="D120" s="425"/>
      <c r="E120" s="425"/>
      <c r="F120" s="425"/>
      <c r="G120" s="425"/>
      <c r="H120" s="425"/>
      <c r="I120" s="425"/>
      <c r="J120" s="435">
        <v>-60247.26</v>
      </c>
      <c r="K120" s="435"/>
      <c r="L120" s="435">
        <v>-13587.48</v>
      </c>
    </row>
    <row r="121" spans="1:12" s="423" customFormat="1" ht="24" customHeight="1">
      <c r="B121" s="428" t="s">
        <v>130</v>
      </c>
      <c r="C121" s="424"/>
      <c r="D121" s="425"/>
      <c r="E121" s="425"/>
      <c r="F121" s="425"/>
      <c r="G121" s="425"/>
      <c r="H121" s="425"/>
      <c r="I121" s="425"/>
      <c r="J121" s="436">
        <f>SUM(J119:J120)</f>
        <v>-60132.39</v>
      </c>
      <c r="K121" s="435"/>
      <c r="L121" s="436">
        <f>SUM(L119:L120)</f>
        <v>-13357.33</v>
      </c>
    </row>
    <row r="122" spans="1:12" s="423" customFormat="1" ht="24" customHeight="1">
      <c r="B122" s="428" t="s">
        <v>131</v>
      </c>
      <c r="C122" s="424"/>
      <c r="D122" s="425"/>
      <c r="E122" s="425"/>
      <c r="F122" s="425"/>
      <c r="G122" s="425"/>
      <c r="H122" s="425"/>
      <c r="I122" s="425"/>
      <c r="J122" s="35">
        <v>0</v>
      </c>
      <c r="K122" s="435"/>
      <c r="L122" s="35">
        <v>0</v>
      </c>
    </row>
    <row r="123" spans="1:12" s="423" customFormat="1" ht="24" customHeight="1" thickBot="1">
      <c r="B123" s="428" t="s">
        <v>13</v>
      </c>
      <c r="C123" s="424"/>
      <c r="D123" s="425"/>
      <c r="E123" s="425"/>
      <c r="F123" s="425"/>
      <c r="G123" s="425"/>
      <c r="H123" s="425"/>
      <c r="I123" s="425"/>
      <c r="J123" s="437">
        <f>SUM(J121:J122)</f>
        <v>-60132.39</v>
      </c>
      <c r="K123" s="428"/>
      <c r="L123" s="437">
        <f>SUM(L121:L122)</f>
        <v>-13357.33</v>
      </c>
    </row>
    <row r="124" spans="1:12" s="423" customFormat="1" ht="24" customHeight="1" thickTop="1">
      <c r="B124" s="428" t="s">
        <v>132</v>
      </c>
      <c r="C124" s="438"/>
      <c r="D124" s="439"/>
      <c r="E124" s="439"/>
      <c r="F124" s="439"/>
      <c r="G124" s="425"/>
      <c r="H124" s="425"/>
      <c r="I124" s="425"/>
      <c r="J124" s="428"/>
      <c r="K124" s="428"/>
      <c r="L124" s="428"/>
    </row>
    <row r="125" spans="1:12" s="423" customFormat="1" ht="24" customHeight="1">
      <c r="B125" s="440" t="s">
        <v>14</v>
      </c>
      <c r="C125" s="438"/>
      <c r="D125" s="439"/>
      <c r="E125" s="439"/>
      <c r="F125" s="439"/>
      <c r="G125" s="425"/>
      <c r="H125" s="425"/>
      <c r="I125" s="425"/>
      <c r="J125" s="441">
        <v>-48091.48</v>
      </c>
      <c r="K125" s="428"/>
      <c r="L125" s="441">
        <v>-10682.66</v>
      </c>
    </row>
    <row r="126" spans="1:12" s="423" customFormat="1" ht="24" customHeight="1">
      <c r="B126" s="440" t="s">
        <v>133</v>
      </c>
      <c r="C126" s="438"/>
      <c r="D126" s="439"/>
      <c r="E126" s="439"/>
      <c r="F126" s="439"/>
      <c r="G126" s="425"/>
      <c r="H126" s="425"/>
      <c r="I126" s="425"/>
      <c r="J126" s="441">
        <v>-12040.91</v>
      </c>
      <c r="K126" s="428"/>
      <c r="L126" s="441">
        <v>-2674.67</v>
      </c>
    </row>
    <row r="127" spans="1:12" s="63" customFormat="1" ht="24" customHeight="1">
      <c r="B127" s="428" t="s">
        <v>13</v>
      </c>
      <c r="C127" s="190"/>
      <c r="D127" s="190"/>
      <c r="E127" s="190"/>
      <c r="F127" s="190"/>
      <c r="G127" s="190"/>
      <c r="H127" s="190"/>
      <c r="I127" s="190"/>
      <c r="J127" s="442">
        <f>SUM(J125:J126)</f>
        <v>-60132.39</v>
      </c>
      <c r="K127" s="428"/>
      <c r="L127" s="442">
        <f>SUM(L125:L126)</f>
        <v>-13357.33</v>
      </c>
    </row>
    <row r="128" spans="1:12" s="63" customFormat="1" ht="24" customHeight="1" thickBot="1">
      <c r="B128" s="428" t="s">
        <v>134</v>
      </c>
      <c r="C128" s="190"/>
      <c r="D128" s="190"/>
      <c r="E128" s="190"/>
      <c r="F128" s="190"/>
      <c r="G128" s="190"/>
      <c r="H128" s="190"/>
      <c r="I128" s="190"/>
      <c r="J128" s="443">
        <v>-8.4553210638888085E-4</v>
      </c>
      <c r="K128" s="429"/>
      <c r="L128" s="443">
        <v>-1.90819E-4</v>
      </c>
    </row>
    <row r="129" spans="1:12" s="63" customFormat="1" ht="24" customHeight="1" thickTop="1">
      <c r="B129" s="428"/>
      <c r="C129" s="190"/>
      <c r="D129" s="190"/>
      <c r="E129" s="190"/>
      <c r="F129" s="190"/>
      <c r="G129" s="190"/>
      <c r="H129" s="190"/>
      <c r="I129" s="190"/>
      <c r="J129" s="429"/>
      <c r="K129" s="429"/>
      <c r="L129" s="429"/>
    </row>
    <row r="130" spans="1:12" s="63" customFormat="1" ht="24" customHeight="1">
      <c r="C130" s="190"/>
      <c r="D130" s="190"/>
      <c r="E130" s="190"/>
      <c r="F130" s="190"/>
      <c r="G130" s="190"/>
      <c r="H130" s="190"/>
      <c r="I130" s="190"/>
      <c r="J130" s="737" t="s">
        <v>2</v>
      </c>
      <c r="K130" s="737"/>
      <c r="L130" s="737"/>
    </row>
    <row r="131" spans="1:12" s="423" customFormat="1" ht="24" customHeight="1">
      <c r="B131" s="424"/>
      <c r="C131" s="424"/>
      <c r="D131" s="425"/>
      <c r="E131" s="425"/>
      <c r="F131" s="425"/>
      <c r="G131" s="425"/>
      <c r="H131" s="425"/>
      <c r="I131" s="425"/>
      <c r="J131" s="430" t="s">
        <v>122</v>
      </c>
      <c r="K131" s="430"/>
      <c r="L131" s="430" t="s">
        <v>123</v>
      </c>
    </row>
    <row r="132" spans="1:12" s="423" customFormat="1" ht="24" customHeight="1">
      <c r="B132" s="424"/>
      <c r="C132" s="424"/>
      <c r="D132" s="425"/>
      <c r="E132" s="425"/>
      <c r="F132" s="425"/>
      <c r="G132" s="425"/>
      <c r="H132" s="425"/>
      <c r="I132" s="425"/>
      <c r="J132" s="430" t="s">
        <v>124</v>
      </c>
      <c r="K132" s="430"/>
      <c r="L132" s="430" t="s">
        <v>125</v>
      </c>
    </row>
    <row r="133" spans="1:12" s="423" customFormat="1" ht="24" customHeight="1">
      <c r="B133" s="424"/>
      <c r="C133" s="424"/>
      <c r="D133" s="425"/>
      <c r="E133" s="425"/>
      <c r="F133" s="425"/>
      <c r="G133" s="425"/>
      <c r="H133" s="425"/>
      <c r="I133" s="425"/>
      <c r="J133" s="431" t="s">
        <v>126</v>
      </c>
      <c r="K133" s="432"/>
      <c r="L133" s="431"/>
    </row>
    <row r="134" spans="1:12" s="63" customFormat="1" ht="24" customHeight="1">
      <c r="B134" s="428" t="s">
        <v>135</v>
      </c>
      <c r="C134" s="190"/>
      <c r="D134" s="190"/>
      <c r="E134" s="190"/>
      <c r="F134" s="190"/>
      <c r="G134" s="190"/>
      <c r="H134" s="190"/>
      <c r="I134" s="190"/>
      <c r="J134" s="428"/>
      <c r="K134" s="428"/>
      <c r="L134" s="428"/>
    </row>
    <row r="135" spans="1:12" s="63" customFormat="1" ht="24" customHeight="1">
      <c r="B135" s="428" t="s">
        <v>136</v>
      </c>
      <c r="C135" s="190"/>
      <c r="D135" s="190"/>
      <c r="E135" s="190"/>
      <c r="F135" s="190"/>
      <c r="G135" s="190"/>
      <c r="H135" s="190"/>
      <c r="I135" s="190"/>
      <c r="J135" s="441">
        <v>-30911.279999999999</v>
      </c>
      <c r="K135" s="428"/>
      <c r="L135" s="441">
        <v>-11186.150000000052</v>
      </c>
    </row>
    <row r="136" spans="1:12" s="63" customFormat="1" ht="24" customHeight="1">
      <c r="B136" s="428" t="s">
        <v>137</v>
      </c>
      <c r="C136" s="190"/>
      <c r="D136" s="190"/>
      <c r="E136" s="190"/>
      <c r="F136" s="190"/>
      <c r="G136" s="190"/>
      <c r="H136" s="190"/>
      <c r="I136" s="190"/>
      <c r="J136" s="435">
        <v>0</v>
      </c>
      <c r="K136" s="435"/>
      <c r="L136" s="435">
        <v>0</v>
      </c>
    </row>
    <row r="137" spans="1:12" s="63" customFormat="1" ht="24" customHeight="1">
      <c r="B137" s="428" t="s">
        <v>138</v>
      </c>
      <c r="C137" s="190"/>
      <c r="D137" s="190"/>
      <c r="E137" s="190"/>
      <c r="F137" s="190"/>
      <c r="G137" s="190"/>
      <c r="H137" s="190"/>
      <c r="I137" s="190"/>
      <c r="J137" s="435">
        <v>0</v>
      </c>
      <c r="K137" s="435"/>
      <c r="L137" s="435">
        <v>0</v>
      </c>
    </row>
    <row r="138" spans="1:12" s="63" customFormat="1" ht="24" customHeight="1" thickBot="1">
      <c r="B138" s="428" t="s">
        <v>139</v>
      </c>
      <c r="C138" s="190"/>
      <c r="D138" s="190"/>
      <c r="E138" s="190"/>
      <c r="F138" s="190"/>
      <c r="G138" s="190"/>
      <c r="H138" s="190"/>
      <c r="I138" s="190"/>
      <c r="J138" s="437">
        <f>SUM(J135:J137)</f>
        <v>-30911.279999999999</v>
      </c>
      <c r="K138" s="428"/>
      <c r="L138" s="437">
        <f>SUM(L135:L137)</f>
        <v>-11186.150000000052</v>
      </c>
    </row>
    <row r="139" spans="1:12" s="399" customFormat="1" ht="21" customHeight="1" thickTop="1">
      <c r="B139" s="444"/>
      <c r="C139" s="445"/>
      <c r="D139" s="445"/>
      <c r="E139" s="445"/>
      <c r="F139" s="445"/>
      <c r="G139" s="445"/>
      <c r="H139" s="445"/>
      <c r="I139" s="445"/>
      <c r="J139" s="446"/>
      <c r="K139" s="444"/>
      <c r="L139" s="446"/>
    </row>
    <row r="140" spans="1:12" s="399" customFormat="1" ht="21" customHeight="1">
      <c r="B140" s="444"/>
      <c r="C140" s="445"/>
      <c r="D140" s="445"/>
      <c r="E140" s="445"/>
      <c r="F140" s="445"/>
      <c r="G140" s="445"/>
      <c r="H140" s="445"/>
      <c r="I140" s="445"/>
      <c r="J140" s="446"/>
      <c r="K140" s="444"/>
      <c r="L140" s="446"/>
    </row>
    <row r="141" spans="1:12" s="399" customFormat="1" ht="21" customHeight="1">
      <c r="B141" s="444"/>
      <c r="C141" s="445"/>
      <c r="D141" s="445"/>
      <c r="E141" s="445"/>
      <c r="F141" s="445"/>
      <c r="G141" s="445"/>
      <c r="H141" s="445"/>
      <c r="I141" s="445"/>
      <c r="J141" s="446"/>
      <c r="K141" s="444"/>
      <c r="L141" s="446"/>
    </row>
    <row r="142" spans="1:12" ht="22.5" customHeight="1">
      <c r="A142" s="388"/>
      <c r="B142" s="342"/>
      <c r="C142" s="62"/>
      <c r="D142" s="351"/>
      <c r="E142" s="351"/>
      <c r="F142" s="351"/>
      <c r="G142" s="351"/>
      <c r="H142" s="351"/>
      <c r="I142" s="351"/>
      <c r="J142" s="351"/>
      <c r="K142" s="351"/>
      <c r="L142" s="351"/>
    </row>
    <row r="143" spans="1:12" ht="22.5" customHeight="1">
      <c r="A143" s="388"/>
      <c r="B143" s="342"/>
      <c r="C143" s="62"/>
      <c r="D143" s="351"/>
      <c r="E143" s="351"/>
      <c r="F143" s="351"/>
      <c r="G143" s="351"/>
      <c r="H143" s="351"/>
      <c r="I143" s="351"/>
      <c r="J143" s="351"/>
      <c r="K143" s="351"/>
      <c r="L143" s="351"/>
    </row>
    <row r="144" spans="1:12" s="63" customFormat="1" ht="22.5" customHeight="1">
      <c r="A144" s="62"/>
      <c r="B144" s="62"/>
      <c r="C144" s="71" t="s">
        <v>56</v>
      </c>
      <c r="D144" s="71"/>
      <c r="E144" s="71"/>
      <c r="F144" s="62"/>
      <c r="G144" s="62"/>
      <c r="H144" s="62"/>
      <c r="I144" s="62"/>
      <c r="J144" s="62"/>
      <c r="K144" s="62"/>
      <c r="L144" s="347"/>
    </row>
    <row r="145" spans="1:12" s="63" customFormat="1" ht="22.5" customHeight="1">
      <c r="A145" s="62"/>
      <c r="B145" s="62"/>
      <c r="C145" s="71" t="s">
        <v>57</v>
      </c>
      <c r="D145" s="71"/>
      <c r="E145" s="71"/>
      <c r="F145" s="62"/>
      <c r="G145" s="62"/>
      <c r="H145" s="62"/>
      <c r="I145" s="62"/>
      <c r="J145" s="62"/>
      <c r="K145" s="62"/>
      <c r="L145" s="347"/>
    </row>
    <row r="146" spans="1:12" s="63" customFormat="1" ht="22.5" customHeight="1">
      <c r="A146" s="62"/>
      <c r="B146" s="62"/>
      <c r="C146" s="71"/>
      <c r="D146" s="71"/>
      <c r="E146" s="71"/>
      <c r="F146" s="62"/>
      <c r="G146" s="62"/>
      <c r="H146" s="62"/>
      <c r="I146" s="62"/>
      <c r="J146" s="62"/>
      <c r="K146" s="62"/>
      <c r="L146" s="347"/>
    </row>
    <row r="147" spans="1:12" ht="25.5" customHeight="1">
      <c r="A147" s="734" t="s">
        <v>140</v>
      </c>
      <c r="B147" s="731"/>
      <c r="C147" s="731"/>
      <c r="D147" s="731"/>
      <c r="E147" s="731"/>
      <c r="F147" s="731"/>
      <c r="G147" s="731"/>
      <c r="H147" s="731"/>
      <c r="I147" s="731"/>
      <c r="J147" s="731"/>
      <c r="K147" s="731"/>
      <c r="L147" s="731"/>
    </row>
    <row r="148" spans="1:12" ht="25.5" customHeight="1">
      <c r="A148" s="62"/>
      <c r="B148" s="62"/>
      <c r="C148" s="71"/>
      <c r="D148" s="71"/>
      <c r="E148" s="71"/>
      <c r="F148" s="62"/>
      <c r="G148" s="62"/>
      <c r="H148" s="62"/>
      <c r="I148" s="62"/>
      <c r="J148" s="62"/>
      <c r="K148" s="62"/>
      <c r="L148" s="65" t="s">
        <v>59</v>
      </c>
    </row>
    <row r="149" spans="1:12" ht="25.5" customHeight="1">
      <c r="A149" s="62"/>
      <c r="B149" s="62"/>
      <c r="C149" s="71"/>
      <c r="D149" s="71"/>
      <c r="E149" s="71"/>
      <c r="F149" s="62"/>
      <c r="G149" s="62"/>
      <c r="H149" s="62"/>
      <c r="I149" s="62"/>
      <c r="J149" s="62"/>
      <c r="K149" s="62"/>
      <c r="L149" s="65"/>
    </row>
    <row r="150" spans="1:12" s="63" customFormat="1" ht="25.9" customHeight="1">
      <c r="B150" s="428" t="s">
        <v>141</v>
      </c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</row>
    <row r="151" spans="1:12" s="63" customFormat="1" ht="25.9" customHeight="1">
      <c r="B151" s="149"/>
      <c r="C151" s="190"/>
      <c r="D151" s="190"/>
      <c r="E151" s="190"/>
      <c r="F151" s="190"/>
      <c r="G151" s="190"/>
      <c r="H151" s="190"/>
      <c r="I151" s="190"/>
      <c r="J151" s="190"/>
      <c r="K151" s="190"/>
      <c r="L151" s="447" t="s">
        <v>2</v>
      </c>
    </row>
    <row r="152" spans="1:12" s="63" customFormat="1" ht="25.9" customHeight="1">
      <c r="B152" s="149" t="s">
        <v>142</v>
      </c>
      <c r="C152" s="190"/>
      <c r="D152" s="190"/>
      <c r="E152" s="190"/>
      <c r="F152" s="190"/>
      <c r="G152" s="190"/>
      <c r="H152" s="190"/>
      <c r="I152" s="190"/>
      <c r="J152" s="190"/>
      <c r="K152" s="190"/>
      <c r="L152" s="126">
        <v>206199.98</v>
      </c>
    </row>
    <row r="153" spans="1:12" s="63" customFormat="1" ht="25.9" customHeight="1">
      <c r="B153" s="149" t="s">
        <v>143</v>
      </c>
      <c r="C153" s="190"/>
      <c r="D153" s="190"/>
      <c r="E153" s="190"/>
      <c r="F153" s="190"/>
      <c r="G153" s="190"/>
      <c r="H153" s="190"/>
      <c r="I153" s="190"/>
      <c r="J153" s="190"/>
      <c r="K153" s="190"/>
      <c r="L153" s="126">
        <v>1608718.15</v>
      </c>
    </row>
    <row r="154" spans="1:12" s="63" customFormat="1" ht="25.9" customHeight="1">
      <c r="B154" s="149" t="s">
        <v>144</v>
      </c>
      <c r="C154" s="190"/>
      <c r="D154" s="190"/>
      <c r="E154" s="190"/>
      <c r="F154" s="190"/>
      <c r="G154" s="190"/>
      <c r="H154" s="190"/>
      <c r="I154" s="190"/>
      <c r="J154" s="428"/>
      <c r="K154" s="190"/>
      <c r="L154" s="448">
        <v>-25031.37</v>
      </c>
    </row>
    <row r="155" spans="1:12" s="63" customFormat="1" ht="25.9" customHeight="1">
      <c r="B155" s="149" t="s">
        <v>145</v>
      </c>
      <c r="C155" s="190"/>
      <c r="D155" s="190"/>
      <c r="E155" s="190"/>
      <c r="F155" s="190"/>
      <c r="G155" s="190"/>
      <c r="H155" s="190"/>
      <c r="I155" s="190"/>
      <c r="J155" s="190"/>
      <c r="K155" s="190"/>
      <c r="L155" s="126">
        <f>SUM(L152:L154)</f>
        <v>1789886.7599999998</v>
      </c>
    </row>
    <row r="156" spans="1:12" s="63" customFormat="1" ht="25.9" customHeight="1">
      <c r="B156" s="149" t="s">
        <v>146</v>
      </c>
      <c r="C156" s="190"/>
      <c r="D156" s="190"/>
      <c r="E156" s="190"/>
      <c r="F156" s="190"/>
      <c r="G156" s="190"/>
      <c r="H156" s="190"/>
      <c r="I156" s="190"/>
      <c r="J156" s="190"/>
      <c r="K156" s="190"/>
      <c r="L156" s="126">
        <v>-358756.81</v>
      </c>
    </row>
    <row r="157" spans="1:12" s="63" customFormat="1" ht="25.9" customHeight="1" thickBot="1">
      <c r="B157" s="149" t="s">
        <v>147</v>
      </c>
      <c r="C157" s="190"/>
      <c r="D157" s="190"/>
      <c r="E157" s="190"/>
      <c r="F157" s="190"/>
      <c r="G157" s="190"/>
      <c r="H157" s="190"/>
      <c r="I157" s="190"/>
      <c r="J157" s="190"/>
      <c r="K157" s="190"/>
      <c r="L157" s="449">
        <f>SUM(L155:L156)</f>
        <v>1431129.9499999997</v>
      </c>
    </row>
    <row r="158" spans="1:12" s="63" customFormat="1" ht="25.9" customHeight="1" thickTop="1">
      <c r="B158" s="149"/>
      <c r="C158" s="190"/>
      <c r="D158" s="190"/>
      <c r="E158" s="190"/>
      <c r="F158" s="190"/>
      <c r="G158" s="190"/>
      <c r="H158" s="190"/>
      <c r="I158" s="190"/>
      <c r="J158" s="190"/>
      <c r="K158" s="190"/>
      <c r="L158" s="126"/>
    </row>
    <row r="159" spans="1:12" ht="25.9" customHeight="1">
      <c r="A159" s="384" t="s">
        <v>148</v>
      </c>
      <c r="B159" s="321" t="s">
        <v>149</v>
      </c>
      <c r="C159" s="321"/>
      <c r="D159" s="321"/>
      <c r="E159" s="321"/>
      <c r="F159" s="351"/>
      <c r="G159" s="351"/>
      <c r="H159" s="351"/>
      <c r="I159" s="351"/>
      <c r="J159" s="351"/>
      <c r="K159" s="63"/>
      <c r="L159" s="63"/>
    </row>
    <row r="160" spans="1:12" ht="25.9" customHeight="1">
      <c r="A160" s="388"/>
      <c r="B160" s="66" t="s">
        <v>150</v>
      </c>
      <c r="C160" s="62"/>
      <c r="D160" s="351"/>
      <c r="E160" s="351"/>
      <c r="F160" s="351"/>
      <c r="G160" s="351"/>
      <c r="H160" s="351"/>
      <c r="I160" s="351"/>
      <c r="J160" s="351"/>
      <c r="K160" s="351"/>
      <c r="L160" s="351"/>
    </row>
    <row r="161" spans="1:12" ht="25.9" customHeight="1">
      <c r="A161" s="388"/>
      <c r="B161" s="342" t="s">
        <v>151</v>
      </c>
      <c r="C161" s="62"/>
      <c r="D161" s="351"/>
      <c r="E161" s="351"/>
      <c r="F161" s="351"/>
      <c r="G161" s="351"/>
      <c r="H161" s="351"/>
      <c r="I161" s="351"/>
      <c r="J161" s="351"/>
      <c r="K161" s="351"/>
      <c r="L161" s="351"/>
    </row>
    <row r="162" spans="1:12" ht="25.9" customHeight="1">
      <c r="A162" s="63"/>
      <c r="B162" s="342" t="s">
        <v>152</v>
      </c>
      <c r="C162" s="62"/>
      <c r="D162" s="351"/>
      <c r="E162" s="351"/>
      <c r="F162" s="351"/>
      <c r="G162" s="351"/>
      <c r="H162" s="351"/>
      <c r="I162" s="351"/>
      <c r="J162" s="351"/>
      <c r="K162" s="351"/>
      <c r="L162" s="351"/>
    </row>
    <row r="163" spans="1:12" ht="25.9" customHeight="1">
      <c r="A163" s="63"/>
      <c r="B163" s="66" t="s">
        <v>153</v>
      </c>
      <c r="C163" s="62"/>
      <c r="D163" s="351"/>
      <c r="E163" s="351"/>
      <c r="F163" s="351"/>
      <c r="G163" s="351"/>
      <c r="H163" s="351"/>
      <c r="I163" s="351"/>
      <c r="J163" s="351"/>
      <c r="K163" s="351"/>
      <c r="L163" s="351"/>
    </row>
    <row r="164" spans="1:12" ht="25.9" customHeight="1">
      <c r="A164" s="63"/>
      <c r="B164" s="66" t="s">
        <v>154</v>
      </c>
      <c r="C164" s="62"/>
      <c r="D164" s="351"/>
      <c r="E164" s="351"/>
      <c r="F164" s="351"/>
      <c r="G164" s="351"/>
      <c r="H164" s="351"/>
      <c r="I164" s="351"/>
      <c r="J164" s="351"/>
      <c r="K164" s="351"/>
      <c r="L164" s="351"/>
    </row>
    <row r="165" spans="1:12" ht="25.9" customHeight="1">
      <c r="A165" s="63"/>
      <c r="B165" s="450" t="s">
        <v>155</v>
      </c>
      <c r="C165" s="62"/>
      <c r="D165" s="351"/>
      <c r="E165" s="351"/>
      <c r="F165" s="351"/>
      <c r="G165" s="351"/>
      <c r="H165" s="351"/>
      <c r="I165" s="351"/>
      <c r="J165" s="351"/>
      <c r="K165" s="351"/>
      <c r="L165" s="351"/>
    </row>
    <row r="166" spans="1:12" ht="25.9" customHeight="1">
      <c r="A166" s="63"/>
      <c r="B166" s="66" t="s">
        <v>156</v>
      </c>
      <c r="C166" s="62"/>
      <c r="D166" s="351"/>
      <c r="E166" s="351"/>
      <c r="F166" s="351"/>
      <c r="G166" s="351"/>
      <c r="H166" s="351"/>
      <c r="I166" s="351"/>
      <c r="J166" s="351"/>
      <c r="K166" s="351"/>
      <c r="L166" s="351"/>
    </row>
    <row r="167" spans="1:12" ht="25.9" customHeight="1">
      <c r="A167" s="63"/>
      <c r="B167" s="66" t="s">
        <v>157</v>
      </c>
      <c r="C167" s="62"/>
      <c r="D167" s="351"/>
      <c r="E167" s="351"/>
      <c r="F167" s="351"/>
      <c r="G167" s="351"/>
      <c r="H167" s="351"/>
      <c r="I167" s="351"/>
      <c r="J167" s="351"/>
      <c r="K167" s="351"/>
      <c r="L167" s="351"/>
    </row>
    <row r="168" spans="1:12" ht="25.9" customHeight="1">
      <c r="A168" s="63"/>
      <c r="B168" s="342" t="s">
        <v>158</v>
      </c>
      <c r="C168" s="62"/>
      <c r="D168" s="351"/>
      <c r="E168" s="351"/>
      <c r="F168" s="351"/>
      <c r="G168" s="351"/>
      <c r="H168" s="351"/>
      <c r="I168" s="351"/>
      <c r="J168" s="351"/>
      <c r="K168" s="351"/>
      <c r="L168" s="351"/>
    </row>
    <row r="169" spans="1:12" ht="25.9" customHeight="1">
      <c r="A169" s="63"/>
      <c r="B169" s="66" t="s">
        <v>159</v>
      </c>
      <c r="C169" s="62"/>
      <c r="D169" s="351"/>
      <c r="E169" s="351"/>
      <c r="F169" s="351"/>
      <c r="G169" s="351"/>
      <c r="H169" s="351"/>
      <c r="I169" s="351"/>
      <c r="J169" s="351"/>
      <c r="K169" s="351"/>
      <c r="L169" s="351"/>
    </row>
    <row r="170" spans="1:12" ht="25.9" customHeight="1">
      <c r="A170" s="63"/>
      <c r="B170" s="342" t="s">
        <v>160</v>
      </c>
      <c r="C170" s="62"/>
      <c r="D170" s="351"/>
      <c r="E170" s="351"/>
      <c r="F170" s="351"/>
      <c r="G170" s="351"/>
      <c r="H170" s="351"/>
      <c r="I170" s="351"/>
      <c r="J170" s="351"/>
      <c r="K170" s="351"/>
      <c r="L170" s="351"/>
    </row>
    <row r="171" spans="1:12" ht="25.9" customHeight="1">
      <c r="A171" s="388"/>
      <c r="B171" s="342" t="s">
        <v>161</v>
      </c>
      <c r="C171" s="62"/>
      <c r="D171" s="351"/>
      <c r="E171" s="351"/>
      <c r="F171" s="351"/>
      <c r="G171" s="351"/>
      <c r="H171" s="351"/>
      <c r="I171" s="351"/>
      <c r="J171" s="351"/>
      <c r="K171" s="351"/>
      <c r="L171" s="351"/>
    </row>
    <row r="172" spans="1:12" ht="25.9" customHeight="1">
      <c r="A172" s="63"/>
      <c r="B172" s="62" t="s">
        <v>162</v>
      </c>
      <c r="C172" s="62"/>
      <c r="D172" s="351"/>
      <c r="E172" s="351"/>
      <c r="F172" s="351"/>
      <c r="G172" s="351"/>
      <c r="H172" s="351"/>
      <c r="I172" s="351"/>
      <c r="J172" s="351"/>
      <c r="K172" s="351"/>
      <c r="L172" s="351"/>
    </row>
    <row r="173" spans="1:12" ht="25.9" customHeight="1">
      <c r="A173" s="63"/>
      <c r="B173" s="342" t="s">
        <v>163</v>
      </c>
      <c r="C173" s="62"/>
      <c r="D173" s="351"/>
      <c r="E173" s="351"/>
      <c r="F173" s="351"/>
      <c r="G173" s="351"/>
      <c r="H173" s="351"/>
      <c r="I173" s="351"/>
      <c r="J173" s="351"/>
      <c r="K173" s="351"/>
      <c r="L173" s="351"/>
    </row>
    <row r="174" spans="1:12" ht="25.9" customHeight="1">
      <c r="A174" s="63"/>
      <c r="B174" s="66" t="s">
        <v>164</v>
      </c>
      <c r="C174" s="62"/>
      <c r="D174" s="351"/>
      <c r="E174" s="351"/>
      <c r="F174" s="351"/>
      <c r="G174" s="351"/>
      <c r="H174" s="351"/>
      <c r="I174" s="351"/>
      <c r="J174" s="351"/>
      <c r="K174" s="351"/>
      <c r="L174" s="351"/>
    </row>
    <row r="175" spans="1:12" ht="25.9" customHeight="1">
      <c r="A175" s="63"/>
      <c r="B175" s="66"/>
      <c r="C175" s="62"/>
      <c r="D175" s="351"/>
      <c r="E175" s="351"/>
      <c r="F175" s="351"/>
      <c r="G175" s="351"/>
      <c r="H175" s="351"/>
      <c r="I175" s="351"/>
      <c r="J175" s="351"/>
      <c r="K175" s="351"/>
      <c r="L175" s="351"/>
    </row>
    <row r="176" spans="1:12" ht="25.9" customHeight="1">
      <c r="A176" s="63"/>
      <c r="B176" s="66"/>
      <c r="C176" s="62"/>
      <c r="D176" s="351"/>
      <c r="E176" s="351"/>
      <c r="F176" s="351"/>
      <c r="G176" s="351"/>
      <c r="H176" s="351"/>
      <c r="I176" s="351"/>
      <c r="J176" s="351"/>
      <c r="K176" s="351"/>
      <c r="L176" s="351"/>
    </row>
    <row r="177" spans="1:12" ht="25.9" customHeight="1">
      <c r="A177" s="63"/>
      <c r="B177" s="66"/>
      <c r="C177" s="62"/>
      <c r="D177" s="351"/>
      <c r="E177" s="351"/>
      <c r="F177" s="351"/>
      <c r="G177" s="351"/>
      <c r="H177" s="351"/>
      <c r="I177" s="351"/>
      <c r="J177" s="351"/>
      <c r="K177" s="351"/>
      <c r="L177" s="351"/>
    </row>
    <row r="178" spans="1:12" ht="25.9" customHeight="1">
      <c r="A178" s="62"/>
      <c r="B178" s="62"/>
      <c r="C178" s="71" t="s">
        <v>56</v>
      </c>
      <c r="D178" s="71"/>
      <c r="E178" s="71"/>
      <c r="F178" s="62"/>
      <c r="G178" s="62"/>
      <c r="H178" s="62"/>
      <c r="I178" s="62"/>
      <c r="J178" s="62"/>
      <c r="K178" s="62"/>
      <c r="L178" s="347"/>
    </row>
    <row r="179" spans="1:12" ht="25.9" customHeight="1">
      <c r="A179" s="62"/>
      <c r="B179" s="62"/>
      <c r="C179" s="71" t="s">
        <v>57</v>
      </c>
      <c r="D179" s="71"/>
      <c r="E179" s="71"/>
      <c r="F179" s="62"/>
      <c r="G179" s="62"/>
      <c r="H179" s="62"/>
      <c r="I179" s="62"/>
      <c r="J179" s="62"/>
      <c r="K179" s="62"/>
      <c r="L179" s="347"/>
    </row>
    <row r="180" spans="1:12" ht="25.5" customHeight="1">
      <c r="A180" s="62"/>
      <c r="B180" s="62"/>
      <c r="C180" s="71"/>
      <c r="D180" s="71"/>
      <c r="E180" s="71"/>
      <c r="F180" s="62"/>
      <c r="G180" s="62"/>
      <c r="H180" s="62"/>
      <c r="I180" s="62"/>
      <c r="J180" s="62"/>
      <c r="K180" s="62"/>
      <c r="L180" s="347"/>
    </row>
    <row r="181" spans="1:12" ht="24.75" customHeight="1">
      <c r="A181" s="734" t="s">
        <v>165</v>
      </c>
      <c r="B181" s="731"/>
      <c r="C181" s="731"/>
      <c r="D181" s="731"/>
      <c r="E181" s="731"/>
      <c r="F181" s="731"/>
      <c r="G181" s="731"/>
      <c r="H181" s="731"/>
      <c r="I181" s="731"/>
      <c r="J181" s="731"/>
      <c r="K181" s="731"/>
      <c r="L181" s="731"/>
    </row>
    <row r="182" spans="1:12" ht="24.75" customHeight="1">
      <c r="A182" s="63"/>
      <c r="B182" s="351"/>
      <c r="C182" s="71"/>
      <c r="D182" s="71"/>
      <c r="E182" s="71"/>
      <c r="F182" s="62"/>
      <c r="G182" s="351"/>
      <c r="H182" s="351"/>
      <c r="I182" s="66"/>
      <c r="J182" s="66"/>
      <c r="K182" s="351"/>
      <c r="L182" s="65" t="s">
        <v>59</v>
      </c>
    </row>
    <row r="183" spans="1:12" ht="24.75" customHeight="1">
      <c r="A183" s="63"/>
      <c r="B183" s="351"/>
      <c r="C183" s="71"/>
      <c r="D183" s="71"/>
      <c r="E183" s="71"/>
      <c r="F183" s="62"/>
      <c r="G183" s="351"/>
      <c r="H183" s="351"/>
      <c r="I183" s="66"/>
      <c r="J183" s="66"/>
      <c r="K183" s="351"/>
      <c r="L183" s="65"/>
    </row>
    <row r="184" spans="1:12" s="426" customFormat="1" ht="24.75" customHeight="1">
      <c r="A184" s="365"/>
      <c r="B184" s="360" t="s">
        <v>166</v>
      </c>
      <c r="C184" s="365"/>
      <c r="D184" s="365"/>
      <c r="E184" s="365"/>
      <c r="F184" s="365"/>
      <c r="G184" s="365"/>
      <c r="H184" s="365"/>
      <c r="I184" s="365"/>
      <c r="J184" s="365"/>
      <c r="K184" s="365"/>
      <c r="L184" s="451"/>
    </row>
    <row r="185" spans="1:12" s="426" customFormat="1" ht="24.75" customHeight="1">
      <c r="A185" s="365"/>
      <c r="B185" s="363" t="s">
        <v>167</v>
      </c>
      <c r="C185" s="365"/>
      <c r="D185" s="365"/>
      <c r="E185" s="365"/>
      <c r="F185" s="365"/>
      <c r="G185" s="365"/>
      <c r="H185" s="365"/>
      <c r="I185" s="365"/>
      <c r="J185" s="365"/>
      <c r="K185" s="365"/>
      <c r="L185" s="451"/>
    </row>
    <row r="186" spans="1:12" s="426" customFormat="1" ht="24.75" customHeight="1">
      <c r="A186" s="365"/>
      <c r="B186" s="360" t="s">
        <v>168</v>
      </c>
      <c r="C186" s="365"/>
      <c r="D186" s="365"/>
      <c r="E186" s="365"/>
      <c r="F186" s="365"/>
      <c r="G186" s="365"/>
      <c r="H186" s="365"/>
      <c r="I186" s="365"/>
      <c r="J186" s="365"/>
      <c r="K186" s="365"/>
      <c r="L186" s="451"/>
    </row>
    <row r="187" spans="1:12" s="426" customFormat="1" ht="24.75" customHeight="1">
      <c r="A187" s="365"/>
      <c r="B187" s="360" t="s">
        <v>169</v>
      </c>
      <c r="C187" s="365"/>
      <c r="D187" s="365"/>
      <c r="E187" s="365"/>
      <c r="F187" s="365"/>
      <c r="G187" s="365"/>
      <c r="H187" s="365"/>
      <c r="I187" s="365"/>
      <c r="J187" s="365"/>
      <c r="K187" s="365"/>
      <c r="L187" s="451"/>
    </row>
    <row r="188" spans="1:12" s="426" customFormat="1" ht="24.75" customHeight="1">
      <c r="A188" s="365"/>
      <c r="B188" s="363" t="s">
        <v>170</v>
      </c>
      <c r="C188" s="365"/>
      <c r="D188" s="365"/>
      <c r="E188" s="365"/>
      <c r="F188" s="365"/>
      <c r="G188" s="365"/>
      <c r="H188" s="365"/>
      <c r="I188" s="365"/>
      <c r="J188" s="365"/>
      <c r="K188" s="365"/>
      <c r="L188" s="451"/>
    </row>
    <row r="189" spans="1:12" s="426" customFormat="1" ht="24.75" customHeight="1">
      <c r="A189" s="365"/>
      <c r="B189" s="360" t="s">
        <v>171</v>
      </c>
      <c r="C189" s="365"/>
      <c r="D189" s="365"/>
      <c r="E189" s="365"/>
      <c r="F189" s="365"/>
      <c r="G189" s="365"/>
      <c r="H189" s="365"/>
      <c r="I189" s="365"/>
      <c r="J189" s="365"/>
      <c r="K189" s="365"/>
      <c r="L189" s="451"/>
    </row>
    <row r="190" spans="1:12" s="426" customFormat="1" ht="24.75" customHeight="1">
      <c r="A190" s="365"/>
      <c r="B190" s="360" t="s">
        <v>172</v>
      </c>
      <c r="C190" s="365"/>
      <c r="D190" s="365"/>
      <c r="E190" s="365"/>
      <c r="F190" s="365"/>
      <c r="G190" s="365"/>
      <c r="H190" s="365"/>
      <c r="I190" s="365"/>
      <c r="J190" s="365"/>
      <c r="K190" s="365"/>
      <c r="L190" s="451"/>
    </row>
    <row r="191" spans="1:12" s="426" customFormat="1" ht="24.75" customHeight="1">
      <c r="A191" s="365"/>
      <c r="B191" s="360" t="s">
        <v>173</v>
      </c>
      <c r="C191" s="365"/>
      <c r="D191" s="365"/>
      <c r="E191" s="365"/>
      <c r="F191" s="365"/>
      <c r="G191" s="365"/>
      <c r="H191" s="365"/>
      <c r="I191" s="365"/>
      <c r="J191" s="365"/>
      <c r="K191" s="365"/>
      <c r="L191" s="451"/>
    </row>
    <row r="192" spans="1:12" s="426" customFormat="1" ht="24.75" customHeight="1">
      <c r="A192" s="365"/>
      <c r="B192" s="360" t="s">
        <v>174</v>
      </c>
      <c r="C192" s="365"/>
      <c r="D192" s="365"/>
      <c r="E192" s="365"/>
      <c r="F192" s="365"/>
      <c r="G192" s="365"/>
      <c r="H192" s="365"/>
      <c r="I192" s="365"/>
      <c r="J192" s="365"/>
      <c r="K192" s="365"/>
      <c r="L192" s="451"/>
    </row>
    <row r="193" spans="1:12" s="426" customFormat="1" ht="24.75" customHeight="1">
      <c r="A193" s="365"/>
      <c r="B193" s="363" t="s">
        <v>175</v>
      </c>
      <c r="C193" s="365"/>
      <c r="D193" s="365"/>
      <c r="E193" s="365"/>
      <c r="F193" s="365"/>
      <c r="G193" s="365"/>
      <c r="H193" s="365"/>
      <c r="I193" s="365"/>
      <c r="J193" s="365"/>
      <c r="K193" s="365"/>
      <c r="L193" s="451"/>
    </row>
    <row r="194" spans="1:12" s="426" customFormat="1" ht="24.75" customHeight="1">
      <c r="A194" s="365"/>
      <c r="B194" s="360" t="s">
        <v>176</v>
      </c>
      <c r="C194" s="365"/>
      <c r="D194" s="365"/>
      <c r="E194" s="365"/>
      <c r="F194" s="365"/>
      <c r="G194" s="365"/>
      <c r="H194" s="365"/>
      <c r="I194" s="365"/>
      <c r="J194" s="365"/>
      <c r="K194" s="365"/>
      <c r="L194" s="451"/>
    </row>
    <row r="195" spans="1:12" s="426" customFormat="1" ht="24.75" customHeight="1">
      <c r="A195" s="365"/>
      <c r="B195" s="360" t="s">
        <v>177</v>
      </c>
      <c r="C195" s="365"/>
      <c r="D195" s="365"/>
      <c r="E195" s="365"/>
      <c r="F195" s="365"/>
      <c r="G195" s="365"/>
      <c r="H195" s="365"/>
      <c r="I195" s="365"/>
      <c r="J195" s="365"/>
      <c r="K195" s="365"/>
      <c r="L195" s="451"/>
    </row>
    <row r="196" spans="1:12" s="426" customFormat="1" ht="24.75" customHeight="1">
      <c r="A196" s="365"/>
      <c r="B196" s="363" t="s">
        <v>178</v>
      </c>
      <c r="C196" s="365"/>
      <c r="D196" s="365"/>
      <c r="E196" s="365"/>
      <c r="F196" s="365"/>
      <c r="G196" s="365"/>
      <c r="H196" s="365"/>
      <c r="I196" s="365"/>
      <c r="J196" s="365"/>
      <c r="K196" s="365"/>
      <c r="L196" s="451"/>
    </row>
    <row r="197" spans="1:12" s="426" customFormat="1" ht="24.75" customHeight="1">
      <c r="A197" s="365"/>
      <c r="B197" s="360" t="s">
        <v>179</v>
      </c>
      <c r="C197" s="365"/>
      <c r="D197" s="365"/>
      <c r="E197" s="365"/>
      <c r="F197" s="365"/>
      <c r="G197" s="365"/>
      <c r="H197" s="365"/>
      <c r="I197" s="365"/>
      <c r="J197" s="365"/>
      <c r="K197" s="365"/>
      <c r="L197" s="451"/>
    </row>
    <row r="198" spans="1:12" ht="24.75" customHeight="1">
      <c r="A198" s="62"/>
      <c r="B198" s="66" t="s">
        <v>180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2"/>
    </row>
    <row r="199" spans="1:12" s="365" customFormat="1" ht="24.75" customHeight="1">
      <c r="A199" s="452"/>
      <c r="B199" s="453" t="s">
        <v>181</v>
      </c>
      <c r="C199" s="454"/>
    </row>
    <row r="200" spans="1:12" s="455" customFormat="1" ht="24.75" customHeight="1">
      <c r="B200" s="455" t="s">
        <v>182</v>
      </c>
      <c r="C200" s="456" t="s">
        <v>183</v>
      </c>
      <c r="D200" s="457"/>
      <c r="E200" s="457"/>
      <c r="F200" s="457"/>
      <c r="G200" s="457"/>
    </row>
    <row r="201" spans="1:12" s="455" customFormat="1" ht="24.75" customHeight="1">
      <c r="C201" s="458" t="s">
        <v>184</v>
      </c>
      <c r="D201" s="457"/>
      <c r="E201" s="457"/>
      <c r="F201" s="457"/>
      <c r="G201" s="457"/>
    </row>
    <row r="202" spans="1:12" s="455" customFormat="1" ht="24.75" customHeight="1">
      <c r="C202" s="457" t="s">
        <v>185</v>
      </c>
      <c r="D202" s="457"/>
      <c r="E202" s="457"/>
      <c r="F202" s="457"/>
      <c r="G202" s="457"/>
    </row>
    <row r="203" spans="1:12" s="455" customFormat="1" ht="24.75" customHeight="1">
      <c r="B203" s="457"/>
      <c r="C203" s="456" t="s">
        <v>186</v>
      </c>
      <c r="D203" s="457"/>
      <c r="E203" s="457"/>
      <c r="F203" s="457"/>
      <c r="G203" s="457"/>
    </row>
    <row r="204" spans="1:12" s="455" customFormat="1" ht="24.75" customHeight="1">
      <c r="B204" s="457"/>
      <c r="C204" s="458" t="s">
        <v>187</v>
      </c>
      <c r="D204" s="457"/>
      <c r="E204" s="457"/>
      <c r="F204" s="457"/>
      <c r="G204" s="457"/>
    </row>
    <row r="205" spans="1:12" s="365" customFormat="1" ht="24.75" customHeight="1">
      <c r="A205" s="452"/>
      <c r="B205" s="454"/>
      <c r="C205" s="459" t="s">
        <v>188</v>
      </c>
    </row>
    <row r="206" spans="1:12" s="365" customFormat="1" ht="24.75" customHeight="1">
      <c r="A206" s="452"/>
      <c r="B206" s="459" t="s">
        <v>189</v>
      </c>
      <c r="C206" s="454"/>
    </row>
    <row r="207" spans="1:12" s="365" customFormat="1" ht="24.75" customHeight="1">
      <c r="A207" s="452"/>
      <c r="B207" s="454"/>
      <c r="C207" s="459" t="s">
        <v>190</v>
      </c>
    </row>
    <row r="208" spans="1:12" s="365" customFormat="1" ht="24.75" customHeight="1">
      <c r="A208" s="452"/>
      <c r="C208" s="454" t="s">
        <v>191</v>
      </c>
    </row>
    <row r="209" spans="1:12" s="365" customFormat="1" ht="24.75" customHeight="1">
      <c r="A209" s="452"/>
      <c r="C209" s="454" t="s">
        <v>192</v>
      </c>
    </row>
    <row r="210" spans="1:12" s="365" customFormat="1" ht="24.75" customHeight="1">
      <c r="A210" s="452"/>
      <c r="C210" s="454" t="s">
        <v>193</v>
      </c>
    </row>
    <row r="211" spans="1:12" s="365" customFormat="1" ht="24.75" customHeight="1">
      <c r="A211" s="452"/>
      <c r="C211" s="460"/>
      <c r="E211" s="389"/>
      <c r="G211" s="389"/>
      <c r="H211" s="389"/>
      <c r="I211" s="394"/>
      <c r="J211" s="394"/>
      <c r="K211" s="394"/>
      <c r="L211" s="389"/>
    </row>
    <row r="212" spans="1:12" s="365" customFormat="1" ht="24.75" customHeight="1">
      <c r="A212" s="452"/>
      <c r="C212" s="460"/>
      <c r="E212" s="389"/>
      <c r="G212" s="389"/>
      <c r="H212" s="389"/>
      <c r="I212" s="394"/>
      <c r="J212" s="394"/>
      <c r="K212" s="394"/>
      <c r="L212" s="389"/>
    </row>
    <row r="213" spans="1:12" s="365" customFormat="1" ht="24.75" customHeight="1">
      <c r="A213" s="452"/>
      <c r="C213" s="71" t="s">
        <v>56</v>
      </c>
      <c r="D213" s="71"/>
      <c r="E213" s="71"/>
      <c r="F213" s="62"/>
      <c r="G213" s="389"/>
      <c r="H213" s="389"/>
      <c r="I213" s="394"/>
      <c r="J213" s="394"/>
      <c r="K213" s="394"/>
      <c r="L213" s="389"/>
    </row>
    <row r="214" spans="1:12" s="365" customFormat="1" ht="24.75" customHeight="1">
      <c r="A214" s="452"/>
      <c r="C214" s="71" t="s">
        <v>57</v>
      </c>
      <c r="D214" s="71"/>
      <c r="E214" s="71"/>
      <c r="F214" s="62"/>
      <c r="G214" s="389"/>
      <c r="H214" s="389"/>
      <c r="I214" s="394"/>
      <c r="J214" s="394"/>
      <c r="K214" s="394"/>
      <c r="L214" s="389"/>
    </row>
    <row r="215" spans="1:12" s="365" customFormat="1" ht="24.75" customHeight="1">
      <c r="A215" s="452"/>
      <c r="C215" s="71"/>
      <c r="D215" s="71"/>
      <c r="E215" s="71"/>
      <c r="F215" s="62"/>
      <c r="G215" s="389"/>
      <c r="H215" s="389"/>
      <c r="I215" s="394"/>
      <c r="J215" s="394"/>
      <c r="K215" s="394"/>
      <c r="L215" s="389"/>
    </row>
    <row r="216" spans="1:12" ht="24.75" customHeight="1">
      <c r="A216" s="734" t="s">
        <v>194</v>
      </c>
      <c r="B216" s="731"/>
      <c r="C216" s="731"/>
      <c r="D216" s="731"/>
      <c r="E216" s="731"/>
      <c r="F216" s="731"/>
      <c r="G216" s="731"/>
      <c r="H216" s="731"/>
      <c r="I216" s="731"/>
      <c r="J216" s="731"/>
      <c r="K216" s="731"/>
      <c r="L216" s="731"/>
    </row>
    <row r="217" spans="1:12" ht="26.25" customHeight="1">
      <c r="A217" s="63"/>
      <c r="B217" s="351"/>
      <c r="C217" s="71"/>
      <c r="D217" s="71"/>
      <c r="E217" s="71"/>
      <c r="F217" s="62"/>
      <c r="G217" s="351"/>
      <c r="H217" s="351"/>
      <c r="I217" s="66"/>
      <c r="J217" s="66"/>
      <c r="K217" s="351"/>
      <c r="L217" s="65" t="s">
        <v>59</v>
      </c>
    </row>
    <row r="218" spans="1:12" ht="26.25" customHeight="1">
      <c r="A218" s="63"/>
      <c r="B218" s="351"/>
      <c r="C218" s="71"/>
      <c r="D218" s="71"/>
      <c r="E218" s="71"/>
      <c r="F218" s="62"/>
      <c r="G218" s="351"/>
      <c r="H218" s="351"/>
      <c r="I218" s="66"/>
      <c r="J218" s="66"/>
      <c r="K218" s="351"/>
      <c r="L218" s="65"/>
    </row>
    <row r="219" spans="1:12" s="365" customFormat="1" ht="24.6" customHeight="1">
      <c r="A219" s="452"/>
      <c r="B219" s="454"/>
      <c r="C219" s="459" t="s">
        <v>195</v>
      </c>
    </row>
    <row r="220" spans="1:12" s="365" customFormat="1" ht="24.6" customHeight="1">
      <c r="A220" s="452"/>
      <c r="C220" s="454" t="s">
        <v>196</v>
      </c>
    </row>
    <row r="221" spans="1:12" s="365" customFormat="1" ht="24.6" customHeight="1">
      <c r="A221" s="452"/>
      <c r="C221" s="454" t="s">
        <v>197</v>
      </c>
    </row>
    <row r="222" spans="1:12" s="365" customFormat="1" ht="24.6" customHeight="1">
      <c r="A222" s="452"/>
      <c r="C222" s="454" t="s">
        <v>198</v>
      </c>
    </row>
    <row r="223" spans="1:12" s="365" customFormat="1" ht="24.6" customHeight="1">
      <c r="A223" s="452"/>
      <c r="C223" s="454" t="s">
        <v>199</v>
      </c>
    </row>
    <row r="224" spans="1:12" s="365" customFormat="1" ht="24.6" customHeight="1">
      <c r="A224" s="452"/>
      <c r="B224" s="461" t="s">
        <v>200</v>
      </c>
      <c r="C224" s="454"/>
      <c r="E224" s="423"/>
    </row>
    <row r="225" spans="1:12" s="365" customFormat="1" ht="24.6" customHeight="1">
      <c r="A225" s="452"/>
      <c r="B225" s="461"/>
      <c r="C225" s="459" t="s">
        <v>201</v>
      </c>
      <c r="E225" s="462"/>
    </row>
    <row r="226" spans="1:12" s="365" customFormat="1" ht="24.6" customHeight="1">
      <c r="A226" s="452"/>
      <c r="C226" s="461" t="s">
        <v>202</v>
      </c>
      <c r="E226" s="462"/>
    </row>
    <row r="227" spans="1:12" s="365" customFormat="1" ht="24.6" customHeight="1">
      <c r="A227" s="452"/>
      <c r="C227" s="454" t="s">
        <v>203</v>
      </c>
      <c r="E227" s="462"/>
    </row>
    <row r="228" spans="1:12" s="365" customFormat="1" ht="24.6" customHeight="1">
      <c r="A228" s="452"/>
      <c r="C228" s="454" t="s">
        <v>204</v>
      </c>
      <c r="E228" s="462"/>
    </row>
    <row r="229" spans="1:12" s="365" customFormat="1" ht="24.6" customHeight="1">
      <c r="A229" s="452"/>
      <c r="C229" s="461" t="s">
        <v>205</v>
      </c>
      <c r="E229" s="462"/>
    </row>
    <row r="230" spans="1:12" s="365" customFormat="1" ht="24.6" customHeight="1">
      <c r="A230" s="452"/>
      <c r="C230" s="463" t="s">
        <v>206</v>
      </c>
      <c r="D230" s="464"/>
      <c r="E230" s="464"/>
      <c r="G230" s="464"/>
      <c r="H230" s="464"/>
      <c r="I230" s="464"/>
      <c r="J230" s="464"/>
      <c r="K230" s="464"/>
      <c r="L230" s="464"/>
    </row>
    <row r="231" spans="1:12" s="365" customFormat="1" ht="24.6" customHeight="1">
      <c r="A231" s="452"/>
      <c r="C231" s="465" t="s">
        <v>207</v>
      </c>
      <c r="D231" s="464"/>
      <c r="E231" s="464"/>
      <c r="G231" s="464"/>
      <c r="H231" s="464"/>
      <c r="I231" s="464"/>
      <c r="J231" s="464"/>
      <c r="K231" s="464"/>
      <c r="L231" s="464"/>
    </row>
    <row r="232" spans="1:12" s="365" customFormat="1" ht="24.6" customHeight="1">
      <c r="A232" s="452"/>
      <c r="C232" s="465" t="s">
        <v>208</v>
      </c>
      <c r="D232" s="464"/>
      <c r="E232" s="464"/>
      <c r="G232" s="464"/>
      <c r="H232" s="464"/>
      <c r="I232" s="464"/>
      <c r="J232" s="464"/>
      <c r="K232" s="464"/>
      <c r="L232" s="464"/>
    </row>
    <row r="233" spans="1:12" s="365" customFormat="1" ht="24.6" customHeight="1">
      <c r="A233" s="452"/>
      <c r="C233" s="465" t="s">
        <v>209</v>
      </c>
      <c r="D233" s="464"/>
      <c r="E233" s="464"/>
      <c r="G233" s="464"/>
      <c r="H233" s="464"/>
      <c r="I233" s="464"/>
      <c r="J233" s="464"/>
      <c r="K233" s="464"/>
      <c r="L233" s="464"/>
    </row>
    <row r="234" spans="1:12" ht="24.6" customHeight="1">
      <c r="A234" s="62"/>
      <c r="B234" s="63"/>
      <c r="C234" s="63" t="s">
        <v>210</v>
      </c>
      <c r="D234" s="63"/>
      <c r="E234" s="63"/>
      <c r="F234" s="62"/>
      <c r="G234" s="62"/>
      <c r="H234" s="62"/>
      <c r="I234" s="62"/>
      <c r="J234" s="62"/>
      <c r="K234" s="62"/>
      <c r="L234" s="62"/>
    </row>
    <row r="235" spans="1:12" s="365" customFormat="1" ht="24.6" customHeight="1">
      <c r="A235" s="452"/>
      <c r="B235" s="461" t="s">
        <v>211</v>
      </c>
      <c r="C235" s="390"/>
      <c r="D235" s="389"/>
      <c r="E235" s="389"/>
      <c r="G235" s="389"/>
      <c r="H235" s="389"/>
      <c r="I235" s="394"/>
      <c r="J235" s="394"/>
      <c r="K235" s="394"/>
      <c r="L235" s="389"/>
    </row>
    <row r="236" spans="1:12" s="365" customFormat="1" ht="24.6" customHeight="1">
      <c r="A236" s="452"/>
      <c r="C236" s="466" t="s">
        <v>212</v>
      </c>
      <c r="D236" s="389"/>
      <c r="E236" s="389"/>
      <c r="G236" s="389"/>
      <c r="H236" s="389"/>
      <c r="I236" s="394"/>
      <c r="J236" s="394"/>
      <c r="K236" s="394"/>
      <c r="L236" s="389"/>
    </row>
    <row r="237" spans="1:12" s="365" customFormat="1" ht="24.6" customHeight="1">
      <c r="A237" s="452"/>
      <c r="C237" s="467" t="s">
        <v>213</v>
      </c>
      <c r="D237" s="389"/>
      <c r="E237" s="389"/>
      <c r="G237" s="389"/>
      <c r="H237" s="389"/>
      <c r="I237" s="394"/>
      <c r="J237" s="394"/>
      <c r="K237" s="394"/>
      <c r="L237" s="389"/>
    </row>
    <row r="238" spans="1:12" s="365" customFormat="1" ht="24.6" customHeight="1">
      <c r="A238" s="452"/>
      <c r="C238" s="460" t="s">
        <v>214</v>
      </c>
      <c r="E238" s="389"/>
      <c r="G238" s="389"/>
      <c r="H238" s="389"/>
      <c r="I238" s="394"/>
      <c r="J238" s="394"/>
      <c r="K238" s="394"/>
      <c r="L238" s="389"/>
    </row>
    <row r="239" spans="1:12" ht="24.6" customHeight="1">
      <c r="A239" s="190"/>
      <c r="B239" s="63" t="s">
        <v>215</v>
      </c>
      <c r="C239" s="190"/>
      <c r="D239" s="190"/>
      <c r="E239" s="190"/>
      <c r="F239" s="190"/>
      <c r="G239" s="190"/>
      <c r="H239" s="190"/>
      <c r="I239" s="190"/>
      <c r="J239" s="190"/>
      <c r="K239" s="190"/>
      <c r="L239" s="420"/>
    </row>
    <row r="240" spans="1:12" ht="24.6" customHeight="1">
      <c r="A240" s="63"/>
      <c r="B240" s="381" t="s">
        <v>216</v>
      </c>
      <c r="C240" s="148"/>
      <c r="D240" s="148"/>
      <c r="E240" s="148"/>
      <c r="F240" s="468"/>
      <c r="G240" s="468"/>
      <c r="H240" s="468"/>
      <c r="I240" s="148"/>
      <c r="J240" s="148"/>
      <c r="K240" s="148"/>
      <c r="L240" s="63"/>
    </row>
    <row r="241" spans="1:12" ht="24.6" customHeight="1">
      <c r="A241" s="63"/>
      <c r="B241" s="63" t="s">
        <v>217</v>
      </c>
      <c r="C241" s="148"/>
      <c r="D241" s="148"/>
      <c r="E241" s="148"/>
      <c r="F241" s="468"/>
      <c r="G241" s="468"/>
      <c r="H241" s="468"/>
      <c r="I241" s="148"/>
      <c r="J241" s="148"/>
      <c r="K241" s="148"/>
      <c r="L241" s="63"/>
    </row>
    <row r="242" spans="1:12" ht="24.6" customHeight="1">
      <c r="A242" s="63"/>
      <c r="B242" s="63" t="s">
        <v>218</v>
      </c>
      <c r="C242" s="148"/>
      <c r="D242" s="148"/>
      <c r="E242" s="148"/>
      <c r="F242" s="468"/>
      <c r="G242" s="468"/>
      <c r="H242" s="468"/>
      <c r="I242" s="148"/>
      <c r="J242" s="148"/>
      <c r="K242" s="148"/>
      <c r="L242" s="63"/>
    </row>
    <row r="243" spans="1:12" ht="24.6" customHeight="1">
      <c r="A243" s="63"/>
      <c r="B243" s="381" t="s">
        <v>219</v>
      </c>
      <c r="C243" s="148"/>
      <c r="D243" s="148"/>
      <c r="E243" s="148"/>
      <c r="F243" s="468"/>
      <c r="G243" s="468"/>
      <c r="H243" s="468"/>
      <c r="I243" s="148"/>
      <c r="J243" s="148"/>
      <c r="K243" s="148"/>
      <c r="L243" s="63"/>
    </row>
    <row r="244" spans="1:12" ht="24.6" customHeight="1">
      <c r="A244" s="190"/>
      <c r="B244" s="63" t="s">
        <v>220</v>
      </c>
      <c r="C244" s="190"/>
      <c r="D244" s="190"/>
      <c r="E244" s="190"/>
      <c r="F244" s="190"/>
      <c r="G244" s="190"/>
      <c r="H244" s="190"/>
      <c r="I244" s="190"/>
      <c r="J244" s="190"/>
      <c r="K244" s="190"/>
      <c r="L244" s="420"/>
    </row>
    <row r="245" spans="1:12" ht="24.6" customHeight="1">
      <c r="A245" s="63"/>
      <c r="B245" s="63" t="s">
        <v>221</v>
      </c>
      <c r="C245" s="148"/>
      <c r="D245" s="148"/>
      <c r="E245" s="148"/>
      <c r="F245" s="468"/>
      <c r="G245" s="468"/>
      <c r="H245" s="468"/>
      <c r="I245" s="148"/>
      <c r="J245" s="148"/>
      <c r="K245" s="148"/>
      <c r="L245" s="63"/>
    </row>
    <row r="246" spans="1:12" ht="24.6" customHeight="1">
      <c r="A246" s="63"/>
      <c r="B246" s="63" t="s">
        <v>222</v>
      </c>
      <c r="C246" s="148"/>
      <c r="D246" s="148"/>
      <c r="E246" s="148"/>
      <c r="F246" s="468"/>
      <c r="G246" s="468"/>
      <c r="H246" s="468"/>
      <c r="I246" s="148"/>
      <c r="J246" s="148"/>
      <c r="K246" s="148"/>
      <c r="L246" s="63"/>
    </row>
    <row r="247" spans="1:12" s="365" customFormat="1" ht="26.45" customHeight="1">
      <c r="A247" s="452"/>
      <c r="C247" s="461"/>
      <c r="E247" s="462"/>
    </row>
    <row r="248" spans="1:12" ht="26.45" customHeight="1">
      <c r="A248" s="62"/>
      <c r="B248" s="62"/>
      <c r="C248" s="71" t="s">
        <v>56</v>
      </c>
      <c r="D248" s="71"/>
      <c r="E248" s="71"/>
      <c r="G248" s="62"/>
      <c r="H248" s="62"/>
      <c r="I248" s="62"/>
      <c r="J248" s="62"/>
      <c r="K248" s="62"/>
      <c r="L248" s="347"/>
    </row>
    <row r="249" spans="1:12" ht="26.45" customHeight="1">
      <c r="A249" s="62"/>
      <c r="B249" s="62"/>
      <c r="C249" s="71" t="s">
        <v>57</v>
      </c>
      <c r="D249" s="71"/>
      <c r="E249" s="71"/>
      <c r="F249" s="62"/>
      <c r="G249" s="62"/>
      <c r="H249" s="62"/>
      <c r="I249" s="62"/>
      <c r="J249" s="62"/>
      <c r="K249" s="62"/>
      <c r="L249" s="347"/>
    </row>
    <row r="250" spans="1:12" ht="26.25" customHeight="1">
      <c r="A250" s="62"/>
      <c r="B250" s="62"/>
      <c r="C250" s="71"/>
      <c r="D250" s="71"/>
      <c r="E250" s="71"/>
      <c r="F250" s="62"/>
      <c r="G250" s="62"/>
      <c r="H250" s="62"/>
      <c r="I250" s="62"/>
      <c r="J250" s="62"/>
      <c r="K250" s="62"/>
      <c r="L250" s="347"/>
    </row>
    <row r="251" spans="1:12" ht="24.75" customHeight="1">
      <c r="A251" s="734" t="s">
        <v>223</v>
      </c>
      <c r="B251" s="731"/>
      <c r="C251" s="731"/>
      <c r="D251" s="731"/>
      <c r="E251" s="731"/>
      <c r="F251" s="731"/>
      <c r="G251" s="731"/>
      <c r="H251" s="731"/>
      <c r="I251" s="731"/>
      <c r="J251" s="731"/>
      <c r="K251" s="731"/>
      <c r="L251" s="731"/>
    </row>
    <row r="252" spans="1:12" ht="24.75" customHeight="1">
      <c r="A252" s="63"/>
      <c r="B252" s="351"/>
      <c r="C252" s="71"/>
      <c r="D252" s="71"/>
      <c r="E252" s="71"/>
      <c r="F252" s="62"/>
      <c r="G252" s="351"/>
      <c r="H252" s="351"/>
      <c r="I252" s="66"/>
      <c r="J252" s="66"/>
      <c r="K252" s="351"/>
      <c r="L252" s="65" t="s">
        <v>59</v>
      </c>
    </row>
    <row r="253" spans="1:12" ht="22.9" customHeight="1">
      <c r="A253" s="63"/>
      <c r="B253" s="351"/>
      <c r="C253" s="71"/>
      <c r="D253" s="71"/>
      <c r="E253" s="71"/>
      <c r="F253" s="62"/>
      <c r="G253" s="351"/>
      <c r="H253" s="351"/>
      <c r="I253" s="66"/>
      <c r="J253" s="66"/>
      <c r="K253" s="351"/>
      <c r="L253" s="65"/>
    </row>
    <row r="254" spans="1:12" ht="22.9" customHeight="1">
      <c r="A254" s="63"/>
      <c r="B254" s="381" t="s">
        <v>224</v>
      </c>
      <c r="C254" s="148"/>
      <c r="D254" s="148"/>
      <c r="E254" s="148"/>
      <c r="F254" s="468"/>
      <c r="G254" s="468"/>
      <c r="H254" s="468"/>
      <c r="I254" s="148"/>
      <c r="J254" s="148"/>
      <c r="K254" s="148"/>
      <c r="L254" s="63"/>
    </row>
    <row r="255" spans="1:12" ht="22.9" customHeight="1">
      <c r="A255" s="63"/>
      <c r="B255" s="381" t="s">
        <v>225</v>
      </c>
      <c r="C255" s="148"/>
      <c r="D255" s="148"/>
      <c r="E255" s="148"/>
      <c r="F255" s="468"/>
      <c r="G255" s="468"/>
      <c r="H255" s="468"/>
      <c r="I255" s="148"/>
      <c r="J255" s="148"/>
      <c r="K255" s="148"/>
      <c r="L255" s="63"/>
    </row>
    <row r="256" spans="1:12" ht="22.9" customHeight="1">
      <c r="A256" s="63"/>
      <c r="B256" s="63" t="s">
        <v>226</v>
      </c>
      <c r="C256" s="148"/>
      <c r="D256" s="148"/>
      <c r="E256" s="148"/>
      <c r="F256" s="468"/>
      <c r="G256" s="468"/>
      <c r="H256" s="468"/>
      <c r="I256" s="148"/>
      <c r="J256" s="148"/>
      <c r="K256" s="148"/>
      <c r="L256" s="63"/>
    </row>
    <row r="257" spans="1:12" ht="22.9" customHeight="1">
      <c r="A257" s="190"/>
      <c r="B257" s="469" t="s">
        <v>227</v>
      </c>
      <c r="C257" s="470" t="s">
        <v>228</v>
      </c>
      <c r="D257" s="420"/>
      <c r="E257" s="420"/>
      <c r="F257" s="420"/>
      <c r="G257" s="420"/>
      <c r="H257" s="421"/>
      <c r="I257" s="420"/>
      <c r="J257" s="420"/>
      <c r="K257" s="420"/>
      <c r="L257" s="420"/>
    </row>
    <row r="258" spans="1:12" ht="22.9" customHeight="1">
      <c r="A258" s="190"/>
      <c r="B258" s="62"/>
      <c r="C258" s="470" t="s">
        <v>229</v>
      </c>
      <c r="D258" s="420"/>
      <c r="E258" s="420"/>
      <c r="F258" s="420"/>
      <c r="G258" s="420"/>
      <c r="H258" s="421"/>
      <c r="I258" s="420"/>
      <c r="J258" s="420"/>
      <c r="K258" s="420"/>
      <c r="L258" s="420"/>
    </row>
    <row r="259" spans="1:12" ht="22.9" customHeight="1">
      <c r="A259" s="190"/>
      <c r="B259" s="469" t="s">
        <v>227</v>
      </c>
      <c r="C259" s="470" t="s">
        <v>230</v>
      </c>
      <c r="D259" s="420"/>
      <c r="E259" s="420"/>
      <c r="F259" s="420"/>
      <c r="G259" s="420"/>
      <c r="H259" s="421"/>
      <c r="I259" s="420"/>
      <c r="J259" s="420"/>
      <c r="K259" s="420"/>
      <c r="L259" s="420"/>
    </row>
    <row r="260" spans="1:12" ht="22.9" customHeight="1">
      <c r="A260" s="421"/>
      <c r="B260" s="190"/>
      <c r="C260" s="470" t="s">
        <v>231</v>
      </c>
      <c r="D260" s="420"/>
      <c r="E260" s="420"/>
      <c r="F260" s="420"/>
      <c r="G260" s="420"/>
      <c r="H260" s="421"/>
      <c r="I260" s="420"/>
      <c r="J260" s="420"/>
      <c r="K260" s="420"/>
      <c r="L260" s="420"/>
    </row>
    <row r="261" spans="1:12" ht="22.9" customHeight="1">
      <c r="A261" s="190"/>
      <c r="B261" s="469" t="s">
        <v>227</v>
      </c>
      <c r="C261" s="470" t="s">
        <v>232</v>
      </c>
      <c r="D261" s="420"/>
      <c r="E261" s="420"/>
      <c r="F261" s="420"/>
      <c r="G261" s="420"/>
      <c r="H261" s="421"/>
      <c r="I261" s="420"/>
      <c r="J261" s="420"/>
      <c r="K261" s="420"/>
      <c r="L261" s="420"/>
    </row>
    <row r="262" spans="1:12" ht="22.9" customHeight="1">
      <c r="A262" s="190"/>
      <c r="B262" s="386" t="s">
        <v>233</v>
      </c>
      <c r="C262" s="420"/>
      <c r="D262" s="420"/>
      <c r="E262" s="420"/>
      <c r="F262" s="420"/>
      <c r="G262" s="420"/>
      <c r="H262" s="421"/>
      <c r="I262" s="420"/>
      <c r="J262" s="420"/>
      <c r="K262" s="420"/>
      <c r="L262" s="420"/>
    </row>
    <row r="263" spans="1:12" ht="22.9" customHeight="1">
      <c r="A263" s="190"/>
      <c r="B263" s="421" t="s">
        <v>234</v>
      </c>
      <c r="C263" s="420"/>
      <c r="D263" s="420"/>
      <c r="E263" s="420"/>
      <c r="F263" s="420"/>
      <c r="G263" s="420"/>
      <c r="H263" s="421"/>
      <c r="I263" s="420"/>
      <c r="J263" s="420"/>
      <c r="K263" s="420"/>
      <c r="L263" s="420"/>
    </row>
    <row r="264" spans="1:12" ht="22.9" customHeight="1">
      <c r="A264" s="63"/>
      <c r="B264" s="66" t="s">
        <v>235</v>
      </c>
      <c r="C264" s="62"/>
      <c r="D264" s="351"/>
      <c r="E264" s="351"/>
      <c r="F264" s="351"/>
      <c r="G264" s="351"/>
      <c r="H264" s="351"/>
      <c r="I264" s="351"/>
      <c r="J264" s="351"/>
      <c r="K264" s="351"/>
      <c r="L264" s="351"/>
    </row>
    <row r="265" spans="1:12" ht="22.9" customHeight="1">
      <c r="A265" s="62"/>
      <c r="B265" s="342" t="s">
        <v>236</v>
      </c>
      <c r="C265" s="62"/>
      <c r="D265" s="62"/>
      <c r="E265" s="62"/>
      <c r="F265" s="62"/>
      <c r="G265" s="62"/>
      <c r="I265" s="62"/>
      <c r="J265" s="62"/>
      <c r="K265" s="62"/>
      <c r="L265" s="347"/>
    </row>
    <row r="266" spans="1:12" ht="22.9" customHeight="1">
      <c r="A266" s="62"/>
      <c r="B266" s="66" t="s">
        <v>237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347"/>
    </row>
    <row r="267" spans="1:12" ht="22.9" customHeight="1">
      <c r="A267" s="62"/>
      <c r="B267" s="342" t="s">
        <v>238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347"/>
    </row>
    <row r="268" spans="1:12" ht="22.9" customHeight="1">
      <c r="A268" s="62"/>
      <c r="B268" s="342" t="s">
        <v>239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347"/>
    </row>
    <row r="269" spans="1:12" ht="22.9" customHeight="1">
      <c r="A269" s="62"/>
      <c r="B269" s="66" t="s">
        <v>240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347"/>
    </row>
    <row r="270" spans="1:12" ht="22.9" customHeight="1">
      <c r="A270" s="62"/>
      <c r="B270" s="66" t="s">
        <v>241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347"/>
    </row>
    <row r="271" spans="1:12" ht="22.9" customHeight="1">
      <c r="A271" s="62"/>
      <c r="B271" s="66" t="s">
        <v>242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347"/>
    </row>
    <row r="272" spans="1:12" ht="22.9" customHeight="1">
      <c r="A272" s="62"/>
      <c r="B272" s="342" t="s">
        <v>243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347"/>
    </row>
    <row r="273" spans="1:12" ht="22.9" customHeight="1">
      <c r="A273" s="62"/>
      <c r="B273" s="66" t="s">
        <v>244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347"/>
    </row>
    <row r="274" spans="1:12" ht="22.9" customHeight="1">
      <c r="A274" s="62"/>
      <c r="B274" s="66" t="s">
        <v>245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347"/>
    </row>
    <row r="275" spans="1:12" ht="22.9" customHeight="1">
      <c r="A275" s="62"/>
      <c r="B275" s="66" t="s">
        <v>246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347"/>
    </row>
    <row r="276" spans="1:12" ht="22.9" customHeight="1">
      <c r="A276" s="62"/>
      <c r="B276" s="66" t="s">
        <v>247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347"/>
    </row>
    <row r="277" spans="1:12" ht="22.9" customHeight="1">
      <c r="A277" s="62"/>
      <c r="B277" s="342" t="s">
        <v>248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347"/>
    </row>
    <row r="278" spans="1:12" ht="22.9" customHeight="1">
      <c r="A278" s="62"/>
      <c r="B278" s="66" t="s">
        <v>249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347"/>
    </row>
    <row r="279" spans="1:12" ht="22.9" customHeight="1">
      <c r="A279" s="62"/>
      <c r="B279" s="66" t="s">
        <v>250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347"/>
    </row>
    <row r="280" spans="1:12" ht="22.9" customHeight="1">
      <c r="A280" s="62"/>
      <c r="B280" s="342" t="s">
        <v>251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347"/>
    </row>
    <row r="281" spans="1:12" ht="22.9" customHeight="1">
      <c r="A281" s="62"/>
      <c r="B281" s="62" t="s">
        <v>252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347"/>
    </row>
    <row r="282" spans="1:12" ht="22.9" customHeight="1">
      <c r="A282" s="62"/>
      <c r="B282" s="62" t="s">
        <v>253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347"/>
    </row>
    <row r="283" spans="1:12" ht="22.9" customHeight="1">
      <c r="A283" s="62"/>
      <c r="B283" s="62" t="s">
        <v>254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347"/>
    </row>
    <row r="284" spans="1:12" ht="23.45" customHeight="1">
      <c r="A284" s="190"/>
      <c r="B284" s="421"/>
      <c r="C284" s="420"/>
      <c r="D284" s="420"/>
      <c r="E284" s="420"/>
      <c r="F284" s="420"/>
      <c r="G284" s="420"/>
      <c r="H284" s="421"/>
      <c r="I284" s="420"/>
      <c r="J284" s="420"/>
      <c r="K284" s="420"/>
      <c r="L284" s="420"/>
    </row>
    <row r="285" spans="1:12" ht="23.45" customHeight="1">
      <c r="A285" s="190"/>
      <c r="B285" s="421"/>
      <c r="C285" s="420"/>
      <c r="D285" s="420"/>
      <c r="E285" s="420"/>
      <c r="F285" s="420"/>
      <c r="G285" s="420"/>
      <c r="H285" s="421"/>
      <c r="I285" s="420"/>
      <c r="J285" s="420"/>
      <c r="K285" s="420"/>
      <c r="L285" s="420"/>
    </row>
    <row r="286" spans="1:12" ht="23.45" customHeight="1">
      <c r="A286" s="63"/>
      <c r="B286" s="351"/>
      <c r="C286" s="71" t="s">
        <v>56</v>
      </c>
      <c r="D286" s="71"/>
      <c r="E286" s="71"/>
      <c r="F286" s="62"/>
      <c r="G286" s="62"/>
      <c r="H286" s="351"/>
      <c r="I286" s="66"/>
      <c r="J286" s="66"/>
      <c r="K286" s="63"/>
      <c r="L286" s="148"/>
    </row>
    <row r="287" spans="1:12" ht="23.45" customHeight="1">
      <c r="A287" s="62"/>
      <c r="B287" s="62"/>
      <c r="C287" s="71" t="s">
        <v>57</v>
      </c>
      <c r="D287" s="71"/>
      <c r="E287" s="71"/>
      <c r="F287" s="62"/>
      <c r="G287" s="62"/>
      <c r="H287" s="62"/>
      <c r="I287" s="62"/>
      <c r="J287" s="62"/>
      <c r="K287" s="62"/>
      <c r="L287" s="347"/>
    </row>
    <row r="288" spans="1:12" ht="23.45" customHeight="1">
      <c r="A288" s="62"/>
      <c r="B288" s="62"/>
      <c r="C288" s="71"/>
      <c r="D288" s="71"/>
      <c r="E288" s="71"/>
      <c r="F288" s="62"/>
      <c r="G288" s="62"/>
      <c r="H288" s="62"/>
      <c r="I288" s="62"/>
      <c r="J288" s="62"/>
      <c r="K288" s="62"/>
      <c r="L288" s="347"/>
    </row>
    <row r="289" spans="1:12" ht="25.5" customHeight="1">
      <c r="A289" s="734" t="s">
        <v>255</v>
      </c>
      <c r="B289" s="731"/>
      <c r="C289" s="731"/>
      <c r="D289" s="731"/>
      <c r="E289" s="731"/>
      <c r="F289" s="731"/>
      <c r="G289" s="731"/>
      <c r="H289" s="731"/>
      <c r="I289" s="731"/>
      <c r="J289" s="731"/>
      <c r="K289" s="731"/>
      <c r="L289" s="731"/>
    </row>
    <row r="290" spans="1:12" ht="25.5" customHeight="1">
      <c r="A290" s="63"/>
      <c r="B290" s="351"/>
      <c r="C290" s="71"/>
      <c r="D290" s="71"/>
      <c r="E290" s="71"/>
      <c r="F290" s="62"/>
      <c r="G290" s="351"/>
      <c r="H290" s="351"/>
      <c r="I290" s="66"/>
      <c r="J290" s="66"/>
      <c r="K290" s="351"/>
      <c r="L290" s="65" t="s">
        <v>59</v>
      </c>
    </row>
    <row r="291" spans="1:12" ht="25.5" customHeight="1">
      <c r="A291" s="62"/>
      <c r="B291" s="66"/>
      <c r="C291" s="62"/>
      <c r="D291" s="62"/>
      <c r="E291" s="62"/>
      <c r="F291" s="62"/>
      <c r="G291" s="62"/>
      <c r="H291" s="62"/>
      <c r="I291" s="62"/>
      <c r="J291" s="62"/>
      <c r="K291" s="62"/>
      <c r="L291" s="347"/>
    </row>
    <row r="292" spans="1:12" ht="25.5" customHeight="1">
      <c r="A292" s="62"/>
      <c r="B292" s="342" t="s">
        <v>256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347"/>
    </row>
    <row r="293" spans="1:12" ht="25.5" customHeight="1">
      <c r="A293" s="62"/>
      <c r="B293" s="471" t="s">
        <v>257</v>
      </c>
      <c r="C293" s="66"/>
      <c r="D293" s="62"/>
      <c r="E293" s="62"/>
      <c r="F293" s="62"/>
      <c r="G293" s="62"/>
      <c r="H293" s="62"/>
      <c r="I293" s="62"/>
      <c r="J293" s="62"/>
      <c r="K293" s="62"/>
      <c r="L293" s="347"/>
    </row>
    <row r="294" spans="1:12" ht="25.5" customHeight="1">
      <c r="A294" s="62"/>
      <c r="B294" s="62"/>
      <c r="C294" s="62"/>
      <c r="D294" s="62"/>
      <c r="E294" s="62"/>
      <c r="F294" s="62"/>
      <c r="G294" s="62"/>
      <c r="H294" s="62"/>
      <c r="I294" s="62"/>
      <c r="J294" s="64" t="s">
        <v>258</v>
      </c>
      <c r="K294" s="62"/>
      <c r="L294" s="347"/>
    </row>
    <row r="295" spans="1:12" ht="25.5" customHeight="1">
      <c r="A295" s="62"/>
      <c r="B295" s="62"/>
      <c r="C295" s="62" t="s">
        <v>259</v>
      </c>
      <c r="D295" s="62"/>
      <c r="E295" s="62"/>
      <c r="F295" s="62"/>
      <c r="G295" s="62"/>
      <c r="H295" s="62"/>
      <c r="I295" s="62"/>
      <c r="J295" s="472" t="s">
        <v>260</v>
      </c>
      <c r="K295" s="62"/>
      <c r="L295" s="347"/>
    </row>
    <row r="296" spans="1:12" ht="25.5" customHeight="1">
      <c r="A296" s="62"/>
      <c r="B296" s="62"/>
      <c r="C296" s="62" t="s">
        <v>261</v>
      </c>
      <c r="D296" s="62"/>
      <c r="E296" s="62"/>
      <c r="F296" s="62"/>
      <c r="G296" s="62"/>
      <c r="H296" s="62"/>
      <c r="I296" s="62"/>
      <c r="J296" s="473" t="s">
        <v>262</v>
      </c>
      <c r="K296" s="62"/>
      <c r="L296" s="347"/>
    </row>
    <row r="297" spans="1:12" ht="25.5" customHeight="1">
      <c r="A297" s="62"/>
      <c r="B297" s="62"/>
      <c r="C297" s="62" t="s">
        <v>263</v>
      </c>
      <c r="D297" s="62"/>
      <c r="E297" s="62"/>
      <c r="F297" s="62"/>
      <c r="G297" s="62"/>
      <c r="H297" s="62"/>
      <c r="I297" s="62"/>
      <c r="J297" s="472">
        <v>5</v>
      </c>
      <c r="K297" s="62"/>
      <c r="L297" s="347"/>
    </row>
    <row r="298" spans="1:12" ht="25.5" customHeight="1">
      <c r="A298" s="62"/>
      <c r="B298" s="62"/>
      <c r="C298" s="62" t="s">
        <v>264</v>
      </c>
      <c r="D298" s="62"/>
      <c r="E298" s="62"/>
      <c r="F298" s="62"/>
      <c r="G298" s="62"/>
      <c r="H298" s="62"/>
      <c r="I298" s="62"/>
      <c r="J298" s="472">
        <v>5</v>
      </c>
      <c r="K298" s="62"/>
      <c r="L298" s="347"/>
    </row>
    <row r="299" spans="1:12" ht="25.5" customHeight="1">
      <c r="A299" s="62"/>
      <c r="B299" s="62"/>
      <c r="C299" s="62" t="s">
        <v>265</v>
      </c>
      <c r="D299" s="62"/>
      <c r="E299" s="62"/>
      <c r="F299" s="62"/>
      <c r="G299" s="62"/>
      <c r="H299" s="62"/>
      <c r="I299" s="62"/>
      <c r="J299" s="473" t="s">
        <v>266</v>
      </c>
      <c r="K299" s="62"/>
      <c r="L299" s="347"/>
    </row>
    <row r="300" spans="1:12" ht="25.5" customHeight="1">
      <c r="A300" s="62"/>
      <c r="B300" s="62"/>
      <c r="C300" s="66" t="s">
        <v>267</v>
      </c>
      <c r="D300" s="62"/>
      <c r="E300" s="62"/>
      <c r="F300" s="62"/>
      <c r="G300" s="62"/>
      <c r="H300" s="62"/>
      <c r="I300" s="62"/>
      <c r="J300" s="62"/>
      <c r="K300" s="62"/>
      <c r="L300" s="347"/>
    </row>
    <row r="301" spans="1:12" ht="25.5" customHeight="1">
      <c r="A301" s="421" t="s">
        <v>268</v>
      </c>
      <c r="B301" s="190" t="s">
        <v>269</v>
      </c>
      <c r="C301" s="190"/>
      <c r="D301" s="190"/>
      <c r="E301" s="190"/>
      <c r="F301" s="190"/>
      <c r="G301" s="190"/>
      <c r="H301" s="190"/>
      <c r="I301" s="190"/>
      <c r="J301" s="190"/>
      <c r="K301" s="190"/>
      <c r="L301" s="190"/>
    </row>
    <row r="302" spans="1:12" ht="25.5" customHeight="1">
      <c r="A302" s="62"/>
      <c r="B302" s="386" t="s">
        <v>270</v>
      </c>
      <c r="C302" s="190"/>
      <c r="D302" s="190"/>
      <c r="E302" s="190"/>
      <c r="F302" s="190"/>
      <c r="G302" s="190"/>
      <c r="H302" s="190"/>
      <c r="I302" s="190"/>
      <c r="J302" s="190"/>
      <c r="K302" s="190"/>
      <c r="L302" s="190"/>
    </row>
    <row r="303" spans="1:12" ht="25.5" customHeight="1">
      <c r="A303" s="421" t="s">
        <v>268</v>
      </c>
      <c r="B303" s="190" t="s">
        <v>271</v>
      </c>
      <c r="C303" s="190"/>
      <c r="D303" s="190"/>
      <c r="E303" s="190"/>
      <c r="F303" s="190"/>
      <c r="G303" s="190"/>
      <c r="H303" s="190"/>
      <c r="I303" s="190"/>
      <c r="J303" s="190"/>
      <c r="K303" s="190"/>
      <c r="L303" s="190"/>
    </row>
    <row r="304" spans="1:12" ht="25.5" customHeight="1">
      <c r="A304" s="421"/>
      <c r="B304" s="190"/>
      <c r="C304" s="190"/>
      <c r="D304" s="190"/>
      <c r="E304" s="190"/>
      <c r="F304" s="190"/>
      <c r="G304" s="190"/>
      <c r="H304" s="190"/>
      <c r="I304" s="190"/>
      <c r="J304" s="64" t="s">
        <v>258</v>
      </c>
      <c r="K304" s="190"/>
      <c r="L304" s="190"/>
    </row>
    <row r="305" spans="1:12" ht="25.5" customHeight="1">
      <c r="A305" s="421"/>
      <c r="B305" s="190"/>
      <c r="C305" s="190" t="s">
        <v>272</v>
      </c>
      <c r="D305" s="190"/>
      <c r="E305" s="190"/>
      <c r="F305" s="190"/>
      <c r="G305" s="190"/>
      <c r="H305" s="190"/>
      <c r="I305" s="62"/>
      <c r="J305" s="148">
        <v>10</v>
      </c>
      <c r="K305" s="190"/>
      <c r="L305" s="190"/>
    </row>
    <row r="306" spans="1:12" ht="25.5" customHeight="1">
      <c r="A306" s="62"/>
      <c r="B306" s="66" t="s">
        <v>273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347"/>
    </row>
    <row r="307" spans="1:12" s="476" customFormat="1" ht="25.5" customHeight="1">
      <c r="A307" s="474"/>
      <c r="B307" s="475" t="s">
        <v>274</v>
      </c>
    </row>
    <row r="308" spans="1:12" s="476" customFormat="1" ht="25.5" customHeight="1">
      <c r="A308" s="474"/>
      <c r="B308" s="477" t="s">
        <v>275</v>
      </c>
    </row>
    <row r="309" spans="1:12" s="476" customFormat="1" ht="25.5" customHeight="1">
      <c r="A309" s="474"/>
      <c r="B309" s="476" t="s">
        <v>276</v>
      </c>
    </row>
    <row r="310" spans="1:12" s="476" customFormat="1" ht="25.5" customHeight="1">
      <c r="A310" s="474"/>
      <c r="B310" s="477" t="s">
        <v>277</v>
      </c>
    </row>
    <row r="311" spans="1:12" s="476" customFormat="1" ht="25.5" customHeight="1">
      <c r="A311" s="474"/>
      <c r="B311" s="475" t="s">
        <v>278</v>
      </c>
    </row>
    <row r="312" spans="1:12" s="476" customFormat="1" ht="25.5" customHeight="1">
      <c r="A312" s="474"/>
      <c r="B312" s="476" t="s">
        <v>279</v>
      </c>
    </row>
    <row r="313" spans="1:12" ht="25.5" customHeight="1">
      <c r="A313" s="62"/>
      <c r="B313" s="66" t="s">
        <v>280</v>
      </c>
      <c r="C313" s="62"/>
      <c r="D313" s="63"/>
      <c r="E313" s="63"/>
      <c r="F313" s="62"/>
      <c r="G313" s="62"/>
      <c r="H313" s="62"/>
      <c r="I313" s="62"/>
      <c r="J313" s="62"/>
      <c r="K313" s="62"/>
      <c r="L313" s="62"/>
    </row>
    <row r="314" spans="1:12" ht="25.5" customHeight="1">
      <c r="A314" s="62"/>
      <c r="B314" s="381" t="s">
        <v>281</v>
      </c>
      <c r="C314" s="63"/>
      <c r="D314" s="63"/>
      <c r="E314" s="63"/>
      <c r="F314" s="62"/>
      <c r="G314" s="62"/>
      <c r="H314" s="62"/>
      <c r="I314" s="62"/>
      <c r="J314" s="62"/>
      <c r="K314" s="62"/>
      <c r="L314" s="62"/>
    </row>
    <row r="315" spans="1:12" ht="25.5" customHeight="1">
      <c r="A315" s="62"/>
      <c r="B315" s="63" t="s">
        <v>282</v>
      </c>
      <c r="C315" s="63"/>
      <c r="D315" s="63"/>
      <c r="E315" s="63"/>
      <c r="F315" s="62"/>
      <c r="G315" s="62"/>
      <c r="H315" s="62"/>
      <c r="I315" s="62"/>
      <c r="J315" s="62"/>
      <c r="K315" s="62"/>
      <c r="L315" s="62"/>
    </row>
    <row r="316" spans="1:12" ht="25.5" customHeight="1">
      <c r="A316" s="62"/>
      <c r="B316" s="63" t="s">
        <v>283</v>
      </c>
      <c r="C316" s="63"/>
      <c r="D316" s="63"/>
      <c r="E316" s="63"/>
      <c r="F316" s="62"/>
      <c r="G316" s="62"/>
      <c r="H316" s="62"/>
      <c r="I316" s="62"/>
      <c r="J316" s="62"/>
      <c r="K316" s="62"/>
      <c r="L316" s="62"/>
    </row>
    <row r="317" spans="1:12" ht="25.5" customHeight="1">
      <c r="A317" s="62"/>
      <c r="B317" s="63"/>
      <c r="C317" s="63"/>
      <c r="D317" s="63"/>
      <c r="E317" s="63"/>
      <c r="F317" s="62"/>
      <c r="G317" s="62"/>
      <c r="H317" s="62"/>
      <c r="I317" s="62"/>
      <c r="J317" s="62"/>
      <c r="K317" s="62"/>
      <c r="L317" s="62"/>
    </row>
    <row r="318" spans="1:12" ht="25.5" customHeight="1">
      <c r="A318" s="62"/>
      <c r="B318" s="63"/>
      <c r="C318" s="63"/>
      <c r="D318" s="63"/>
      <c r="E318" s="63"/>
      <c r="F318" s="62"/>
      <c r="G318" s="62"/>
      <c r="H318" s="62"/>
      <c r="I318" s="62"/>
      <c r="J318" s="62"/>
      <c r="K318" s="62"/>
      <c r="L318" s="62"/>
    </row>
    <row r="319" spans="1:12" ht="25.5" customHeight="1">
      <c r="A319" s="62"/>
      <c r="B319" s="63"/>
      <c r="D319" s="63"/>
      <c r="E319" s="63"/>
      <c r="G319" s="62"/>
      <c r="H319" s="148"/>
      <c r="I319" s="62"/>
      <c r="K319" s="62"/>
      <c r="L319" s="62"/>
    </row>
    <row r="320" spans="1:12" ht="25.5" customHeight="1">
      <c r="A320" s="63"/>
      <c r="B320" s="351"/>
      <c r="C320" s="71" t="s">
        <v>56</v>
      </c>
      <c r="D320" s="71"/>
      <c r="E320" s="71"/>
      <c r="F320" s="62"/>
      <c r="G320" s="62"/>
      <c r="H320" s="351"/>
      <c r="I320" s="66"/>
      <c r="J320" s="66"/>
      <c r="K320" s="63"/>
      <c r="L320" s="148"/>
    </row>
    <row r="321" spans="1:12" ht="25.5" customHeight="1">
      <c r="A321" s="62"/>
      <c r="B321" s="62"/>
      <c r="C321" s="71" t="s">
        <v>57</v>
      </c>
      <c r="D321" s="71"/>
      <c r="E321" s="71"/>
      <c r="F321" s="62"/>
      <c r="G321" s="62"/>
      <c r="H321" s="62"/>
      <c r="I321" s="62"/>
      <c r="J321" s="62"/>
      <c r="K321" s="62"/>
      <c r="L321" s="347"/>
    </row>
    <row r="322" spans="1:12" ht="25.5" customHeight="1">
      <c r="A322" s="62"/>
      <c r="B322" s="62"/>
      <c r="C322" s="71"/>
      <c r="D322" s="71"/>
      <c r="E322" s="71"/>
      <c r="F322" s="62"/>
      <c r="G322" s="62"/>
      <c r="H322" s="62"/>
      <c r="I322" s="62"/>
      <c r="J322" s="62"/>
      <c r="K322" s="62"/>
      <c r="L322" s="347"/>
    </row>
    <row r="323" spans="1:12" ht="24.75" customHeight="1">
      <c r="A323" s="730" t="s">
        <v>284</v>
      </c>
      <c r="B323" s="731"/>
      <c r="C323" s="731"/>
      <c r="D323" s="731"/>
      <c r="E323" s="731"/>
      <c r="F323" s="731"/>
      <c r="G323" s="731"/>
      <c r="H323" s="731"/>
      <c r="I323" s="731"/>
      <c r="J323" s="731"/>
      <c r="K323" s="731"/>
      <c r="L323" s="731"/>
    </row>
    <row r="324" spans="1:12" ht="24.75" customHeight="1">
      <c r="A324" s="321"/>
      <c r="B324" s="351"/>
      <c r="C324" s="71"/>
      <c r="D324" s="71"/>
      <c r="E324" s="71"/>
      <c r="F324" s="62"/>
      <c r="G324" s="351"/>
      <c r="H324" s="351"/>
      <c r="I324" s="66"/>
      <c r="J324" s="66"/>
      <c r="K324" s="351"/>
      <c r="L324" s="65" t="s">
        <v>59</v>
      </c>
    </row>
    <row r="325" spans="1:12" ht="24.75" customHeight="1">
      <c r="A325" s="62"/>
      <c r="B325" s="66"/>
      <c r="C325" s="62"/>
      <c r="D325" s="62"/>
      <c r="E325" s="62"/>
      <c r="F325" s="62"/>
      <c r="G325" s="62"/>
      <c r="H325" s="62"/>
      <c r="I325" s="62"/>
      <c r="J325" s="62"/>
      <c r="K325" s="62"/>
      <c r="L325" s="62"/>
    </row>
    <row r="326" spans="1:12" ht="24.75" customHeight="1">
      <c r="A326" s="62"/>
      <c r="B326" s="381" t="s">
        <v>285</v>
      </c>
      <c r="C326" s="63"/>
      <c r="D326" s="63"/>
      <c r="E326" s="63"/>
      <c r="F326" s="62"/>
      <c r="G326" s="62"/>
      <c r="H326" s="62"/>
      <c r="I326" s="62"/>
      <c r="J326" s="62"/>
      <c r="K326" s="62"/>
      <c r="L326" s="62"/>
    </row>
    <row r="327" spans="1:12" ht="24.75" customHeight="1">
      <c r="A327" s="62"/>
      <c r="B327" s="63" t="s">
        <v>286</v>
      </c>
      <c r="C327" s="63"/>
      <c r="D327" s="63"/>
      <c r="E327" s="63"/>
      <c r="F327" s="62"/>
      <c r="G327" s="62"/>
      <c r="H327" s="62"/>
      <c r="I327" s="62"/>
      <c r="J327" s="62"/>
      <c r="K327" s="62"/>
      <c r="L327" s="62"/>
    </row>
    <row r="328" spans="1:12" ht="24.75" customHeight="1">
      <c r="A328" s="62"/>
      <c r="B328" s="63" t="s">
        <v>287</v>
      </c>
      <c r="C328" s="63"/>
      <c r="D328" s="63"/>
      <c r="E328" s="63"/>
      <c r="F328" s="62"/>
      <c r="G328" s="62"/>
      <c r="H328" s="62"/>
      <c r="I328" s="62"/>
      <c r="J328" s="62"/>
      <c r="K328" s="62"/>
      <c r="L328" s="62"/>
    </row>
    <row r="329" spans="1:12" ht="24.75" customHeight="1">
      <c r="A329" s="62"/>
      <c r="B329" s="63" t="s">
        <v>288</v>
      </c>
      <c r="C329" s="63"/>
      <c r="D329" s="63"/>
      <c r="E329" s="63"/>
      <c r="F329" s="62"/>
      <c r="G329" s="62"/>
      <c r="H329" s="62"/>
      <c r="I329" s="62"/>
      <c r="J329" s="62"/>
      <c r="K329" s="62"/>
      <c r="L329" s="62"/>
    </row>
    <row r="330" spans="1:12" ht="24.75" customHeight="1">
      <c r="A330" s="62"/>
      <c r="B330" s="478" t="s">
        <v>289</v>
      </c>
      <c r="C330" s="63"/>
      <c r="D330" s="63"/>
      <c r="E330" s="63"/>
      <c r="F330" s="62"/>
      <c r="G330" s="62"/>
      <c r="H330" s="62"/>
      <c r="I330" s="62"/>
      <c r="J330" s="62"/>
      <c r="K330" s="62"/>
      <c r="L330" s="62"/>
    </row>
    <row r="331" spans="1:12" ht="24.75" customHeight="1">
      <c r="A331" s="62"/>
      <c r="C331" s="381" t="s">
        <v>290</v>
      </c>
      <c r="D331" s="63"/>
      <c r="E331" s="63"/>
      <c r="F331" s="62"/>
      <c r="G331" s="62"/>
      <c r="H331" s="62"/>
      <c r="I331" s="62"/>
      <c r="J331" s="62"/>
      <c r="K331" s="62"/>
      <c r="L331" s="62"/>
    </row>
    <row r="332" spans="1:12" ht="24.75" customHeight="1">
      <c r="A332" s="62"/>
      <c r="C332" s="63" t="s">
        <v>291</v>
      </c>
      <c r="D332" s="63"/>
      <c r="E332" s="63"/>
      <c r="F332" s="62"/>
      <c r="G332" s="62"/>
      <c r="H332" s="62"/>
      <c r="I332" s="62"/>
      <c r="J332" s="62"/>
      <c r="K332" s="62"/>
      <c r="L332" s="62"/>
    </row>
    <row r="333" spans="1:12" ht="24.75" customHeight="1">
      <c r="A333" s="62"/>
      <c r="C333" s="63" t="s">
        <v>292</v>
      </c>
      <c r="D333" s="63"/>
      <c r="E333" s="63"/>
      <c r="F333" s="62"/>
      <c r="G333" s="62"/>
      <c r="H333" s="62"/>
      <c r="I333" s="62"/>
      <c r="J333" s="62"/>
      <c r="K333" s="62"/>
      <c r="L333" s="62"/>
    </row>
    <row r="334" spans="1:12" ht="24.75" customHeight="1">
      <c r="A334" s="62"/>
      <c r="C334" s="63" t="s">
        <v>293</v>
      </c>
      <c r="D334" s="63"/>
      <c r="E334" s="63"/>
      <c r="F334" s="62"/>
      <c r="G334" s="62"/>
      <c r="H334" s="62"/>
      <c r="I334" s="62"/>
      <c r="J334" s="62"/>
      <c r="K334" s="62"/>
      <c r="L334" s="62"/>
    </row>
    <row r="335" spans="1:12" ht="24.75" customHeight="1">
      <c r="A335" s="62"/>
      <c r="C335" s="381" t="s">
        <v>294</v>
      </c>
      <c r="D335" s="63"/>
      <c r="E335" s="63"/>
      <c r="F335" s="62"/>
      <c r="G335" s="62"/>
      <c r="H335" s="62"/>
      <c r="I335" s="62"/>
      <c r="J335" s="62"/>
      <c r="K335" s="62"/>
      <c r="L335" s="62"/>
    </row>
    <row r="336" spans="1:12" ht="24.75" customHeight="1">
      <c r="A336" s="62"/>
      <c r="C336" s="63" t="s">
        <v>295</v>
      </c>
      <c r="D336" s="63"/>
      <c r="E336" s="63"/>
      <c r="F336" s="62"/>
      <c r="G336" s="62"/>
      <c r="H336" s="62"/>
      <c r="I336" s="62"/>
      <c r="J336" s="62"/>
      <c r="K336" s="62"/>
      <c r="L336" s="62"/>
    </row>
    <row r="337" spans="1:12" ht="24.75" customHeight="1">
      <c r="A337" s="62"/>
      <c r="C337" s="63" t="s">
        <v>296</v>
      </c>
      <c r="D337" s="63"/>
      <c r="E337" s="63"/>
      <c r="F337" s="62"/>
      <c r="G337" s="62"/>
      <c r="H337" s="62"/>
      <c r="I337" s="62"/>
      <c r="J337" s="62"/>
      <c r="K337" s="62"/>
      <c r="L337" s="62"/>
    </row>
    <row r="338" spans="1:12" ht="24.75" customHeight="1">
      <c r="A338" s="62"/>
      <c r="C338" s="63" t="s">
        <v>297</v>
      </c>
      <c r="D338" s="63"/>
      <c r="E338" s="63"/>
      <c r="F338" s="62"/>
      <c r="G338" s="62"/>
      <c r="H338" s="62"/>
      <c r="I338" s="62"/>
      <c r="J338" s="62"/>
      <c r="K338" s="62"/>
      <c r="L338" s="62"/>
    </row>
    <row r="339" spans="1:12" ht="24.75" customHeight="1">
      <c r="A339" s="62"/>
      <c r="C339" s="381" t="s">
        <v>298</v>
      </c>
      <c r="D339" s="63"/>
      <c r="E339" s="63"/>
      <c r="F339" s="62"/>
      <c r="G339" s="62"/>
      <c r="H339" s="62"/>
      <c r="I339" s="62"/>
      <c r="J339" s="62"/>
      <c r="K339" s="62"/>
      <c r="L339" s="62"/>
    </row>
    <row r="340" spans="1:12" ht="24.75" customHeight="1">
      <c r="A340" s="62"/>
      <c r="C340" s="63" t="s">
        <v>299</v>
      </c>
      <c r="D340" s="63"/>
      <c r="E340" s="63"/>
      <c r="F340" s="62"/>
      <c r="G340" s="62"/>
      <c r="H340" s="62"/>
      <c r="I340" s="62"/>
      <c r="J340" s="62"/>
      <c r="K340" s="62"/>
      <c r="L340" s="62"/>
    </row>
    <row r="341" spans="1:12" ht="24.75" customHeight="1">
      <c r="A341" s="62"/>
      <c r="B341" s="63"/>
      <c r="C341" s="63"/>
      <c r="E341" s="63"/>
      <c r="F341" s="62"/>
      <c r="G341" s="62"/>
      <c r="H341" s="148" t="s">
        <v>258</v>
      </c>
      <c r="I341" s="62"/>
      <c r="K341" s="62"/>
      <c r="L341" s="62"/>
    </row>
    <row r="342" spans="1:12" ht="24.75" customHeight="1">
      <c r="A342" s="62"/>
      <c r="B342" s="63"/>
      <c r="D342" s="63" t="s">
        <v>300</v>
      </c>
      <c r="E342" s="63"/>
      <c r="G342" s="62"/>
      <c r="H342" s="148">
        <v>15</v>
      </c>
      <c r="I342" s="62"/>
      <c r="K342" s="62"/>
      <c r="L342" s="62"/>
    </row>
    <row r="343" spans="1:12" ht="24.75" customHeight="1">
      <c r="A343" s="62"/>
      <c r="B343" s="63"/>
      <c r="D343" s="63" t="s">
        <v>301</v>
      </c>
      <c r="E343" s="63"/>
      <c r="G343" s="62"/>
      <c r="H343" s="148">
        <v>15</v>
      </c>
      <c r="I343" s="62"/>
      <c r="K343" s="62"/>
      <c r="L343" s="62"/>
    </row>
    <row r="344" spans="1:12" ht="24.75" customHeight="1">
      <c r="A344" s="62"/>
      <c r="C344" s="381" t="s">
        <v>302</v>
      </c>
      <c r="D344" s="63"/>
      <c r="E344" s="63"/>
      <c r="G344" s="62"/>
      <c r="H344" s="148"/>
      <c r="I344" s="62"/>
      <c r="K344" s="62"/>
      <c r="L344" s="62"/>
    </row>
    <row r="345" spans="1:12" ht="24.75" customHeight="1">
      <c r="A345" s="62"/>
      <c r="C345" s="63" t="s">
        <v>303</v>
      </c>
      <c r="D345" s="63"/>
      <c r="E345" s="63"/>
      <c r="G345" s="62"/>
      <c r="H345" s="148"/>
      <c r="I345" s="62"/>
      <c r="K345" s="62"/>
      <c r="L345" s="62"/>
    </row>
    <row r="346" spans="1:12" ht="24.75" customHeight="1">
      <c r="A346" s="62"/>
      <c r="C346" s="63" t="s">
        <v>304</v>
      </c>
      <c r="D346" s="63"/>
      <c r="E346" s="63"/>
      <c r="F346" s="62"/>
      <c r="G346" s="62"/>
      <c r="H346" s="62"/>
      <c r="I346" s="62"/>
      <c r="J346" s="62"/>
      <c r="K346" s="62"/>
      <c r="L346" s="62"/>
    </row>
    <row r="347" spans="1:12" s="426" customFormat="1" ht="24.75" customHeight="1">
      <c r="A347" s="365"/>
      <c r="C347" s="459" t="s">
        <v>305</v>
      </c>
      <c r="D347" s="423"/>
      <c r="E347" s="423"/>
      <c r="F347" s="365"/>
      <c r="G347" s="365"/>
      <c r="H347" s="365"/>
      <c r="I347" s="365"/>
      <c r="J347" s="365"/>
      <c r="K347" s="365"/>
      <c r="L347" s="365"/>
    </row>
    <row r="348" spans="1:12" s="426" customFormat="1" ht="24.75" customHeight="1">
      <c r="A348" s="365"/>
      <c r="C348" s="423" t="s">
        <v>306</v>
      </c>
      <c r="D348" s="423"/>
      <c r="E348" s="423"/>
      <c r="F348" s="365"/>
      <c r="G348" s="365"/>
      <c r="H348" s="365"/>
      <c r="I348" s="365"/>
      <c r="J348" s="365"/>
      <c r="K348" s="365"/>
      <c r="L348" s="365"/>
    </row>
    <row r="349" spans="1:12" s="426" customFormat="1" ht="24.75" customHeight="1">
      <c r="A349" s="365"/>
      <c r="C349" s="423" t="s">
        <v>307</v>
      </c>
      <c r="D349" s="423"/>
      <c r="E349" s="423"/>
      <c r="F349" s="365"/>
      <c r="G349" s="365"/>
      <c r="H349" s="365"/>
      <c r="I349" s="365"/>
      <c r="J349" s="365"/>
      <c r="K349" s="365"/>
      <c r="L349" s="365"/>
    </row>
    <row r="350" spans="1:12" s="426" customFormat="1" ht="24.75" customHeight="1">
      <c r="A350" s="365"/>
      <c r="C350" s="423" t="s">
        <v>308</v>
      </c>
      <c r="D350" s="423"/>
      <c r="E350" s="423"/>
      <c r="F350" s="365"/>
      <c r="G350" s="365"/>
      <c r="H350" s="365"/>
      <c r="I350" s="365"/>
      <c r="J350" s="365"/>
      <c r="K350" s="365"/>
      <c r="L350" s="365"/>
    </row>
    <row r="351" spans="1:12" s="426" customFormat="1" ht="24.75" customHeight="1">
      <c r="A351" s="365"/>
      <c r="C351" s="423" t="s">
        <v>309</v>
      </c>
      <c r="D351" s="423"/>
      <c r="E351" s="423"/>
      <c r="F351" s="365"/>
      <c r="G351" s="365"/>
      <c r="H351" s="365"/>
      <c r="I351" s="365"/>
      <c r="J351" s="365"/>
      <c r="K351" s="365"/>
      <c r="L351" s="365"/>
    </row>
    <row r="352" spans="1:12" s="426" customFormat="1" ht="24.75" customHeight="1">
      <c r="A352" s="365"/>
      <c r="C352" s="423" t="s">
        <v>310</v>
      </c>
      <c r="D352" s="423"/>
      <c r="E352" s="423"/>
      <c r="F352" s="365"/>
      <c r="G352" s="365"/>
      <c r="H352" s="365"/>
      <c r="I352" s="365"/>
      <c r="J352" s="365"/>
      <c r="K352" s="365"/>
      <c r="L352" s="365"/>
    </row>
    <row r="353" spans="1:12" ht="24.75" customHeight="1">
      <c r="A353" s="62"/>
      <c r="B353" s="63"/>
      <c r="C353" s="63"/>
      <c r="D353" s="63"/>
      <c r="E353" s="63"/>
      <c r="F353" s="62"/>
      <c r="G353" s="62"/>
      <c r="H353" s="62"/>
      <c r="I353" s="62"/>
      <c r="J353" s="62"/>
      <c r="K353" s="62"/>
      <c r="L353" s="62"/>
    </row>
    <row r="354" spans="1:12" ht="24.75" customHeight="1">
      <c r="A354" s="62"/>
      <c r="B354" s="63"/>
      <c r="C354" s="63"/>
      <c r="D354" s="63"/>
      <c r="E354" s="63"/>
      <c r="F354" s="62"/>
      <c r="G354" s="62"/>
      <c r="H354" s="62"/>
      <c r="I354" s="62"/>
      <c r="J354" s="62"/>
      <c r="K354" s="62"/>
      <c r="L354" s="62"/>
    </row>
    <row r="355" spans="1:12" ht="24.75" customHeight="1">
      <c r="A355" s="321"/>
      <c r="B355" s="351"/>
      <c r="C355" s="71" t="s">
        <v>56</v>
      </c>
      <c r="D355" s="71"/>
      <c r="E355" s="71"/>
      <c r="F355" s="62"/>
      <c r="G355" s="351"/>
      <c r="H355" s="351"/>
      <c r="I355" s="64"/>
      <c r="J355" s="64"/>
      <c r="K355" s="351"/>
      <c r="L355" s="351"/>
    </row>
    <row r="356" spans="1:12" ht="24.75" customHeight="1">
      <c r="A356" s="321"/>
      <c r="B356" s="351"/>
      <c r="C356" s="71" t="s">
        <v>57</v>
      </c>
      <c r="D356" s="71"/>
      <c r="E356" s="71"/>
      <c r="F356" s="62"/>
      <c r="G356" s="351"/>
      <c r="H356" s="351"/>
      <c r="I356" s="66"/>
      <c r="J356" s="66"/>
      <c r="K356" s="351"/>
      <c r="L356" s="351"/>
    </row>
    <row r="357" spans="1:12" ht="24.75" customHeight="1">
      <c r="A357" s="321"/>
      <c r="B357" s="351"/>
      <c r="C357" s="71"/>
      <c r="D357" s="71"/>
      <c r="E357" s="71"/>
      <c r="F357" s="62"/>
      <c r="G357" s="351"/>
      <c r="H357" s="351"/>
      <c r="I357" s="66"/>
      <c r="J357" s="66"/>
      <c r="K357" s="351"/>
      <c r="L357" s="351"/>
    </row>
    <row r="358" spans="1:12" ht="23.25" customHeight="1">
      <c r="A358" s="730" t="s">
        <v>311</v>
      </c>
      <c r="B358" s="731"/>
      <c r="C358" s="731"/>
      <c r="D358" s="731"/>
      <c r="E358" s="731"/>
      <c r="F358" s="731"/>
      <c r="G358" s="731"/>
      <c r="H358" s="731"/>
      <c r="I358" s="731"/>
      <c r="J358" s="731"/>
      <c r="K358" s="731"/>
      <c r="L358" s="731"/>
    </row>
    <row r="359" spans="1:12" ht="23.25" customHeight="1">
      <c r="A359" s="321"/>
      <c r="B359" s="351"/>
      <c r="C359" s="71"/>
      <c r="D359" s="71"/>
      <c r="E359" s="71"/>
      <c r="F359" s="62"/>
      <c r="G359" s="351"/>
      <c r="H359" s="351"/>
      <c r="I359" s="66"/>
      <c r="J359" s="66"/>
      <c r="K359" s="351"/>
      <c r="L359" s="65" t="s">
        <v>59</v>
      </c>
    </row>
    <row r="360" spans="1:12" ht="23.25" customHeight="1">
      <c r="A360" s="321"/>
      <c r="B360" s="351"/>
      <c r="C360" s="71"/>
      <c r="D360" s="71"/>
      <c r="E360" s="71"/>
      <c r="F360" s="62"/>
      <c r="G360" s="351"/>
      <c r="H360" s="351"/>
      <c r="I360" s="66"/>
      <c r="J360" s="66"/>
      <c r="K360" s="351"/>
      <c r="L360" s="65"/>
    </row>
    <row r="361" spans="1:12" s="426" customFormat="1" ht="23.25" customHeight="1">
      <c r="A361" s="365"/>
      <c r="C361" s="459" t="s">
        <v>312</v>
      </c>
      <c r="D361" s="423"/>
      <c r="E361" s="423"/>
      <c r="F361" s="365"/>
      <c r="G361" s="365"/>
      <c r="H361" s="365"/>
      <c r="I361" s="365"/>
      <c r="J361" s="365"/>
      <c r="K361" s="365"/>
      <c r="L361" s="365"/>
    </row>
    <row r="362" spans="1:12" s="426" customFormat="1" ht="23.25" customHeight="1">
      <c r="A362" s="365"/>
      <c r="C362" s="423" t="s">
        <v>313</v>
      </c>
      <c r="D362" s="423"/>
      <c r="E362" s="423"/>
      <c r="F362" s="365"/>
      <c r="G362" s="365"/>
      <c r="H362" s="365"/>
      <c r="I362" s="365"/>
      <c r="J362" s="365"/>
      <c r="K362" s="365"/>
      <c r="L362" s="365"/>
    </row>
    <row r="363" spans="1:12" s="426" customFormat="1" ht="23.25" customHeight="1">
      <c r="A363" s="365"/>
      <c r="C363" s="423" t="s">
        <v>314</v>
      </c>
      <c r="D363" s="423"/>
      <c r="E363" s="423"/>
      <c r="F363" s="365"/>
      <c r="G363" s="365"/>
      <c r="H363" s="365"/>
      <c r="I363" s="365"/>
      <c r="J363" s="365"/>
      <c r="K363" s="365"/>
      <c r="L363" s="365"/>
    </row>
    <row r="364" spans="1:12" s="426" customFormat="1" ht="23.25" customHeight="1">
      <c r="A364" s="365"/>
      <c r="C364" s="423" t="s">
        <v>315</v>
      </c>
      <c r="D364" s="423"/>
      <c r="E364" s="423"/>
      <c r="F364" s="365"/>
      <c r="G364" s="365"/>
      <c r="H364" s="365"/>
      <c r="I364" s="365"/>
      <c r="J364" s="365"/>
      <c r="K364" s="365"/>
      <c r="L364" s="365"/>
    </row>
    <row r="365" spans="1:12" s="426" customFormat="1" ht="23.25" customHeight="1">
      <c r="A365" s="365"/>
      <c r="C365" s="423" t="s">
        <v>316</v>
      </c>
      <c r="D365" s="423"/>
      <c r="E365" s="423"/>
      <c r="F365" s="365"/>
      <c r="G365" s="365"/>
      <c r="H365" s="365"/>
      <c r="I365" s="365"/>
      <c r="J365" s="365"/>
      <c r="K365" s="365"/>
      <c r="L365" s="365"/>
    </row>
    <row r="366" spans="1:12" ht="23.25" customHeight="1">
      <c r="A366" s="62"/>
      <c r="C366" s="63" t="s">
        <v>317</v>
      </c>
      <c r="D366" s="63"/>
      <c r="E366" s="63"/>
      <c r="F366" s="62"/>
      <c r="G366" s="62"/>
      <c r="H366" s="62"/>
      <c r="I366" s="62"/>
      <c r="J366" s="62"/>
      <c r="K366" s="62"/>
      <c r="L366" s="62"/>
    </row>
    <row r="367" spans="1:12" ht="23.25" customHeight="1">
      <c r="A367" s="62"/>
      <c r="C367" s="381" t="s">
        <v>318</v>
      </c>
      <c r="D367" s="63"/>
      <c r="E367" s="63"/>
      <c r="F367" s="62"/>
      <c r="G367" s="62"/>
      <c r="H367" s="62"/>
      <c r="I367" s="62"/>
      <c r="J367" s="62"/>
      <c r="K367" s="62"/>
      <c r="L367" s="62"/>
    </row>
    <row r="368" spans="1:12" ht="23.25" customHeight="1">
      <c r="A368" s="62"/>
      <c r="C368" s="63" t="s">
        <v>319</v>
      </c>
      <c r="D368" s="63"/>
      <c r="E368" s="63"/>
      <c r="F368" s="62"/>
      <c r="G368" s="62"/>
      <c r="H368" s="62"/>
      <c r="I368" s="62"/>
      <c r="J368" s="62"/>
      <c r="K368" s="62"/>
      <c r="L368" s="62"/>
    </row>
    <row r="369" spans="1:12" ht="23.25" customHeight="1">
      <c r="A369" s="62"/>
      <c r="B369" s="66" t="s">
        <v>320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2"/>
    </row>
    <row r="370" spans="1:12" ht="23.25" customHeight="1">
      <c r="A370" s="62"/>
      <c r="B370" s="342" t="s">
        <v>321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2"/>
    </row>
    <row r="371" spans="1:12" ht="23.25" customHeight="1">
      <c r="A371" s="62"/>
      <c r="B371" s="66" t="s">
        <v>322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2"/>
    </row>
    <row r="372" spans="1:12" ht="23.25" customHeight="1">
      <c r="A372" s="62"/>
      <c r="B372" s="66" t="s">
        <v>323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2"/>
    </row>
    <row r="373" spans="1:12" ht="23.25" customHeight="1">
      <c r="A373" s="62"/>
      <c r="B373" s="66" t="s">
        <v>324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2"/>
    </row>
    <row r="374" spans="1:12" ht="23.25" customHeight="1">
      <c r="A374" s="421" t="s">
        <v>325</v>
      </c>
      <c r="B374" s="421" t="s">
        <v>326</v>
      </c>
      <c r="C374" s="190"/>
      <c r="D374" s="190"/>
      <c r="E374" s="190"/>
      <c r="F374" s="190"/>
      <c r="G374" s="190"/>
      <c r="H374" s="190"/>
      <c r="I374" s="190"/>
      <c r="J374" s="190"/>
      <c r="K374" s="190"/>
      <c r="L374" s="190"/>
    </row>
    <row r="375" spans="1:12" ht="23.25" customHeight="1">
      <c r="A375" s="62"/>
      <c r="B375" s="386" t="s">
        <v>327</v>
      </c>
      <c r="C375" s="190"/>
      <c r="D375" s="190"/>
      <c r="E375" s="190"/>
      <c r="F375" s="190"/>
      <c r="G375" s="190"/>
      <c r="H375" s="190"/>
      <c r="I375" s="190"/>
      <c r="J375" s="190"/>
      <c r="K375" s="190"/>
      <c r="L375" s="190"/>
    </row>
    <row r="376" spans="1:12" ht="23.25" customHeight="1">
      <c r="A376" s="62"/>
      <c r="B376" s="386" t="s">
        <v>328</v>
      </c>
      <c r="C376" s="190"/>
      <c r="D376" s="190"/>
      <c r="E376" s="190"/>
      <c r="F376" s="190"/>
      <c r="G376" s="190"/>
      <c r="H376" s="190"/>
      <c r="I376" s="190"/>
      <c r="J376" s="190"/>
      <c r="K376" s="190"/>
      <c r="L376" s="190"/>
    </row>
    <row r="377" spans="1:12" ht="23.25" customHeight="1">
      <c r="A377" s="62"/>
      <c r="C377" s="386" t="s">
        <v>329</v>
      </c>
      <c r="D377" s="190"/>
      <c r="E377" s="190"/>
      <c r="F377" s="190"/>
      <c r="G377" s="190"/>
      <c r="H377" s="190"/>
      <c r="I377" s="190"/>
      <c r="J377" s="190"/>
      <c r="K377" s="190"/>
      <c r="L377" s="190"/>
    </row>
    <row r="378" spans="1:12" ht="23.25" customHeight="1">
      <c r="A378" s="421" t="s">
        <v>330</v>
      </c>
      <c r="C378" s="421" t="s">
        <v>331</v>
      </c>
      <c r="D378" s="190"/>
      <c r="E378" s="190"/>
      <c r="F378" s="190"/>
      <c r="G378" s="190"/>
      <c r="H378" s="190"/>
      <c r="I378" s="190"/>
      <c r="J378" s="190"/>
      <c r="K378" s="190"/>
      <c r="L378" s="190"/>
    </row>
    <row r="379" spans="1:12" ht="23.25" customHeight="1">
      <c r="A379" s="62" t="s">
        <v>330</v>
      </c>
      <c r="C379" s="479"/>
      <c r="D379" s="480"/>
      <c r="E379" s="480"/>
      <c r="F379" s="62"/>
      <c r="G379" s="62"/>
      <c r="H379" s="62"/>
      <c r="I379" s="62"/>
      <c r="J379" s="62"/>
      <c r="K379" s="62"/>
      <c r="L379" s="62"/>
    </row>
    <row r="380" spans="1:12" ht="23.25" customHeight="1">
      <c r="A380" s="62"/>
      <c r="B380" s="386" t="s">
        <v>332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2"/>
    </row>
    <row r="381" spans="1:12" ht="23.25" customHeight="1">
      <c r="A381" s="62"/>
      <c r="C381" s="386" t="s">
        <v>333</v>
      </c>
      <c r="D381" s="62"/>
      <c r="E381" s="62"/>
      <c r="F381" s="62"/>
      <c r="G381" s="62"/>
      <c r="H381" s="62"/>
      <c r="I381" s="62"/>
      <c r="J381" s="62"/>
      <c r="K381" s="62"/>
      <c r="L381" s="62"/>
    </row>
    <row r="382" spans="1:12" ht="23.25" customHeight="1">
      <c r="A382" s="62" t="s">
        <v>330</v>
      </c>
      <c r="C382" s="421" t="s">
        <v>334</v>
      </c>
      <c r="D382" s="62"/>
      <c r="E382" s="62"/>
      <c r="F382" s="62"/>
      <c r="G382" s="62"/>
      <c r="H382" s="62"/>
      <c r="I382" s="62"/>
      <c r="J382" s="62"/>
      <c r="K382" s="62"/>
      <c r="L382" s="62"/>
    </row>
    <row r="383" spans="1:12" ht="23.25" customHeight="1">
      <c r="A383" s="62" t="s">
        <v>330</v>
      </c>
      <c r="C383" s="421" t="s">
        <v>335</v>
      </c>
      <c r="D383" s="62"/>
      <c r="E383" s="62"/>
      <c r="F383" s="62"/>
      <c r="G383" s="62"/>
      <c r="H383" s="62"/>
      <c r="I383" s="62"/>
      <c r="J383" s="62"/>
      <c r="K383" s="62"/>
      <c r="L383" s="62"/>
    </row>
    <row r="384" spans="1:12" ht="23.25" customHeight="1">
      <c r="A384" s="421" t="s">
        <v>336</v>
      </c>
      <c r="C384" s="386" t="s">
        <v>337</v>
      </c>
      <c r="D384" s="62"/>
      <c r="E384" s="62"/>
      <c r="F384" s="62"/>
      <c r="G384" s="62"/>
      <c r="H384" s="62"/>
      <c r="I384" s="62"/>
      <c r="J384" s="62"/>
      <c r="K384" s="62"/>
      <c r="L384" s="62"/>
    </row>
    <row r="385" spans="1:12" ht="23.25" customHeight="1">
      <c r="A385" s="62" t="s">
        <v>104</v>
      </c>
      <c r="C385" s="421" t="s">
        <v>338</v>
      </c>
      <c r="D385" s="62"/>
      <c r="E385" s="62"/>
      <c r="F385" s="62"/>
      <c r="G385" s="62"/>
      <c r="H385" s="62"/>
      <c r="I385" s="62"/>
      <c r="J385" s="62"/>
      <c r="K385" s="62"/>
      <c r="L385" s="62"/>
    </row>
    <row r="386" spans="1:12" ht="23.25" customHeight="1">
      <c r="A386" s="62" t="s">
        <v>330</v>
      </c>
      <c r="C386" s="421" t="s">
        <v>339</v>
      </c>
      <c r="D386" s="62"/>
      <c r="E386" s="62"/>
      <c r="F386" s="62"/>
      <c r="G386" s="62"/>
      <c r="H386" s="62"/>
      <c r="I386" s="62"/>
      <c r="J386" s="62"/>
      <c r="K386" s="62"/>
      <c r="L386" s="62"/>
    </row>
    <row r="387" spans="1:12" ht="23.25" customHeight="1">
      <c r="A387" s="62" t="s">
        <v>330</v>
      </c>
      <c r="C387" s="421" t="s">
        <v>340</v>
      </c>
      <c r="D387" s="62"/>
      <c r="E387" s="62"/>
      <c r="F387" s="62"/>
      <c r="G387" s="62"/>
      <c r="H387" s="62"/>
      <c r="I387" s="62"/>
      <c r="J387" s="62"/>
      <c r="K387" s="62"/>
      <c r="L387" s="62"/>
    </row>
    <row r="388" spans="1:12" ht="23.25" customHeight="1">
      <c r="A388" s="421" t="s">
        <v>336</v>
      </c>
      <c r="C388" s="386" t="s">
        <v>341</v>
      </c>
      <c r="D388" s="62"/>
      <c r="E388" s="62"/>
      <c r="F388" s="62"/>
      <c r="G388" s="62"/>
      <c r="H388" s="62"/>
      <c r="I388" s="62"/>
      <c r="J388" s="62"/>
      <c r="K388" s="62"/>
      <c r="L388" s="62"/>
    </row>
    <row r="389" spans="1:12" ht="23.25" customHeight="1">
      <c r="A389" s="62" t="s">
        <v>330</v>
      </c>
      <c r="C389" s="421" t="s">
        <v>342</v>
      </c>
      <c r="D389" s="62"/>
      <c r="E389" s="62"/>
      <c r="F389" s="62"/>
      <c r="G389" s="62"/>
      <c r="H389" s="62"/>
      <c r="I389" s="62"/>
      <c r="J389" s="62"/>
      <c r="K389" s="62"/>
      <c r="L389" s="62"/>
    </row>
    <row r="390" spans="1:12" ht="23.25" customHeight="1">
      <c r="A390" s="62" t="s">
        <v>330</v>
      </c>
      <c r="C390" s="421" t="s">
        <v>343</v>
      </c>
      <c r="D390" s="62"/>
      <c r="E390" s="62"/>
      <c r="F390" s="62"/>
      <c r="G390" s="62"/>
      <c r="H390" s="62"/>
      <c r="I390" s="62"/>
      <c r="J390" s="62"/>
      <c r="K390" s="62"/>
      <c r="L390" s="62"/>
    </row>
    <row r="391" spans="1:12" ht="23.25" customHeight="1">
      <c r="A391" s="421" t="s">
        <v>336</v>
      </c>
      <c r="C391" s="386" t="s">
        <v>344</v>
      </c>
      <c r="D391" s="62"/>
      <c r="E391" s="62"/>
      <c r="F391" s="62"/>
      <c r="G391" s="62"/>
      <c r="H391" s="62"/>
      <c r="I391" s="62"/>
      <c r="J391" s="62"/>
      <c r="K391" s="62"/>
      <c r="L391" s="62"/>
    </row>
    <row r="392" spans="1:12" ht="23.25" customHeight="1">
      <c r="A392" s="62" t="s">
        <v>330</v>
      </c>
      <c r="C392" s="421" t="s">
        <v>345</v>
      </c>
      <c r="D392" s="62"/>
      <c r="E392" s="62"/>
      <c r="F392" s="62"/>
      <c r="G392" s="62"/>
      <c r="H392" s="62"/>
      <c r="I392" s="62"/>
      <c r="J392" s="62"/>
      <c r="K392" s="62"/>
      <c r="L392" s="62"/>
    </row>
    <row r="393" spans="1:12" ht="23.25" customHeight="1">
      <c r="A393" s="421"/>
      <c r="B393" s="421"/>
      <c r="C393" s="365"/>
      <c r="D393" s="190"/>
      <c r="E393" s="190"/>
      <c r="F393" s="190"/>
      <c r="G393" s="190"/>
      <c r="H393" s="190"/>
      <c r="I393" s="190"/>
      <c r="J393" s="190"/>
      <c r="K393" s="190"/>
      <c r="L393" s="190"/>
    </row>
    <row r="394" spans="1:12" ht="23.25" customHeight="1">
      <c r="A394" s="321"/>
      <c r="B394" s="351"/>
      <c r="C394" s="71" t="s">
        <v>56</v>
      </c>
      <c r="D394" s="71"/>
      <c r="E394" s="71"/>
      <c r="F394" s="62"/>
      <c r="G394" s="351"/>
      <c r="H394" s="351"/>
      <c r="I394" s="64"/>
      <c r="J394" s="64"/>
      <c r="K394" s="351"/>
      <c r="L394" s="351"/>
    </row>
    <row r="395" spans="1:12" ht="23.25" customHeight="1">
      <c r="A395" s="321"/>
      <c r="B395" s="351"/>
      <c r="C395" s="71" t="s">
        <v>57</v>
      </c>
      <c r="D395" s="71"/>
      <c r="E395" s="71"/>
      <c r="F395" s="62"/>
      <c r="G395" s="351"/>
      <c r="H395" s="351"/>
      <c r="I395" s="66"/>
      <c r="J395" s="66"/>
      <c r="K395" s="351"/>
      <c r="L395" s="351"/>
    </row>
    <row r="396" spans="1:12" ht="23.25" customHeight="1">
      <c r="A396" s="730" t="s">
        <v>346</v>
      </c>
      <c r="B396" s="731"/>
      <c r="C396" s="731"/>
      <c r="D396" s="731"/>
      <c r="E396" s="731"/>
      <c r="F396" s="731"/>
      <c r="G396" s="731"/>
      <c r="H396" s="731"/>
      <c r="I396" s="731"/>
      <c r="J396" s="731"/>
      <c r="K396" s="731"/>
      <c r="L396" s="731"/>
    </row>
    <row r="397" spans="1:12" ht="21.6" customHeight="1">
      <c r="A397" s="321"/>
      <c r="B397" s="351"/>
      <c r="C397" s="71"/>
      <c r="D397" s="71"/>
      <c r="E397" s="71"/>
      <c r="F397" s="62"/>
      <c r="G397" s="351"/>
      <c r="H397" s="351"/>
      <c r="I397" s="66"/>
      <c r="J397" s="66"/>
      <c r="K397" s="351"/>
      <c r="L397" s="65" t="s">
        <v>59</v>
      </c>
    </row>
    <row r="398" spans="1:12" ht="21.6" customHeight="1">
      <c r="A398" s="62"/>
      <c r="B398" s="66"/>
      <c r="C398" s="62"/>
      <c r="D398" s="62"/>
      <c r="E398" s="62"/>
      <c r="F398" s="62"/>
      <c r="G398" s="62"/>
      <c r="H398" s="62"/>
      <c r="I398" s="62"/>
      <c r="J398" s="62"/>
      <c r="K398" s="62"/>
      <c r="L398" s="347"/>
    </row>
    <row r="399" spans="1:12" ht="22.9" customHeight="1">
      <c r="A399" s="421" t="s">
        <v>347</v>
      </c>
      <c r="B399" s="421" t="s">
        <v>348</v>
      </c>
      <c r="C399" s="190"/>
      <c r="D399" s="190"/>
      <c r="E399" s="190"/>
      <c r="F399" s="190"/>
      <c r="G399" s="190"/>
      <c r="H399" s="190"/>
      <c r="I399" s="190"/>
      <c r="J399" s="190"/>
      <c r="K399" s="190"/>
      <c r="L399" s="190"/>
    </row>
    <row r="400" spans="1:12" ht="22.9" customHeight="1">
      <c r="A400" s="62"/>
      <c r="B400" s="386" t="s">
        <v>349</v>
      </c>
      <c r="C400" s="190"/>
      <c r="D400" s="190"/>
      <c r="E400" s="190"/>
      <c r="F400" s="190"/>
      <c r="G400" s="190"/>
      <c r="H400" s="190"/>
      <c r="I400" s="190"/>
      <c r="J400" s="190"/>
      <c r="K400" s="190"/>
      <c r="L400" s="190"/>
    </row>
    <row r="401" spans="1:12" ht="22.9" customHeight="1">
      <c r="A401" s="421" t="s">
        <v>347</v>
      </c>
      <c r="B401" s="421" t="s">
        <v>350</v>
      </c>
      <c r="C401" s="190"/>
      <c r="D401" s="190"/>
      <c r="E401" s="190"/>
      <c r="F401" s="190"/>
      <c r="G401" s="190"/>
      <c r="H401" s="190"/>
      <c r="I401" s="190"/>
      <c r="J401" s="190"/>
      <c r="K401" s="190"/>
      <c r="L401" s="190"/>
    </row>
    <row r="402" spans="1:12" ht="22.9" customHeight="1">
      <c r="A402" s="421" t="s">
        <v>347</v>
      </c>
      <c r="B402" s="421" t="s">
        <v>351</v>
      </c>
      <c r="C402" s="190"/>
      <c r="D402" s="190"/>
      <c r="E402" s="190"/>
      <c r="F402" s="190"/>
      <c r="G402" s="190"/>
      <c r="H402" s="190"/>
      <c r="I402" s="190"/>
      <c r="J402" s="190"/>
      <c r="K402" s="190"/>
      <c r="L402" s="190"/>
    </row>
    <row r="403" spans="1:12" ht="22.9" customHeight="1">
      <c r="A403" s="421" t="s">
        <v>347</v>
      </c>
      <c r="B403" s="421" t="s">
        <v>352</v>
      </c>
      <c r="C403" s="190"/>
      <c r="D403" s="190"/>
      <c r="E403" s="190"/>
      <c r="F403" s="190"/>
      <c r="G403" s="190"/>
      <c r="H403" s="190"/>
      <c r="I403" s="190"/>
      <c r="J403" s="190"/>
      <c r="K403" s="190"/>
      <c r="L403" s="190"/>
    </row>
    <row r="404" spans="1:12" ht="22.9" customHeight="1">
      <c r="A404" s="421" t="s">
        <v>347</v>
      </c>
      <c r="B404" s="421" t="s">
        <v>353</v>
      </c>
      <c r="C404" s="190"/>
      <c r="D404" s="190"/>
      <c r="E404" s="190"/>
      <c r="F404" s="190"/>
      <c r="G404" s="190"/>
      <c r="H404" s="190"/>
      <c r="I404" s="190"/>
      <c r="J404" s="190"/>
      <c r="K404" s="190"/>
      <c r="L404" s="190"/>
    </row>
    <row r="405" spans="1:12" ht="22.9" customHeight="1">
      <c r="A405" s="421"/>
      <c r="B405" s="421" t="s">
        <v>354</v>
      </c>
      <c r="C405" s="190"/>
      <c r="D405" s="190"/>
      <c r="E405" s="190"/>
      <c r="F405" s="190"/>
      <c r="G405" s="190"/>
      <c r="H405" s="190"/>
      <c r="I405" s="190"/>
      <c r="J405" s="190"/>
      <c r="K405" s="190"/>
      <c r="L405" s="190"/>
    </row>
    <row r="406" spans="1:12" ht="22.9" customHeight="1">
      <c r="A406" s="421"/>
      <c r="B406" s="386" t="s">
        <v>355</v>
      </c>
      <c r="C406" s="190"/>
      <c r="D406" s="190"/>
      <c r="E406" s="190"/>
      <c r="F406" s="190"/>
      <c r="G406" s="190"/>
      <c r="H406" s="190"/>
      <c r="I406" s="190"/>
      <c r="J406" s="190"/>
      <c r="K406" s="190"/>
      <c r="L406" s="190"/>
    </row>
    <row r="407" spans="1:12" ht="22.9" customHeight="1">
      <c r="A407" s="421"/>
      <c r="B407" s="421" t="s">
        <v>356</v>
      </c>
      <c r="C407" s="190"/>
      <c r="D407" s="190"/>
      <c r="E407" s="190"/>
      <c r="F407" s="190"/>
      <c r="G407" s="190"/>
      <c r="H407" s="190"/>
      <c r="I407" s="190"/>
      <c r="J407" s="190"/>
      <c r="K407" s="190"/>
      <c r="L407" s="190"/>
    </row>
    <row r="408" spans="1:12" ht="22.9" customHeight="1">
      <c r="A408" s="62"/>
      <c r="B408" s="66" t="s">
        <v>357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347"/>
    </row>
    <row r="409" spans="1:12" ht="22.9" customHeight="1">
      <c r="A409" s="62"/>
      <c r="B409" s="342" t="s">
        <v>358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347"/>
    </row>
    <row r="410" spans="1:12" ht="22.9" customHeight="1">
      <c r="A410" s="62"/>
      <c r="C410" s="342" t="s">
        <v>359</v>
      </c>
      <c r="D410" s="62"/>
      <c r="E410" s="62"/>
      <c r="F410" s="62"/>
      <c r="G410" s="62"/>
      <c r="H410" s="62"/>
      <c r="I410" s="62"/>
      <c r="J410" s="62"/>
      <c r="K410" s="62"/>
      <c r="L410" s="347"/>
    </row>
    <row r="411" spans="1:12" ht="22.9" customHeight="1">
      <c r="A411" s="62"/>
      <c r="C411" s="66" t="s">
        <v>360</v>
      </c>
      <c r="D411" s="62"/>
      <c r="E411" s="62"/>
      <c r="F411" s="62"/>
      <c r="G411" s="62"/>
      <c r="H411" s="62"/>
      <c r="I411" s="62"/>
      <c r="J411" s="62"/>
      <c r="K411" s="62"/>
      <c r="L411" s="347"/>
    </row>
    <row r="412" spans="1:12" ht="22.9" customHeight="1">
      <c r="A412" s="62"/>
      <c r="C412" s="66" t="s">
        <v>361</v>
      </c>
      <c r="D412" s="62"/>
      <c r="E412" s="62"/>
      <c r="F412" s="62"/>
      <c r="G412" s="62"/>
      <c r="H412" s="62"/>
      <c r="I412" s="62"/>
      <c r="J412" s="62"/>
      <c r="K412" s="62"/>
      <c r="L412" s="347"/>
    </row>
    <row r="413" spans="1:12" ht="22.9" customHeight="1">
      <c r="A413" s="62"/>
      <c r="C413" s="66" t="s">
        <v>362</v>
      </c>
      <c r="D413" s="62"/>
      <c r="E413" s="62"/>
      <c r="F413" s="62"/>
      <c r="G413" s="62"/>
      <c r="H413" s="62"/>
      <c r="I413" s="62"/>
      <c r="J413" s="62"/>
      <c r="K413" s="62"/>
      <c r="L413" s="347"/>
    </row>
    <row r="414" spans="1:12" ht="22.9" customHeight="1">
      <c r="A414" s="421"/>
      <c r="B414" s="421"/>
      <c r="C414" s="365" t="s">
        <v>363</v>
      </c>
      <c r="D414" s="190"/>
      <c r="E414" s="190"/>
      <c r="F414" s="190"/>
      <c r="G414" s="190"/>
      <c r="H414" s="190"/>
      <c r="I414" s="190"/>
      <c r="J414" s="190"/>
      <c r="K414" s="190"/>
      <c r="L414" s="190"/>
    </row>
    <row r="415" spans="1:12" ht="22.9" customHeight="1">
      <c r="A415" s="62"/>
      <c r="B415" s="342" t="s">
        <v>364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347"/>
    </row>
    <row r="416" spans="1:12" ht="22.9" customHeight="1">
      <c r="A416" s="62"/>
      <c r="C416" s="342" t="s">
        <v>365</v>
      </c>
      <c r="D416" s="62"/>
      <c r="E416" s="62"/>
      <c r="F416" s="62"/>
      <c r="G416" s="62"/>
      <c r="H416" s="62"/>
      <c r="I416" s="62"/>
      <c r="J416" s="62"/>
      <c r="K416" s="62"/>
      <c r="L416" s="347"/>
    </row>
    <row r="417" spans="1:12" ht="22.9" customHeight="1">
      <c r="A417" s="62"/>
      <c r="C417" s="66" t="s">
        <v>366</v>
      </c>
      <c r="D417" s="62"/>
      <c r="E417" s="62"/>
      <c r="F417" s="62"/>
      <c r="G417" s="62"/>
      <c r="H417" s="62"/>
      <c r="I417" s="62"/>
      <c r="J417" s="62"/>
      <c r="K417" s="62"/>
      <c r="L417" s="347"/>
    </row>
    <row r="418" spans="1:12" ht="22.9" customHeight="1">
      <c r="A418" s="62"/>
      <c r="C418" s="66" t="s">
        <v>367</v>
      </c>
      <c r="D418" s="62"/>
      <c r="E418" s="62"/>
      <c r="F418" s="62"/>
      <c r="G418" s="62"/>
      <c r="H418" s="62"/>
      <c r="I418" s="62"/>
      <c r="J418" s="62"/>
      <c r="K418" s="62"/>
      <c r="L418" s="347"/>
    </row>
    <row r="419" spans="1:12" ht="22.9" customHeight="1">
      <c r="A419" s="62"/>
      <c r="C419" s="66" t="s">
        <v>368</v>
      </c>
      <c r="D419" s="62"/>
      <c r="E419" s="62"/>
      <c r="F419" s="62"/>
      <c r="G419" s="62"/>
      <c r="H419" s="62"/>
      <c r="I419" s="62"/>
      <c r="J419" s="62"/>
      <c r="K419" s="62"/>
      <c r="L419" s="347"/>
    </row>
    <row r="420" spans="1:12" ht="22.9" customHeight="1">
      <c r="A420" s="62"/>
      <c r="C420" s="66" t="s">
        <v>369</v>
      </c>
      <c r="D420" s="62"/>
      <c r="E420" s="62"/>
      <c r="F420" s="62"/>
      <c r="G420" s="62"/>
      <c r="H420" s="62"/>
      <c r="I420" s="62"/>
      <c r="J420" s="62"/>
      <c r="K420" s="62"/>
      <c r="L420" s="347"/>
    </row>
    <row r="421" spans="1:12" ht="22.9" customHeight="1">
      <c r="A421" s="62"/>
      <c r="C421" s="66" t="s">
        <v>370</v>
      </c>
      <c r="D421" s="62"/>
      <c r="E421" s="62"/>
      <c r="F421" s="62"/>
      <c r="G421" s="62"/>
      <c r="H421" s="62"/>
      <c r="I421" s="62"/>
      <c r="J421" s="62"/>
      <c r="K421" s="62"/>
      <c r="L421" s="347"/>
    </row>
    <row r="422" spans="1:12" ht="22.9" customHeight="1">
      <c r="A422" s="62"/>
      <c r="C422" s="66" t="s">
        <v>371</v>
      </c>
      <c r="D422" s="62"/>
      <c r="E422" s="62"/>
      <c r="F422" s="62"/>
      <c r="G422" s="62"/>
      <c r="H422" s="62"/>
      <c r="I422" s="62"/>
      <c r="J422" s="62"/>
      <c r="K422" s="62"/>
      <c r="L422" s="347"/>
    </row>
    <row r="423" spans="1:12" ht="22.9" customHeight="1">
      <c r="A423" s="62"/>
      <c r="C423" s="66" t="s">
        <v>372</v>
      </c>
      <c r="D423" s="62"/>
      <c r="E423" s="62"/>
      <c r="F423" s="62"/>
      <c r="G423" s="62"/>
      <c r="H423" s="62"/>
      <c r="I423" s="62"/>
      <c r="J423" s="62"/>
      <c r="K423" s="62"/>
      <c r="L423" s="347"/>
    </row>
    <row r="424" spans="1:12" ht="22.9" customHeight="1">
      <c r="A424" s="62"/>
      <c r="C424" s="66" t="s">
        <v>373</v>
      </c>
      <c r="D424" s="62"/>
      <c r="E424" s="62"/>
      <c r="F424" s="62"/>
      <c r="G424" s="62"/>
      <c r="H424" s="62"/>
      <c r="I424" s="62"/>
      <c r="J424" s="62"/>
      <c r="K424" s="62"/>
      <c r="L424" s="347"/>
    </row>
    <row r="425" spans="1:12" ht="22.9" customHeight="1">
      <c r="A425" s="62"/>
      <c r="C425" s="66" t="s">
        <v>374</v>
      </c>
      <c r="D425" s="62"/>
      <c r="E425" s="62"/>
      <c r="F425" s="62"/>
      <c r="G425" s="62"/>
      <c r="H425" s="62"/>
      <c r="I425" s="62"/>
      <c r="J425" s="62"/>
      <c r="K425" s="62"/>
      <c r="L425" s="347"/>
    </row>
    <row r="426" spans="1:12" ht="22.9" customHeight="1">
      <c r="A426" s="62"/>
      <c r="C426" s="363" t="s">
        <v>375</v>
      </c>
      <c r="D426" s="190"/>
      <c r="E426" s="190"/>
      <c r="F426" s="190"/>
      <c r="G426" s="190"/>
      <c r="H426" s="190"/>
      <c r="I426" s="190"/>
      <c r="J426" s="190"/>
      <c r="K426" s="190"/>
      <c r="L426" s="190"/>
    </row>
    <row r="427" spans="1:12" ht="22.9" customHeight="1">
      <c r="A427" s="421"/>
      <c r="C427" s="360" t="s">
        <v>376</v>
      </c>
      <c r="D427" s="190"/>
      <c r="E427" s="190"/>
      <c r="F427" s="190"/>
      <c r="G427" s="190"/>
      <c r="H427" s="190"/>
      <c r="I427" s="190"/>
      <c r="J427" s="190"/>
      <c r="K427" s="190"/>
      <c r="L427" s="190"/>
    </row>
    <row r="428" spans="1:12" ht="22.9" customHeight="1">
      <c r="A428" s="421"/>
      <c r="C428" s="363" t="s">
        <v>377</v>
      </c>
      <c r="D428" s="190"/>
      <c r="E428" s="190"/>
      <c r="F428" s="190"/>
      <c r="G428" s="190"/>
      <c r="H428" s="190"/>
      <c r="I428" s="190"/>
      <c r="J428" s="190"/>
      <c r="K428" s="190"/>
      <c r="L428" s="190"/>
    </row>
    <row r="429" spans="1:12" ht="22.9" customHeight="1">
      <c r="A429" s="421"/>
      <c r="C429" s="360" t="s">
        <v>378</v>
      </c>
      <c r="D429" s="190"/>
      <c r="E429" s="190"/>
      <c r="F429" s="190"/>
      <c r="G429" s="190"/>
      <c r="H429" s="190"/>
      <c r="I429" s="190"/>
      <c r="J429" s="190"/>
      <c r="K429" s="190"/>
      <c r="L429" s="190"/>
    </row>
    <row r="430" spans="1:12" ht="22.9" customHeight="1">
      <c r="A430" s="421"/>
      <c r="B430" s="421"/>
      <c r="C430" s="365"/>
      <c r="D430" s="190"/>
      <c r="E430" s="190"/>
      <c r="F430" s="190"/>
      <c r="G430" s="190"/>
      <c r="H430" s="190"/>
      <c r="I430" s="190"/>
      <c r="J430" s="190"/>
      <c r="K430" s="190"/>
      <c r="L430" s="190"/>
    </row>
    <row r="431" spans="1:12" ht="22.9" customHeight="1">
      <c r="A431" s="421"/>
      <c r="B431" s="421"/>
      <c r="C431" s="71" t="s">
        <v>56</v>
      </c>
      <c r="D431" s="71"/>
      <c r="E431" s="71"/>
      <c r="F431" s="62"/>
      <c r="G431" s="351"/>
      <c r="H431" s="351"/>
      <c r="I431" s="64"/>
      <c r="J431" s="64"/>
      <c r="K431" s="351"/>
      <c r="L431" s="351"/>
    </row>
    <row r="432" spans="1:12" ht="22.9" customHeight="1">
      <c r="A432" s="421"/>
      <c r="B432" s="421"/>
      <c r="C432" s="71" t="s">
        <v>57</v>
      </c>
      <c r="D432" s="71"/>
      <c r="E432" s="71"/>
      <c r="F432" s="62"/>
      <c r="G432" s="351"/>
      <c r="H432" s="351"/>
      <c r="I432" s="66"/>
      <c r="J432" s="66"/>
      <c r="K432" s="351"/>
      <c r="L432" s="351"/>
    </row>
    <row r="433" spans="1:12" ht="22.9" customHeight="1">
      <c r="A433" s="421"/>
      <c r="B433" s="421"/>
      <c r="C433" s="71"/>
      <c r="D433" s="71"/>
      <c r="E433" s="71"/>
      <c r="F433" s="62"/>
      <c r="G433" s="351"/>
      <c r="H433" s="351"/>
      <c r="I433" s="66"/>
      <c r="J433" s="66"/>
      <c r="K433" s="351"/>
      <c r="L433" s="351"/>
    </row>
    <row r="434" spans="1:12" ht="24.75" customHeight="1">
      <c r="A434" s="730" t="s">
        <v>379</v>
      </c>
      <c r="B434" s="731"/>
      <c r="C434" s="731"/>
      <c r="D434" s="731"/>
      <c r="E434" s="731"/>
      <c r="F434" s="731"/>
      <c r="G434" s="731"/>
      <c r="H434" s="731"/>
      <c r="I434" s="731"/>
      <c r="J434" s="731"/>
      <c r="K434" s="731"/>
      <c r="L434" s="731"/>
    </row>
    <row r="435" spans="1:12" ht="24.75" customHeight="1">
      <c r="A435" s="321"/>
      <c r="B435" s="351"/>
      <c r="C435" s="71"/>
      <c r="D435" s="71"/>
      <c r="E435" s="71"/>
      <c r="F435" s="62"/>
      <c r="G435" s="351"/>
      <c r="H435" s="351"/>
      <c r="I435" s="66"/>
      <c r="J435" s="66"/>
      <c r="K435" s="351"/>
      <c r="L435" s="65" t="s">
        <v>59</v>
      </c>
    </row>
    <row r="436" spans="1:12" ht="24.75" customHeight="1">
      <c r="A436" s="321"/>
      <c r="B436" s="351"/>
      <c r="C436" s="71"/>
      <c r="D436" s="71"/>
      <c r="E436" s="71"/>
      <c r="F436" s="62"/>
      <c r="G436" s="351"/>
      <c r="H436" s="351"/>
      <c r="I436" s="66"/>
      <c r="J436" s="66"/>
      <c r="K436" s="351"/>
      <c r="L436" s="65"/>
    </row>
    <row r="437" spans="1:12" ht="24.75" customHeight="1">
      <c r="A437" s="481" t="s">
        <v>380</v>
      </c>
      <c r="B437" s="320" t="s">
        <v>381</v>
      </c>
      <c r="C437" s="190"/>
      <c r="D437" s="190"/>
      <c r="E437" s="190"/>
      <c r="F437" s="190"/>
      <c r="G437" s="190"/>
      <c r="H437" s="190"/>
      <c r="I437" s="190"/>
      <c r="J437" s="190"/>
      <c r="K437" s="190"/>
      <c r="L437" s="190"/>
    </row>
    <row r="438" spans="1:12" ht="24.75" customHeight="1">
      <c r="A438" s="62"/>
      <c r="B438" s="386" t="s">
        <v>382</v>
      </c>
      <c r="C438" s="190"/>
      <c r="D438" s="190"/>
      <c r="E438" s="190"/>
      <c r="F438" s="190"/>
      <c r="G438" s="190"/>
      <c r="H438" s="190"/>
      <c r="I438" s="190"/>
      <c r="J438" s="190"/>
      <c r="K438" s="190"/>
      <c r="L438" s="190"/>
    </row>
    <row r="439" spans="1:12" ht="24.75" customHeight="1">
      <c r="A439" s="62"/>
      <c r="B439" s="421" t="s">
        <v>383</v>
      </c>
      <c r="C439" s="190"/>
      <c r="D439" s="190"/>
      <c r="E439" s="190"/>
      <c r="F439" s="190"/>
      <c r="G439" s="190"/>
      <c r="H439" s="190"/>
      <c r="I439" s="190"/>
      <c r="J439" s="190"/>
      <c r="K439" s="190"/>
      <c r="L439" s="190"/>
    </row>
    <row r="440" spans="1:12" ht="24.75" customHeight="1">
      <c r="A440" s="62"/>
      <c r="B440" s="421" t="s">
        <v>384</v>
      </c>
      <c r="C440" s="190"/>
      <c r="D440" s="190"/>
      <c r="E440" s="190"/>
      <c r="F440" s="190"/>
      <c r="G440" s="190"/>
      <c r="H440" s="190"/>
      <c r="I440" s="190"/>
      <c r="J440" s="190"/>
      <c r="K440" s="190"/>
      <c r="L440" s="190"/>
    </row>
    <row r="441" spans="1:12" ht="24.75" customHeight="1">
      <c r="A441" s="62"/>
      <c r="B441" s="421" t="s">
        <v>385</v>
      </c>
      <c r="C441" s="190"/>
      <c r="D441" s="190"/>
      <c r="E441" s="190"/>
      <c r="F441" s="190"/>
      <c r="G441" s="190"/>
      <c r="H441" s="190"/>
      <c r="I441" s="190"/>
      <c r="J441" s="190"/>
      <c r="K441" s="190"/>
      <c r="L441" s="190"/>
    </row>
    <row r="442" spans="1:12" ht="24.75" customHeight="1">
      <c r="A442" s="62"/>
      <c r="B442" s="421" t="s">
        <v>386</v>
      </c>
      <c r="C442" s="190"/>
      <c r="D442" s="190"/>
      <c r="E442" s="190"/>
      <c r="F442" s="190"/>
      <c r="G442" s="190"/>
      <c r="H442" s="190"/>
      <c r="I442" s="190"/>
      <c r="J442" s="190"/>
      <c r="K442" s="190"/>
      <c r="L442" s="190"/>
    </row>
    <row r="443" spans="1:12" ht="24.75" customHeight="1">
      <c r="A443" s="62"/>
      <c r="B443" s="386" t="s">
        <v>387</v>
      </c>
      <c r="D443" s="190"/>
      <c r="E443" s="190"/>
      <c r="F443" s="190"/>
      <c r="G443" s="190"/>
      <c r="H443" s="190"/>
      <c r="I443" s="190"/>
      <c r="J443" s="190"/>
      <c r="K443" s="190"/>
      <c r="L443" s="190"/>
    </row>
    <row r="444" spans="1:12" ht="24.75" customHeight="1">
      <c r="A444" s="62"/>
      <c r="B444" s="190" t="s">
        <v>388</v>
      </c>
      <c r="D444" s="190"/>
      <c r="E444" s="190"/>
      <c r="F444" s="190"/>
      <c r="G444" s="190"/>
      <c r="H444" s="190"/>
      <c r="I444" s="190"/>
      <c r="J444" s="190"/>
      <c r="K444" s="190"/>
      <c r="L444" s="190"/>
    </row>
    <row r="445" spans="1:12" ht="24.75" customHeight="1">
      <c r="A445" s="62"/>
      <c r="B445" s="190" t="s">
        <v>389</v>
      </c>
      <c r="D445" s="190"/>
      <c r="E445" s="190"/>
      <c r="F445" s="190"/>
      <c r="G445" s="190"/>
      <c r="H445" s="190"/>
      <c r="I445" s="190"/>
      <c r="J445" s="190"/>
      <c r="K445" s="190"/>
      <c r="L445" s="190"/>
    </row>
    <row r="446" spans="1:12" ht="24.75" customHeight="1">
      <c r="A446" s="62"/>
      <c r="B446" s="190" t="s">
        <v>390</v>
      </c>
      <c r="D446" s="190"/>
      <c r="E446" s="190"/>
      <c r="F446" s="190"/>
      <c r="G446" s="190"/>
      <c r="H446" s="190"/>
      <c r="I446" s="190"/>
      <c r="J446" s="190"/>
      <c r="K446" s="190"/>
      <c r="L446" s="190"/>
    </row>
    <row r="447" spans="1:12" ht="24.75" customHeight="1">
      <c r="A447" s="421"/>
      <c r="B447" s="190" t="s">
        <v>391</v>
      </c>
      <c r="D447" s="190"/>
      <c r="E447" s="190"/>
      <c r="F447" s="190"/>
      <c r="G447" s="190"/>
      <c r="H447" s="190"/>
      <c r="I447" s="190"/>
      <c r="J447" s="190"/>
      <c r="K447" s="190"/>
      <c r="L447" s="190"/>
    </row>
    <row r="448" spans="1:12" ht="24.75" customHeight="1">
      <c r="A448" s="421"/>
      <c r="B448" s="421" t="s">
        <v>392</v>
      </c>
      <c r="C448" s="190"/>
      <c r="D448" s="190"/>
      <c r="E448" s="190"/>
      <c r="F448" s="190"/>
      <c r="G448" s="190"/>
      <c r="H448" s="190"/>
      <c r="I448" s="190"/>
      <c r="J448" s="190"/>
      <c r="K448" s="190"/>
      <c r="L448" s="190"/>
    </row>
    <row r="449" spans="1:12" ht="24.75" customHeight="1">
      <c r="A449" s="421"/>
      <c r="B449" s="386" t="s">
        <v>393</v>
      </c>
      <c r="D449" s="190"/>
      <c r="E449" s="190"/>
      <c r="F449" s="190"/>
      <c r="G449" s="190"/>
      <c r="H449" s="190"/>
      <c r="I449" s="190"/>
      <c r="J449" s="190"/>
      <c r="K449" s="190"/>
      <c r="L449" s="190"/>
    </row>
    <row r="450" spans="1:12" ht="24.75" customHeight="1">
      <c r="A450" s="421"/>
      <c r="B450" s="190" t="s">
        <v>394</v>
      </c>
      <c r="D450" s="190"/>
      <c r="E450" s="190"/>
      <c r="F450" s="190"/>
      <c r="G450" s="190"/>
      <c r="H450" s="190"/>
      <c r="I450" s="190"/>
      <c r="J450" s="190"/>
      <c r="K450" s="190"/>
      <c r="L450" s="190"/>
    </row>
    <row r="451" spans="1:12" ht="24.75" customHeight="1">
      <c r="A451" s="421"/>
      <c r="B451" s="190" t="s">
        <v>395</v>
      </c>
      <c r="D451" s="190"/>
      <c r="E451" s="190"/>
      <c r="F451" s="190"/>
      <c r="G451" s="190"/>
      <c r="H451" s="190"/>
      <c r="I451" s="190"/>
      <c r="J451" s="190"/>
      <c r="K451" s="190"/>
      <c r="L451" s="190"/>
    </row>
    <row r="452" spans="1:12" ht="24.75" customHeight="1">
      <c r="A452" s="421"/>
      <c r="B452" s="190" t="s">
        <v>396</v>
      </c>
      <c r="D452" s="190"/>
      <c r="E452" s="190"/>
      <c r="F452" s="190"/>
      <c r="G452" s="190"/>
      <c r="H452" s="190"/>
      <c r="I452" s="190"/>
      <c r="J452" s="190"/>
      <c r="K452" s="190"/>
      <c r="L452" s="190"/>
    </row>
    <row r="453" spans="1:12" ht="24.75" customHeight="1">
      <c r="A453" s="421"/>
      <c r="B453" s="190" t="s">
        <v>397</v>
      </c>
      <c r="D453" s="190"/>
      <c r="E453" s="190"/>
      <c r="F453" s="190"/>
      <c r="G453" s="190"/>
      <c r="H453" s="190"/>
      <c r="I453" s="190"/>
      <c r="J453" s="190"/>
      <c r="K453" s="190"/>
      <c r="L453" s="190"/>
    </row>
    <row r="454" spans="1:12" ht="24.75" customHeight="1">
      <c r="A454" s="421"/>
      <c r="B454" s="190" t="s">
        <v>398</v>
      </c>
      <c r="D454" s="190"/>
      <c r="E454" s="190"/>
      <c r="F454" s="190"/>
      <c r="G454" s="190"/>
      <c r="H454" s="190"/>
      <c r="I454" s="190"/>
      <c r="J454" s="190"/>
      <c r="K454" s="190"/>
      <c r="L454" s="190"/>
    </row>
    <row r="455" spans="1:12" ht="24.75" customHeight="1">
      <c r="A455" s="421"/>
      <c r="B455" s="421" t="s">
        <v>399</v>
      </c>
      <c r="C455" s="190"/>
      <c r="D455" s="190"/>
      <c r="E455" s="190"/>
      <c r="F455" s="190"/>
      <c r="G455" s="190"/>
      <c r="H455" s="190"/>
      <c r="I455" s="190"/>
      <c r="J455" s="190"/>
      <c r="K455" s="190"/>
      <c r="L455" s="190"/>
    </row>
    <row r="456" spans="1:12" ht="24.75" customHeight="1">
      <c r="A456" s="421"/>
      <c r="B456" s="386" t="s">
        <v>400</v>
      </c>
      <c r="D456" s="190"/>
      <c r="E456" s="190"/>
      <c r="F456" s="190"/>
      <c r="G456" s="190"/>
      <c r="H456" s="190"/>
      <c r="I456" s="190"/>
      <c r="J456" s="190"/>
      <c r="K456" s="190"/>
      <c r="L456" s="190"/>
    </row>
    <row r="457" spans="1:12" ht="24.75" customHeight="1">
      <c r="A457" s="421"/>
      <c r="B457" s="190" t="s">
        <v>401</v>
      </c>
      <c r="D457" s="190"/>
      <c r="E457" s="190"/>
      <c r="F457" s="190"/>
      <c r="G457" s="190"/>
      <c r="H457" s="190"/>
      <c r="I457" s="190"/>
      <c r="J457" s="190"/>
      <c r="K457" s="190"/>
      <c r="L457" s="190"/>
    </row>
    <row r="458" spans="1:12" ht="24.75" customHeight="1">
      <c r="A458" s="421"/>
      <c r="B458" s="190" t="s">
        <v>402</v>
      </c>
      <c r="D458" s="190"/>
      <c r="E458" s="190"/>
      <c r="F458" s="190"/>
      <c r="G458" s="190"/>
      <c r="H458" s="190"/>
      <c r="I458" s="190"/>
      <c r="J458" s="190"/>
      <c r="K458" s="190"/>
      <c r="L458" s="190"/>
    </row>
    <row r="459" spans="1:12" ht="24.75" customHeight="1">
      <c r="A459" s="421"/>
      <c r="B459" s="190" t="s">
        <v>403</v>
      </c>
      <c r="D459" s="190"/>
      <c r="E459" s="190"/>
      <c r="F459" s="190"/>
      <c r="G459" s="190"/>
      <c r="H459" s="190"/>
      <c r="I459" s="190"/>
      <c r="J459" s="190"/>
      <c r="K459" s="190"/>
      <c r="L459" s="190"/>
    </row>
    <row r="460" spans="1:12" ht="24.75" customHeight="1">
      <c r="A460" s="421"/>
      <c r="B460" s="421" t="s">
        <v>404</v>
      </c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</row>
    <row r="461" spans="1:12" ht="24.75" customHeight="1">
      <c r="A461" s="421"/>
      <c r="B461" s="386" t="s">
        <v>405</v>
      </c>
      <c r="D461" s="190"/>
      <c r="E461" s="190"/>
      <c r="F461" s="190"/>
      <c r="G461" s="190"/>
      <c r="H461" s="190"/>
      <c r="I461" s="190"/>
      <c r="J461" s="190"/>
      <c r="K461" s="190"/>
      <c r="L461" s="190"/>
    </row>
    <row r="462" spans="1:12" ht="24.75" customHeight="1">
      <c r="A462" s="421"/>
      <c r="B462" s="190" t="s">
        <v>406</v>
      </c>
      <c r="D462" s="190"/>
      <c r="E462" s="190"/>
      <c r="F462" s="190"/>
      <c r="G462" s="190"/>
      <c r="H462" s="190"/>
      <c r="I462" s="190"/>
      <c r="J462" s="190"/>
      <c r="K462" s="190"/>
      <c r="L462" s="190"/>
    </row>
    <row r="463" spans="1:12" ht="24.75" customHeight="1">
      <c r="A463" s="421"/>
      <c r="B463" s="190" t="s">
        <v>407</v>
      </c>
      <c r="D463" s="190"/>
      <c r="E463" s="190"/>
      <c r="F463" s="190"/>
      <c r="G463" s="190"/>
      <c r="H463" s="190"/>
      <c r="I463" s="190"/>
      <c r="J463" s="190"/>
      <c r="K463" s="190"/>
      <c r="L463" s="190"/>
    </row>
    <row r="464" spans="1:12" ht="24.75" customHeight="1">
      <c r="A464" s="421"/>
      <c r="B464" s="190"/>
      <c r="D464" s="190"/>
      <c r="E464" s="190"/>
      <c r="F464" s="190"/>
      <c r="G464" s="190"/>
      <c r="H464" s="190"/>
      <c r="I464" s="190"/>
      <c r="J464" s="190"/>
      <c r="K464" s="190"/>
      <c r="L464" s="190"/>
    </row>
    <row r="465" spans="1:12" ht="24.75" customHeight="1">
      <c r="A465" s="421"/>
      <c r="B465" s="190"/>
      <c r="D465" s="190"/>
      <c r="E465" s="190"/>
      <c r="F465" s="190"/>
      <c r="G465" s="190"/>
      <c r="H465" s="190"/>
      <c r="I465" s="190"/>
      <c r="J465" s="190"/>
      <c r="K465" s="190"/>
      <c r="L465" s="190"/>
    </row>
    <row r="466" spans="1:12" ht="24.75" customHeight="1">
      <c r="A466" s="421"/>
      <c r="B466" s="421"/>
      <c r="C466" s="71" t="s">
        <v>56</v>
      </c>
      <c r="D466" s="71"/>
      <c r="E466" s="71"/>
      <c r="F466" s="62"/>
      <c r="G466" s="351"/>
      <c r="H466" s="351"/>
      <c r="I466" s="64"/>
      <c r="J466" s="64"/>
      <c r="K466" s="351"/>
      <c r="L466" s="351"/>
    </row>
    <row r="467" spans="1:12" ht="24.75" customHeight="1">
      <c r="A467" s="421"/>
      <c r="B467" s="421"/>
      <c r="C467" s="71" t="s">
        <v>57</v>
      </c>
      <c r="D467" s="71"/>
      <c r="E467" s="71"/>
      <c r="F467" s="62"/>
      <c r="G467" s="351"/>
      <c r="H467" s="351"/>
      <c r="I467" s="66"/>
      <c r="J467" s="66"/>
      <c r="K467" s="351"/>
      <c r="L467" s="351"/>
    </row>
    <row r="468" spans="1:12" ht="24.75" customHeight="1">
      <c r="A468" s="421"/>
      <c r="B468" s="421"/>
      <c r="C468" s="71"/>
      <c r="D468" s="71"/>
      <c r="E468" s="71"/>
      <c r="F468" s="62"/>
      <c r="G468" s="351"/>
      <c r="H468" s="351"/>
      <c r="I468" s="66"/>
      <c r="J468" s="66"/>
      <c r="K468" s="351"/>
      <c r="L468" s="351"/>
    </row>
    <row r="469" spans="1:12" ht="23.25" customHeight="1">
      <c r="A469" s="730" t="s">
        <v>408</v>
      </c>
      <c r="B469" s="731"/>
      <c r="C469" s="731"/>
      <c r="D469" s="731"/>
      <c r="E469" s="731"/>
      <c r="F469" s="731"/>
      <c r="G469" s="731"/>
      <c r="H469" s="731"/>
      <c r="I469" s="731"/>
      <c r="J469" s="731"/>
      <c r="K469" s="731"/>
      <c r="L469" s="731"/>
    </row>
    <row r="470" spans="1:12" ht="23.25" customHeight="1">
      <c r="A470" s="321"/>
      <c r="B470" s="351"/>
      <c r="C470" s="71"/>
      <c r="D470" s="71"/>
      <c r="E470" s="71"/>
      <c r="F470" s="62"/>
      <c r="G470" s="351"/>
      <c r="H470" s="351"/>
      <c r="I470" s="66"/>
      <c r="J470" s="66"/>
      <c r="K470" s="351"/>
      <c r="L470" s="65" t="s">
        <v>59</v>
      </c>
    </row>
    <row r="471" spans="1:12" ht="23.25" customHeight="1">
      <c r="A471" s="321"/>
      <c r="B471" s="351"/>
      <c r="C471" s="71"/>
      <c r="D471" s="71"/>
      <c r="E471" s="71"/>
      <c r="F471" s="62"/>
      <c r="G471" s="351"/>
      <c r="H471" s="351"/>
      <c r="I471" s="66"/>
      <c r="J471" s="66"/>
      <c r="K471" s="351"/>
      <c r="L471" s="65"/>
    </row>
    <row r="472" spans="1:12" ht="23.25" customHeight="1">
      <c r="A472" s="421"/>
      <c r="B472" s="190" t="s">
        <v>409</v>
      </c>
      <c r="D472" s="190"/>
      <c r="E472" s="190"/>
      <c r="F472" s="190"/>
      <c r="G472" s="190"/>
      <c r="H472" s="190"/>
      <c r="I472" s="190"/>
      <c r="J472" s="190"/>
      <c r="K472" s="190"/>
      <c r="L472" s="190"/>
    </row>
    <row r="473" spans="1:12" ht="23.25" customHeight="1">
      <c r="A473" s="421"/>
      <c r="B473" s="190" t="s">
        <v>410</v>
      </c>
      <c r="D473" s="190"/>
      <c r="E473" s="190"/>
      <c r="F473" s="190"/>
      <c r="G473" s="190"/>
      <c r="H473" s="190"/>
      <c r="I473" s="190"/>
      <c r="J473" s="190"/>
      <c r="K473" s="190"/>
      <c r="L473" s="190"/>
    </row>
    <row r="474" spans="1:12" ht="23.25" customHeight="1">
      <c r="A474" s="421"/>
      <c r="B474" s="190" t="s">
        <v>411</v>
      </c>
      <c r="D474" s="190"/>
      <c r="E474" s="190"/>
      <c r="F474" s="190"/>
      <c r="G474" s="190"/>
      <c r="H474" s="190"/>
      <c r="I474" s="190"/>
      <c r="J474" s="190"/>
      <c r="K474" s="190"/>
      <c r="L474" s="190"/>
    </row>
    <row r="475" spans="1:12" ht="23.25" customHeight="1">
      <c r="A475" s="421"/>
      <c r="B475" s="190" t="s">
        <v>412</v>
      </c>
      <c r="D475" s="190"/>
      <c r="E475" s="190"/>
      <c r="F475" s="190"/>
      <c r="G475" s="190"/>
      <c r="H475" s="190"/>
      <c r="I475" s="190"/>
      <c r="J475" s="190"/>
      <c r="K475" s="190"/>
      <c r="L475" s="190"/>
    </row>
    <row r="476" spans="1:12" ht="23.25" customHeight="1">
      <c r="A476" s="421"/>
      <c r="B476" s="190" t="s">
        <v>413</v>
      </c>
      <c r="D476" s="190"/>
      <c r="E476" s="190"/>
      <c r="F476" s="190"/>
      <c r="G476" s="190"/>
      <c r="H476" s="190"/>
      <c r="I476" s="190"/>
      <c r="J476" s="190"/>
      <c r="K476" s="190"/>
      <c r="L476" s="190"/>
    </row>
    <row r="477" spans="1:12" ht="23.25" customHeight="1">
      <c r="A477" s="421"/>
      <c r="B477" s="190" t="s">
        <v>414</v>
      </c>
      <c r="D477" s="190"/>
      <c r="E477" s="190"/>
      <c r="F477" s="190"/>
      <c r="G477" s="190"/>
      <c r="H477" s="190"/>
      <c r="I477" s="190"/>
      <c r="J477" s="190"/>
      <c r="K477" s="190"/>
      <c r="L477" s="190"/>
    </row>
    <row r="478" spans="1:12" ht="23.25" customHeight="1">
      <c r="A478" s="421"/>
      <c r="B478" s="190" t="s">
        <v>415</v>
      </c>
      <c r="D478" s="190"/>
      <c r="E478" s="190"/>
      <c r="F478" s="190"/>
      <c r="G478" s="190"/>
      <c r="H478" s="190"/>
      <c r="I478" s="190"/>
      <c r="J478" s="190"/>
      <c r="K478" s="190"/>
      <c r="L478" s="190"/>
    </row>
    <row r="479" spans="1:12" ht="23.25" customHeight="1">
      <c r="A479" s="421"/>
      <c r="B479" s="190" t="s">
        <v>416</v>
      </c>
      <c r="D479" s="190"/>
      <c r="E479" s="190"/>
      <c r="F479" s="190"/>
      <c r="G479" s="190"/>
      <c r="H479" s="190"/>
      <c r="I479" s="190"/>
      <c r="J479" s="190"/>
      <c r="K479" s="190"/>
      <c r="L479" s="190"/>
    </row>
    <row r="480" spans="1:12" ht="23.25" customHeight="1">
      <c r="A480" s="421"/>
      <c r="B480" s="190" t="s">
        <v>417</v>
      </c>
      <c r="D480" s="190"/>
      <c r="E480" s="190"/>
      <c r="F480" s="190"/>
      <c r="G480" s="190"/>
      <c r="H480" s="190"/>
      <c r="I480" s="190"/>
      <c r="J480" s="190"/>
      <c r="K480" s="190"/>
      <c r="L480" s="190"/>
    </row>
    <row r="481" spans="1:12" ht="23.25" customHeight="1">
      <c r="A481" s="421"/>
      <c r="B481" s="421" t="s">
        <v>418</v>
      </c>
      <c r="C481" s="190"/>
      <c r="D481" s="190"/>
      <c r="E481" s="190"/>
      <c r="F481" s="190"/>
      <c r="G481" s="190"/>
      <c r="H481" s="190"/>
      <c r="I481" s="190"/>
      <c r="J481" s="190"/>
      <c r="K481" s="190"/>
      <c r="L481" s="190"/>
    </row>
    <row r="482" spans="1:12" ht="23.25" customHeight="1">
      <c r="A482" s="421"/>
      <c r="B482" s="386" t="s">
        <v>419</v>
      </c>
      <c r="D482" s="190"/>
      <c r="E482" s="190"/>
      <c r="F482" s="190"/>
      <c r="G482" s="190"/>
      <c r="H482" s="190"/>
      <c r="I482" s="190"/>
      <c r="J482" s="190"/>
      <c r="K482" s="190"/>
      <c r="L482" s="190"/>
    </row>
    <row r="483" spans="1:12" ht="23.25" customHeight="1">
      <c r="A483" s="421"/>
      <c r="B483" s="190" t="s">
        <v>420</v>
      </c>
      <c r="D483" s="190"/>
      <c r="E483" s="190"/>
      <c r="F483" s="190"/>
      <c r="G483" s="190"/>
      <c r="H483" s="190"/>
      <c r="I483" s="190"/>
      <c r="J483" s="190"/>
      <c r="K483" s="190"/>
      <c r="L483" s="190"/>
    </row>
    <row r="484" spans="1:12" ht="23.25" customHeight="1">
      <c r="A484" s="421"/>
      <c r="B484" s="190" t="s">
        <v>421</v>
      </c>
      <c r="D484" s="190"/>
      <c r="E484" s="190"/>
      <c r="F484" s="190"/>
      <c r="G484" s="190"/>
      <c r="H484" s="190"/>
      <c r="I484" s="190"/>
      <c r="J484" s="190"/>
      <c r="K484" s="190"/>
      <c r="L484" s="190"/>
    </row>
    <row r="485" spans="1:12" ht="23.25" customHeight="1">
      <c r="A485" s="421"/>
      <c r="B485" s="190" t="s">
        <v>422</v>
      </c>
      <c r="D485" s="190"/>
      <c r="E485" s="190"/>
      <c r="F485" s="190"/>
      <c r="G485" s="190"/>
      <c r="H485" s="190"/>
      <c r="I485" s="190"/>
      <c r="J485" s="190"/>
      <c r="K485" s="190"/>
      <c r="L485" s="190"/>
    </row>
    <row r="486" spans="1:12" ht="23.25" customHeight="1">
      <c r="A486" s="421"/>
      <c r="B486" s="421" t="s">
        <v>423</v>
      </c>
      <c r="C486" s="190"/>
      <c r="D486" s="190"/>
      <c r="E486" s="190"/>
      <c r="F486" s="190"/>
      <c r="G486" s="190"/>
      <c r="H486" s="190"/>
      <c r="I486" s="190"/>
      <c r="J486" s="190"/>
      <c r="K486" s="190"/>
      <c r="L486" s="190"/>
    </row>
    <row r="487" spans="1:12" ht="23.25" customHeight="1">
      <c r="A487" s="421"/>
      <c r="B487" s="386" t="s">
        <v>424</v>
      </c>
      <c r="D487" s="190"/>
      <c r="E487" s="190"/>
      <c r="F487" s="190"/>
      <c r="G487" s="190"/>
      <c r="H487" s="190"/>
      <c r="I487" s="190"/>
      <c r="J487" s="190"/>
      <c r="K487" s="190"/>
      <c r="L487" s="190"/>
    </row>
    <row r="488" spans="1:12" ht="23.25" customHeight="1">
      <c r="A488" s="421"/>
      <c r="B488" s="190" t="s">
        <v>425</v>
      </c>
      <c r="D488" s="190"/>
      <c r="E488" s="190"/>
      <c r="F488" s="190"/>
      <c r="G488" s="190"/>
      <c r="H488" s="190"/>
      <c r="I488" s="190"/>
      <c r="J488" s="190"/>
      <c r="K488" s="190"/>
      <c r="L488" s="190"/>
    </row>
    <row r="489" spans="1:12" ht="23.25" customHeight="1">
      <c r="A489" s="421"/>
      <c r="B489" s="190" t="s">
        <v>426</v>
      </c>
      <c r="D489" s="190"/>
      <c r="E489" s="190"/>
      <c r="F489" s="190"/>
      <c r="G489" s="190"/>
      <c r="H489" s="190"/>
      <c r="I489" s="190"/>
      <c r="J489" s="190"/>
      <c r="K489" s="190"/>
      <c r="L489" s="190"/>
    </row>
    <row r="490" spans="1:12" ht="23.25" customHeight="1">
      <c r="A490" s="421"/>
      <c r="B490" s="190"/>
      <c r="D490" s="190"/>
      <c r="E490" s="190"/>
      <c r="F490" s="190"/>
      <c r="G490" s="190"/>
      <c r="H490" s="190"/>
      <c r="I490" s="190"/>
      <c r="J490" s="190"/>
      <c r="K490" s="190"/>
      <c r="L490" s="190"/>
    </row>
    <row r="491" spans="1:12" ht="23.25" customHeight="1">
      <c r="A491" s="481" t="s">
        <v>427</v>
      </c>
      <c r="B491" s="320" t="s">
        <v>428</v>
      </c>
      <c r="C491" s="351"/>
      <c r="D491" s="351"/>
      <c r="E491" s="351"/>
      <c r="F491" s="351"/>
      <c r="G491" s="62"/>
      <c r="H491" s="62"/>
      <c r="I491" s="62"/>
      <c r="J491" s="62"/>
      <c r="K491" s="62"/>
      <c r="L491" s="347"/>
    </row>
    <row r="492" spans="1:12" ht="23.25" customHeight="1">
      <c r="A492" s="388"/>
      <c r="B492" s="351"/>
      <c r="C492" s="351"/>
      <c r="D492" s="351"/>
      <c r="E492" s="351"/>
      <c r="F492" s="732" t="s">
        <v>2</v>
      </c>
      <c r="G492" s="733"/>
      <c r="H492" s="733"/>
      <c r="I492" s="482"/>
      <c r="J492" s="732" t="s">
        <v>3</v>
      </c>
      <c r="K492" s="733"/>
      <c r="L492" s="733"/>
    </row>
    <row r="493" spans="1:12" ht="23.25" customHeight="1">
      <c r="A493" s="351"/>
      <c r="B493" s="351"/>
      <c r="C493" s="351"/>
      <c r="D493" s="351"/>
      <c r="E493" s="351"/>
      <c r="F493" s="325" t="s">
        <v>4</v>
      </c>
      <c r="G493" s="190"/>
      <c r="H493" s="325" t="s">
        <v>5</v>
      </c>
      <c r="I493" s="335"/>
      <c r="J493" s="325" t="s">
        <v>4</v>
      </c>
      <c r="K493" s="190"/>
      <c r="L493" s="325" t="s">
        <v>5</v>
      </c>
    </row>
    <row r="494" spans="1:12" ht="23.25" customHeight="1">
      <c r="A494" s="351"/>
      <c r="B494" s="483" t="s">
        <v>429</v>
      </c>
      <c r="C494" s="388"/>
      <c r="D494" s="351"/>
      <c r="E494" s="351"/>
      <c r="F494" s="318">
        <v>422568.75</v>
      </c>
      <c r="G494" s="318"/>
      <c r="H494" s="318">
        <v>419297.56</v>
      </c>
      <c r="I494" s="318"/>
      <c r="J494" s="318">
        <v>390568.75</v>
      </c>
      <c r="K494" s="318"/>
      <c r="L494" s="318">
        <v>417505.19</v>
      </c>
    </row>
    <row r="495" spans="1:12" ht="23.25" customHeight="1">
      <c r="A495" s="351"/>
      <c r="B495" s="483" t="s">
        <v>430</v>
      </c>
      <c r="C495" s="388"/>
      <c r="D495" s="351"/>
      <c r="E495" s="351"/>
      <c r="F495" s="318">
        <v>59653479.339999996</v>
      </c>
      <c r="G495" s="318"/>
      <c r="H495" s="318">
        <v>78473645.109999999</v>
      </c>
      <c r="I495" s="318"/>
      <c r="J495" s="318">
        <v>53344689.789999999</v>
      </c>
      <c r="K495" s="318"/>
      <c r="L495" s="318">
        <v>78422614.850000009</v>
      </c>
    </row>
    <row r="496" spans="1:12" ht="23.25" customHeight="1">
      <c r="A496" s="351"/>
      <c r="B496" s="483" t="s">
        <v>431</v>
      </c>
      <c r="C496" s="388"/>
      <c r="D496" s="351"/>
      <c r="E496" s="351"/>
      <c r="F496" s="318">
        <v>1580312.4600000002</v>
      </c>
      <c r="G496" s="318"/>
      <c r="H496" s="318">
        <v>1632155.71</v>
      </c>
      <c r="I496" s="318"/>
      <c r="J496" s="318">
        <v>1573270.2</v>
      </c>
      <c r="K496" s="318"/>
      <c r="L496" s="318">
        <v>1447867.08</v>
      </c>
    </row>
    <row r="497" spans="1:12" ht="23.25" customHeight="1" thickBot="1">
      <c r="A497" s="351"/>
      <c r="B497" s="351"/>
      <c r="C497" s="387" t="s">
        <v>432</v>
      </c>
      <c r="D497" s="351"/>
      <c r="E497" s="351"/>
      <c r="F497" s="341">
        <f>SUM(F494:F496)</f>
        <v>61656360.549999997</v>
      </c>
      <c r="G497" s="318"/>
      <c r="H497" s="341">
        <f>SUM(H494:H496)</f>
        <v>80525098.379999995</v>
      </c>
      <c r="I497" s="318"/>
      <c r="J497" s="341">
        <f>SUM(J494:J496)</f>
        <v>55308528.740000002</v>
      </c>
      <c r="K497" s="318"/>
      <c r="L497" s="341">
        <f>SUM(L494:L496)</f>
        <v>80287987.120000005</v>
      </c>
    </row>
    <row r="498" spans="1:12" ht="23.25" customHeight="1" thickTop="1">
      <c r="A498" s="351"/>
      <c r="B498" s="351"/>
      <c r="C498" s="387"/>
      <c r="D498" s="351"/>
      <c r="E498" s="351"/>
      <c r="F498" s="318"/>
      <c r="G498" s="318"/>
      <c r="H498" s="318"/>
      <c r="I498" s="318"/>
      <c r="J498" s="318"/>
      <c r="K498" s="318"/>
      <c r="L498" s="318"/>
    </row>
    <row r="499" spans="1:12" ht="23.25" customHeight="1">
      <c r="A499" s="351"/>
      <c r="B499" s="381" t="s">
        <v>433</v>
      </c>
      <c r="C499" s="351"/>
      <c r="D499" s="351"/>
      <c r="E499" s="351"/>
      <c r="F499" s="351"/>
      <c r="G499" s="62"/>
      <c r="H499" s="62"/>
      <c r="I499" s="62"/>
      <c r="J499" s="62"/>
      <c r="K499" s="62"/>
      <c r="L499" s="347"/>
    </row>
    <row r="500" spans="1:12" ht="23.25" customHeight="1">
      <c r="A500" s="351"/>
      <c r="B500" s="351" t="s">
        <v>434</v>
      </c>
      <c r="C500" s="387"/>
      <c r="D500" s="351"/>
      <c r="E500" s="351"/>
      <c r="F500" s="16"/>
      <c r="G500" s="16"/>
      <c r="H500" s="16"/>
      <c r="I500" s="16"/>
      <c r="J500" s="16"/>
      <c r="K500" s="16"/>
      <c r="L500" s="16"/>
    </row>
    <row r="501" spans="1:12" ht="23.25" customHeight="1">
      <c r="A501" s="351"/>
      <c r="B501" s="351"/>
      <c r="C501" s="387"/>
      <c r="D501" s="351"/>
      <c r="E501" s="351"/>
      <c r="F501" s="16"/>
      <c r="G501" s="16"/>
      <c r="H501" s="16"/>
      <c r="I501" s="16"/>
      <c r="J501" s="16"/>
      <c r="K501" s="16"/>
      <c r="L501" s="16"/>
    </row>
    <row r="502" spans="1:12" ht="23.25" customHeight="1">
      <c r="A502" s="351"/>
      <c r="B502" s="351"/>
      <c r="C502" s="387"/>
      <c r="D502" s="351"/>
      <c r="E502" s="351"/>
      <c r="F502" s="351"/>
      <c r="G502" s="190"/>
      <c r="H502" s="190"/>
      <c r="I502" s="190"/>
      <c r="J502" s="190"/>
      <c r="K502" s="190"/>
      <c r="L502" s="190"/>
    </row>
    <row r="503" spans="1:12" ht="23.25" customHeight="1">
      <c r="A503" s="421"/>
      <c r="B503" s="421"/>
      <c r="C503" s="71" t="s">
        <v>56</v>
      </c>
      <c r="D503" s="71"/>
      <c r="E503" s="71"/>
      <c r="F503" s="62"/>
      <c r="G503" s="351"/>
      <c r="H503" s="351"/>
      <c r="I503" s="64"/>
      <c r="J503" s="64"/>
      <c r="K503" s="351"/>
      <c r="L503" s="351"/>
    </row>
    <row r="504" spans="1:12" ht="23.25" customHeight="1">
      <c r="A504" s="421"/>
      <c r="B504" s="421"/>
      <c r="C504" s="71" t="s">
        <v>57</v>
      </c>
      <c r="D504" s="71"/>
      <c r="E504" s="71"/>
      <c r="F504" s="62"/>
      <c r="G504" s="351"/>
      <c r="H504" s="351"/>
      <c r="I504" s="66"/>
      <c r="J504" s="66"/>
      <c r="K504" s="351"/>
      <c r="L504" s="351"/>
    </row>
  </sheetData>
  <mergeCells count="20">
    <mergeCell ref="A251:L251"/>
    <mergeCell ref="A1:L1"/>
    <mergeCell ref="A2:L2"/>
    <mergeCell ref="A3:L3"/>
    <mergeCell ref="A39:L39"/>
    <mergeCell ref="A77:L77"/>
    <mergeCell ref="J113:L113"/>
    <mergeCell ref="J130:L130"/>
    <mergeCell ref="A147:L147"/>
    <mergeCell ref="A181:L181"/>
    <mergeCell ref="A110:L110"/>
    <mergeCell ref="A216:L216"/>
    <mergeCell ref="A434:L434"/>
    <mergeCell ref="F492:H492"/>
    <mergeCell ref="J492:L492"/>
    <mergeCell ref="A289:L289"/>
    <mergeCell ref="A323:L323"/>
    <mergeCell ref="A358:L358"/>
    <mergeCell ref="A396:L396"/>
    <mergeCell ref="A469:L469"/>
  </mergeCells>
  <pageMargins left="0.78740157480314965" right="0.25" top="0.59055118110236227" bottom="0.47244094488188981" header="0.27559055118110237" footer="0.22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zoomScale="85" zoomScaleNormal="85" workbookViewId="0">
      <selection activeCell="O11" sqref="O11"/>
    </sheetView>
  </sheetViews>
  <sheetFormatPr defaultColWidth="12.625" defaultRowHeight="21.6" customHeight="1"/>
  <cols>
    <col min="1" max="1" width="3.125" style="150" customWidth="1"/>
    <col min="2" max="2" width="8.125" style="150" customWidth="1"/>
    <col min="3" max="3" width="9" style="150" customWidth="1"/>
    <col min="4" max="4" width="10.5" style="150" customWidth="1"/>
    <col min="5" max="5" width="6.625" style="150" customWidth="1"/>
    <col min="6" max="6" width="13.625" style="150" customWidth="1"/>
    <col min="7" max="7" width="0.625" style="150" customWidth="1"/>
    <col min="8" max="8" width="13.625" style="150" customWidth="1"/>
    <col min="9" max="9" width="0.625" style="150" customWidth="1"/>
    <col min="10" max="10" width="13.625" style="150" customWidth="1"/>
    <col min="11" max="11" width="0.625" style="150" customWidth="1"/>
    <col min="12" max="12" width="13.625" style="150" customWidth="1"/>
    <col min="13" max="13" width="4.375" style="150" customWidth="1"/>
    <col min="14" max="16384" width="12.625" style="150"/>
  </cols>
  <sheetData>
    <row r="1" spans="1:12" ht="27.75" customHeight="1">
      <c r="A1" s="730" t="s">
        <v>435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</row>
    <row r="2" spans="1:12" ht="27.75" customHeight="1">
      <c r="A2" s="62"/>
      <c r="B2" s="62"/>
      <c r="C2" s="62"/>
      <c r="D2" s="62"/>
      <c r="E2" s="317"/>
      <c r="F2" s="317"/>
      <c r="G2" s="317"/>
      <c r="H2" s="331"/>
      <c r="I2" s="317"/>
      <c r="J2" s="317"/>
      <c r="K2" s="317"/>
      <c r="L2" s="65" t="s">
        <v>59</v>
      </c>
    </row>
    <row r="3" spans="1:12" ht="27.75" customHeight="1">
      <c r="A3" s="64"/>
      <c r="B3" s="64"/>
      <c r="C3" s="64"/>
      <c r="D3" s="64"/>
      <c r="E3" s="332"/>
      <c r="F3" s="332"/>
      <c r="G3" s="332"/>
      <c r="H3" s="332"/>
      <c r="I3" s="332"/>
      <c r="J3" s="332"/>
      <c r="K3" s="332"/>
      <c r="L3" s="332"/>
    </row>
    <row r="4" spans="1:12" ht="27.75" customHeight="1">
      <c r="A4" s="314" t="s">
        <v>436</v>
      </c>
      <c r="B4" s="315" t="s">
        <v>18</v>
      </c>
      <c r="C4" s="62"/>
      <c r="D4" s="62"/>
      <c r="E4" s="317"/>
      <c r="F4" s="317"/>
      <c r="G4" s="317"/>
      <c r="H4" s="317"/>
      <c r="I4" s="317"/>
      <c r="J4" s="317"/>
      <c r="K4" s="317"/>
      <c r="L4" s="317"/>
    </row>
    <row r="5" spans="1:12" ht="27.75" customHeight="1">
      <c r="A5" s="320"/>
      <c r="B5" s="321"/>
      <c r="C5" s="320"/>
      <c r="D5" s="321"/>
      <c r="E5" s="321"/>
      <c r="F5" s="739" t="s">
        <v>2</v>
      </c>
      <c r="G5" s="739"/>
      <c r="H5" s="739"/>
      <c r="I5" s="333"/>
      <c r="J5" s="739" t="s">
        <v>3</v>
      </c>
      <c r="K5" s="739"/>
      <c r="L5" s="739"/>
    </row>
    <row r="6" spans="1:12" ht="27.75" customHeight="1">
      <c r="A6" s="321"/>
      <c r="B6" s="321"/>
      <c r="C6" s="320"/>
      <c r="D6" s="321"/>
      <c r="E6" s="334"/>
      <c r="F6" s="325" t="s">
        <v>4</v>
      </c>
      <c r="G6" s="190"/>
      <c r="H6" s="325" t="s">
        <v>5</v>
      </c>
      <c r="I6" s="335"/>
      <c r="J6" s="325" t="s">
        <v>4</v>
      </c>
      <c r="K6" s="190"/>
      <c r="L6" s="325" t="s">
        <v>5</v>
      </c>
    </row>
    <row r="7" spans="1:12" ht="27.75" customHeight="1">
      <c r="A7" s="129"/>
      <c r="B7" s="129" t="s">
        <v>437</v>
      </c>
      <c r="C7" s="129"/>
      <c r="D7" s="129"/>
      <c r="E7" s="328"/>
      <c r="F7" s="318">
        <v>322801734.54000002</v>
      </c>
      <c r="G7" s="316"/>
      <c r="H7" s="318">
        <v>294597793.67000002</v>
      </c>
      <c r="I7" s="316"/>
      <c r="J7" s="318">
        <v>322722600.54000002</v>
      </c>
      <c r="K7" s="316"/>
      <c r="L7" s="318">
        <v>294597793.67000002</v>
      </c>
    </row>
    <row r="8" spans="1:12" ht="27.75" customHeight="1">
      <c r="A8" s="129"/>
      <c r="B8" s="330" t="s">
        <v>438</v>
      </c>
      <c r="C8" s="129"/>
      <c r="D8" s="129"/>
      <c r="E8" s="328"/>
      <c r="F8" s="336">
        <f>SUM(F7:F7)</f>
        <v>322801734.54000002</v>
      </c>
      <c r="G8" s="316"/>
      <c r="H8" s="336">
        <f>SUM(H7:H7)</f>
        <v>294597793.67000002</v>
      </c>
      <c r="I8" s="318"/>
      <c r="J8" s="336">
        <f>SUM(J7:J7)</f>
        <v>322722600.54000002</v>
      </c>
      <c r="K8" s="316"/>
      <c r="L8" s="336">
        <f>SUM(L7:L7)</f>
        <v>294597793.67000002</v>
      </c>
    </row>
    <row r="9" spans="1:12" ht="27.75" customHeight="1">
      <c r="A9" s="129"/>
      <c r="B9" s="129" t="s">
        <v>439</v>
      </c>
      <c r="C9" s="328"/>
      <c r="D9" s="129"/>
      <c r="E9" s="337"/>
      <c r="F9" s="318"/>
      <c r="G9" s="316"/>
      <c r="H9" s="318"/>
      <c r="I9" s="318"/>
      <c r="J9" s="318"/>
      <c r="K9" s="316"/>
      <c r="L9" s="318"/>
    </row>
    <row r="10" spans="1:12" ht="27.75" customHeight="1">
      <c r="A10" s="129"/>
      <c r="B10" s="326" t="s">
        <v>440</v>
      </c>
      <c r="C10" s="328"/>
      <c r="D10" s="129"/>
      <c r="E10" s="337"/>
      <c r="F10" s="318">
        <v>9291813.9700000007</v>
      </c>
      <c r="G10" s="316"/>
      <c r="H10" s="318">
        <v>18927306.879999999</v>
      </c>
      <c r="I10" s="318"/>
      <c r="J10" s="318">
        <v>9291813.9700000007</v>
      </c>
      <c r="K10" s="316"/>
      <c r="L10" s="318">
        <v>18927306.879999999</v>
      </c>
    </row>
    <row r="11" spans="1:12" ht="27.75" customHeight="1">
      <c r="A11" s="129"/>
      <c r="B11" s="326" t="s">
        <v>441</v>
      </c>
      <c r="C11" s="328"/>
      <c r="D11" s="129"/>
      <c r="E11" s="328"/>
      <c r="F11" s="318">
        <v>6800511.5100000007</v>
      </c>
      <c r="G11" s="316"/>
      <c r="H11" s="318">
        <v>7331957.4199999999</v>
      </c>
      <c r="I11" s="316"/>
      <c r="J11" s="318">
        <v>6730336.8600000003</v>
      </c>
      <c r="K11" s="316"/>
      <c r="L11" s="318">
        <v>7331957.4199999999</v>
      </c>
    </row>
    <row r="12" spans="1:12" ht="27.75" customHeight="1">
      <c r="A12" s="129"/>
      <c r="B12" s="326" t="s">
        <v>442</v>
      </c>
      <c r="C12" s="328"/>
      <c r="D12" s="129"/>
      <c r="E12" s="328"/>
      <c r="F12" s="318">
        <v>596601.14</v>
      </c>
      <c r="G12" s="316"/>
      <c r="H12" s="318">
        <v>535885.29</v>
      </c>
      <c r="I12" s="316"/>
      <c r="J12" s="318">
        <v>596601.14</v>
      </c>
      <c r="K12" s="316"/>
      <c r="L12" s="318">
        <v>535885.29</v>
      </c>
    </row>
    <row r="13" spans="1:12" ht="27.75" customHeight="1">
      <c r="A13" s="129"/>
      <c r="B13" s="326" t="s">
        <v>443</v>
      </c>
      <c r="C13" s="328"/>
      <c r="D13" s="129"/>
      <c r="E13" s="328"/>
      <c r="F13" s="318">
        <v>2389498.11</v>
      </c>
      <c r="G13" s="316"/>
      <c r="H13" s="318">
        <v>5486753.6600000001</v>
      </c>
      <c r="I13" s="327"/>
      <c r="J13" s="318">
        <v>2643044.81</v>
      </c>
      <c r="K13" s="316"/>
      <c r="L13" s="318">
        <v>5486753.6600000001</v>
      </c>
    </row>
    <row r="14" spans="1:12" ht="27.75" customHeight="1">
      <c r="A14" s="129"/>
      <c r="B14" s="330" t="s">
        <v>444</v>
      </c>
      <c r="C14" s="328"/>
      <c r="D14" s="129"/>
      <c r="E14" s="328"/>
      <c r="F14" s="338">
        <f>SUM(F10:F13)</f>
        <v>19078424.73</v>
      </c>
      <c r="G14" s="316"/>
      <c r="H14" s="338">
        <f>SUM(H10:H13)</f>
        <v>32281903.249999996</v>
      </c>
      <c r="I14" s="316"/>
      <c r="J14" s="338">
        <f>SUM(J10:J13)</f>
        <v>19261796.780000001</v>
      </c>
      <c r="K14" s="316"/>
      <c r="L14" s="338">
        <f>SUM(L10:L13)</f>
        <v>32281903.249999996</v>
      </c>
    </row>
    <row r="15" spans="1:12" ht="27.75" customHeight="1">
      <c r="A15" s="129"/>
      <c r="B15" s="339" t="s">
        <v>445</v>
      </c>
      <c r="C15" s="340"/>
      <c r="D15" s="129"/>
      <c r="E15" s="328"/>
      <c r="F15" s="341">
        <f>+F8+F14</f>
        <v>341880159.27000004</v>
      </c>
      <c r="G15" s="316"/>
      <c r="H15" s="341">
        <f>+H8+H14</f>
        <v>326879696.92000002</v>
      </c>
      <c r="I15" s="316"/>
      <c r="J15" s="341">
        <f>+J8+J14</f>
        <v>341984397.32000005</v>
      </c>
      <c r="K15" s="316"/>
      <c r="L15" s="341">
        <f>+L8+L14</f>
        <v>326879696.92000002</v>
      </c>
    </row>
    <row r="16" spans="1:12" ht="27.75" customHeight="1">
      <c r="A16" s="129"/>
      <c r="B16" s="339"/>
      <c r="C16" s="340"/>
      <c r="D16" s="129"/>
      <c r="E16" s="328"/>
      <c r="F16" s="19"/>
      <c r="G16" s="19"/>
      <c r="H16" s="19"/>
      <c r="I16" s="19"/>
      <c r="J16" s="19"/>
      <c r="K16" s="19"/>
      <c r="L16" s="19"/>
    </row>
    <row r="17" spans="1:12" ht="27.75" customHeight="1">
      <c r="A17" s="62"/>
      <c r="B17" s="342" t="s">
        <v>446</v>
      </c>
      <c r="C17" s="62"/>
      <c r="D17" s="62"/>
      <c r="E17" s="317"/>
      <c r="F17" s="24"/>
      <c r="G17" s="332"/>
      <c r="H17" s="343"/>
      <c r="I17" s="317"/>
      <c r="J17" s="24"/>
      <c r="K17" s="344"/>
      <c r="L17" s="345"/>
    </row>
    <row r="18" spans="1:12" ht="27.75" customHeight="1">
      <c r="A18" s="66"/>
      <c r="B18" s="62"/>
      <c r="C18" s="62"/>
      <c r="D18" s="62"/>
      <c r="E18" s="62"/>
      <c r="F18" s="739" t="s">
        <v>2</v>
      </c>
      <c r="G18" s="739"/>
      <c r="H18" s="739"/>
      <c r="I18" s="346"/>
      <c r="J18" s="739" t="s">
        <v>3</v>
      </c>
      <c r="K18" s="739"/>
      <c r="L18" s="739"/>
    </row>
    <row r="19" spans="1:12" ht="27.75" customHeight="1">
      <c r="A19" s="62"/>
      <c r="B19" s="62"/>
      <c r="C19" s="62"/>
      <c r="D19" s="62"/>
      <c r="E19" s="62"/>
      <c r="F19" s="325" t="s">
        <v>4</v>
      </c>
      <c r="G19" s="190"/>
      <c r="H19" s="325" t="s">
        <v>5</v>
      </c>
      <c r="I19" s="335"/>
      <c r="J19" s="325" t="s">
        <v>4</v>
      </c>
      <c r="K19" s="190"/>
      <c r="L19" s="325" t="s">
        <v>5</v>
      </c>
    </row>
    <row r="20" spans="1:12" ht="27.75" customHeight="1">
      <c r="A20" s="62"/>
      <c r="B20" s="342" t="s">
        <v>447</v>
      </c>
      <c r="C20" s="62"/>
      <c r="D20" s="62"/>
      <c r="E20" s="62"/>
      <c r="F20" s="318">
        <v>178210469.28</v>
      </c>
      <c r="G20" s="319"/>
      <c r="H20" s="318">
        <v>268681905.81999999</v>
      </c>
      <c r="I20" s="347"/>
      <c r="J20" s="318">
        <v>178131335.28</v>
      </c>
      <c r="K20" s="319"/>
      <c r="L20" s="318">
        <v>268681905.81999999</v>
      </c>
    </row>
    <row r="21" spans="1:12" ht="27.75" customHeight="1">
      <c r="A21" s="62"/>
      <c r="B21" s="342" t="s">
        <v>448</v>
      </c>
      <c r="C21" s="62"/>
      <c r="D21" s="62"/>
      <c r="E21" s="62"/>
      <c r="F21" s="319"/>
      <c r="G21" s="348"/>
      <c r="H21" s="319"/>
      <c r="I21" s="62"/>
      <c r="J21" s="319"/>
      <c r="K21" s="348"/>
      <c r="L21" s="319"/>
    </row>
    <row r="22" spans="1:12" ht="27.75" customHeight="1">
      <c r="A22" s="62"/>
      <c r="B22" s="66" t="s">
        <v>449</v>
      </c>
      <c r="C22" s="349" t="s">
        <v>450</v>
      </c>
      <c r="D22" s="62"/>
      <c r="E22" s="62"/>
      <c r="F22" s="319">
        <v>144591265.25999999</v>
      </c>
      <c r="G22" s="318"/>
      <c r="H22" s="319">
        <v>25915887.850000001</v>
      </c>
      <c r="I22" s="62"/>
      <c r="J22" s="319">
        <v>144591265.25999999</v>
      </c>
      <c r="K22" s="318"/>
      <c r="L22" s="319">
        <v>25915887.850000001</v>
      </c>
    </row>
    <row r="23" spans="1:12" ht="27.75" customHeight="1">
      <c r="A23" s="62"/>
      <c r="B23" s="66" t="s">
        <v>104</v>
      </c>
      <c r="C23" s="349" t="s">
        <v>451</v>
      </c>
      <c r="D23" s="62"/>
      <c r="E23" s="62"/>
      <c r="F23" s="318">
        <v>0</v>
      </c>
      <c r="G23" s="318"/>
      <c r="H23" s="318">
        <v>0</v>
      </c>
      <c r="I23" s="62"/>
      <c r="J23" s="318">
        <v>0</v>
      </c>
      <c r="K23" s="318"/>
      <c r="L23" s="318">
        <v>0</v>
      </c>
    </row>
    <row r="24" spans="1:12" ht="27.75" customHeight="1">
      <c r="A24" s="62"/>
      <c r="B24" s="66" t="s">
        <v>104</v>
      </c>
      <c r="C24" s="349" t="s">
        <v>452</v>
      </c>
      <c r="D24" s="62"/>
      <c r="E24" s="62"/>
      <c r="F24" s="318">
        <v>0</v>
      </c>
      <c r="G24" s="318"/>
      <c r="H24" s="318">
        <v>0</v>
      </c>
      <c r="I24" s="62"/>
      <c r="J24" s="318">
        <v>0</v>
      </c>
      <c r="K24" s="318"/>
      <c r="L24" s="318">
        <v>0</v>
      </c>
    </row>
    <row r="25" spans="1:12" ht="27.75" customHeight="1">
      <c r="A25" s="62"/>
      <c r="B25" s="62"/>
      <c r="C25" s="62"/>
      <c r="D25" s="66" t="s">
        <v>432</v>
      </c>
      <c r="E25" s="62"/>
      <c r="F25" s="341">
        <f>SUM(F20:F24)</f>
        <v>322801734.53999996</v>
      </c>
      <c r="G25" s="318"/>
      <c r="H25" s="341">
        <f>SUM(H20:H24)</f>
        <v>294597793.67000002</v>
      </c>
      <c r="I25" s="62"/>
      <c r="J25" s="341">
        <f>SUM(J20:J24)</f>
        <v>322722600.53999996</v>
      </c>
      <c r="K25" s="318"/>
      <c r="L25" s="341">
        <f>SUM(L20:L24)</f>
        <v>294597793.67000002</v>
      </c>
    </row>
    <row r="26" spans="1:12" ht="27.75" customHeight="1">
      <c r="A26" s="129"/>
      <c r="B26" s="129"/>
      <c r="C26" s="350"/>
      <c r="D26" s="129"/>
      <c r="E26" s="328"/>
      <c r="F26" s="329"/>
      <c r="G26" s="329"/>
      <c r="H26" s="329"/>
      <c r="I26" s="329"/>
      <c r="J26" s="329"/>
      <c r="K26" s="329"/>
      <c r="L26" s="329"/>
    </row>
    <row r="27" spans="1:12" ht="27.75" customHeight="1">
      <c r="A27" s="129"/>
      <c r="B27" s="129"/>
      <c r="C27" s="350"/>
      <c r="D27" s="129"/>
      <c r="E27" s="328"/>
      <c r="F27" s="329"/>
      <c r="G27" s="328"/>
      <c r="H27" s="327"/>
      <c r="I27" s="327"/>
      <c r="J27" s="329"/>
      <c r="K27" s="327"/>
      <c r="L27" s="327"/>
    </row>
    <row r="28" spans="1:12" ht="27.75" customHeight="1">
      <c r="A28" s="129"/>
      <c r="B28" s="129"/>
      <c r="C28" s="350"/>
      <c r="D28" s="129"/>
      <c r="E28" s="328"/>
      <c r="F28" s="329"/>
      <c r="G28" s="328"/>
      <c r="H28" s="327"/>
      <c r="I28" s="327"/>
      <c r="J28" s="329"/>
      <c r="K28" s="327"/>
      <c r="L28" s="327"/>
    </row>
    <row r="29" spans="1:12" ht="27.75" customHeight="1">
      <c r="A29" s="129"/>
      <c r="B29" s="129"/>
      <c r="C29" s="350"/>
      <c r="D29" s="129"/>
      <c r="E29" s="328"/>
      <c r="F29" s="329"/>
      <c r="G29" s="328"/>
      <c r="H29" s="327"/>
      <c r="I29" s="327"/>
      <c r="J29" s="329"/>
      <c r="K29" s="327"/>
      <c r="L29" s="327"/>
    </row>
    <row r="30" spans="1:12" ht="27.75" customHeight="1">
      <c r="A30" s="129"/>
      <c r="B30" s="129"/>
      <c r="C30" s="350"/>
      <c r="D30" s="129"/>
      <c r="E30" s="328"/>
      <c r="F30" s="329"/>
      <c r="G30" s="328"/>
      <c r="H30" s="327"/>
      <c r="I30" s="327"/>
      <c r="J30" s="329"/>
      <c r="K30" s="327"/>
      <c r="L30" s="327"/>
    </row>
    <row r="31" spans="1:12" ht="27.75" customHeight="1">
      <c r="A31" s="62"/>
      <c r="B31" s="62"/>
      <c r="C31" s="71" t="s">
        <v>56</v>
      </c>
      <c r="D31" s="71"/>
      <c r="E31" s="317"/>
      <c r="F31" s="317"/>
      <c r="G31" s="317"/>
      <c r="H31" s="317"/>
      <c r="I31" s="317"/>
      <c r="J31" s="317"/>
      <c r="K31" s="317"/>
      <c r="L31" s="317"/>
    </row>
    <row r="32" spans="1:12" ht="27.75" customHeight="1">
      <c r="A32" s="321"/>
      <c r="B32" s="351"/>
      <c r="C32" s="71" t="s">
        <v>453</v>
      </c>
      <c r="D32" s="71"/>
      <c r="E32" s="317"/>
      <c r="F32" s="317"/>
      <c r="G32" s="317"/>
      <c r="H32" s="317"/>
      <c r="I32" s="317"/>
      <c r="J32" s="317"/>
      <c r="K32" s="317"/>
      <c r="L32" s="317"/>
    </row>
    <row r="33" spans="1:12" ht="27.75" customHeight="1">
      <c r="A33" s="129"/>
      <c r="B33" s="129"/>
      <c r="C33" s="350"/>
      <c r="D33" s="129"/>
      <c r="E33" s="328"/>
      <c r="F33" s="329"/>
      <c r="G33" s="328"/>
      <c r="H33" s="327"/>
      <c r="I33" s="327"/>
      <c r="J33" s="329"/>
      <c r="K33" s="327"/>
      <c r="L33" s="327"/>
    </row>
    <row r="34" spans="1:12" ht="27" customHeight="1">
      <c r="A34" s="730" t="s">
        <v>454</v>
      </c>
      <c r="B34" s="738"/>
      <c r="C34" s="738"/>
      <c r="D34" s="738"/>
      <c r="E34" s="738"/>
      <c r="F34" s="738"/>
      <c r="G34" s="738"/>
      <c r="H34" s="738"/>
      <c r="I34" s="738"/>
      <c r="J34" s="738"/>
      <c r="K34" s="738"/>
      <c r="L34" s="738"/>
    </row>
    <row r="35" spans="1:12" ht="27" customHeight="1">
      <c r="A35" s="62"/>
      <c r="B35" s="62"/>
      <c r="C35" s="62"/>
      <c r="D35" s="62"/>
      <c r="E35" s="317"/>
      <c r="F35" s="317"/>
      <c r="G35" s="317"/>
      <c r="H35" s="331"/>
      <c r="I35" s="317"/>
      <c r="J35" s="317"/>
      <c r="K35" s="317"/>
      <c r="L35" s="65" t="s">
        <v>59</v>
      </c>
    </row>
    <row r="36" spans="1:12" ht="23.45" customHeight="1">
      <c r="A36" s="62"/>
      <c r="B36" s="62"/>
      <c r="C36" s="62"/>
      <c r="D36" s="66"/>
      <c r="E36" s="62"/>
      <c r="F36" s="318"/>
      <c r="G36" s="318"/>
      <c r="H36" s="318"/>
      <c r="I36" s="62"/>
      <c r="J36" s="318"/>
      <c r="K36" s="318"/>
      <c r="L36" s="318"/>
    </row>
    <row r="37" spans="1:12" ht="25.9" customHeight="1">
      <c r="A37" s="314" t="s">
        <v>455</v>
      </c>
      <c r="B37" s="315" t="s">
        <v>456</v>
      </c>
      <c r="C37" s="62"/>
      <c r="D37" s="62"/>
      <c r="E37" s="317"/>
      <c r="F37" s="317"/>
      <c r="G37" s="317"/>
      <c r="H37" s="331"/>
      <c r="I37" s="317"/>
      <c r="J37" s="317"/>
      <c r="K37" s="317"/>
      <c r="L37" s="347"/>
    </row>
    <row r="38" spans="1:12" ht="25.9" customHeight="1">
      <c r="A38" s="314"/>
      <c r="B38" s="66" t="s">
        <v>457</v>
      </c>
      <c r="C38" s="62"/>
      <c r="D38" s="62"/>
      <c r="E38" s="317"/>
      <c r="F38" s="317"/>
      <c r="G38" s="317"/>
      <c r="H38" s="331"/>
      <c r="I38" s="317"/>
      <c r="J38" s="317"/>
      <c r="K38" s="317"/>
      <c r="L38" s="347"/>
    </row>
    <row r="39" spans="1:12" ht="25.9" customHeight="1">
      <c r="A39" s="320"/>
      <c r="B39" s="66" t="s">
        <v>458</v>
      </c>
      <c r="C39" s="62"/>
      <c r="D39" s="62"/>
      <c r="E39" s="317"/>
      <c r="F39" s="317"/>
      <c r="G39" s="317"/>
      <c r="H39" s="331"/>
      <c r="I39" s="317"/>
      <c r="J39" s="322"/>
      <c r="K39" s="323" t="s">
        <v>459</v>
      </c>
      <c r="L39" s="324"/>
    </row>
    <row r="40" spans="1:12" ht="25.9" customHeight="1">
      <c r="A40" s="321"/>
      <c r="B40" s="66"/>
      <c r="C40" s="62"/>
      <c r="D40" s="62"/>
      <c r="E40" s="317"/>
      <c r="F40" s="317"/>
      <c r="G40" s="317"/>
      <c r="H40" s="331"/>
      <c r="I40" s="317"/>
      <c r="J40" s="325" t="s">
        <v>4</v>
      </c>
      <c r="K40" s="190"/>
      <c r="L40" s="325" t="s">
        <v>5</v>
      </c>
    </row>
    <row r="41" spans="1:12" ht="25.9" customHeight="1">
      <c r="A41" s="129"/>
      <c r="B41" s="66"/>
      <c r="C41" s="352" t="s">
        <v>19</v>
      </c>
      <c r="D41" s="62"/>
      <c r="E41" s="317"/>
      <c r="F41" s="317"/>
      <c r="G41" s="317"/>
      <c r="H41" s="331"/>
      <c r="I41" s="317"/>
      <c r="J41" s="317"/>
      <c r="K41" s="317"/>
      <c r="L41" s="347"/>
    </row>
    <row r="42" spans="1:12" ht="25.9" customHeight="1">
      <c r="A42" s="129"/>
      <c r="B42" s="66"/>
      <c r="C42" s="326" t="s">
        <v>460</v>
      </c>
      <c r="D42" s="62"/>
      <c r="E42" s="317"/>
      <c r="F42" s="317"/>
      <c r="G42" s="317"/>
      <c r="H42" s="331"/>
      <c r="I42" s="317"/>
      <c r="J42" s="318">
        <v>400186339.17000002</v>
      </c>
      <c r="K42" s="318">
        <v>0</v>
      </c>
      <c r="L42" s="318">
        <v>411750705.48999977</v>
      </c>
    </row>
    <row r="43" spans="1:12" ht="25.9" customHeight="1">
      <c r="A43" s="129"/>
      <c r="B43" s="66"/>
      <c r="C43" s="326" t="s">
        <v>461</v>
      </c>
      <c r="D43" s="62"/>
      <c r="E43" s="317"/>
      <c r="F43" s="317"/>
      <c r="G43" s="317"/>
      <c r="H43" s="331"/>
      <c r="I43" s="317"/>
      <c r="J43" s="318">
        <v>8550000</v>
      </c>
      <c r="K43" s="317"/>
      <c r="L43" s="347">
        <v>0</v>
      </c>
    </row>
    <row r="44" spans="1:12" ht="25.9" customHeight="1" thickBot="1">
      <c r="A44" s="129"/>
      <c r="B44" s="66"/>
      <c r="C44" s="352" t="s">
        <v>462</v>
      </c>
      <c r="D44" s="62"/>
      <c r="E44" s="317"/>
      <c r="F44" s="317"/>
      <c r="G44" s="317"/>
      <c r="H44" s="331"/>
      <c r="I44" s="317"/>
      <c r="J44" s="353">
        <f>SUM(J42:J43)</f>
        <v>408736339.17000002</v>
      </c>
      <c r="K44" s="318"/>
      <c r="L44" s="353">
        <f>SUM(L42:L43)</f>
        <v>411750705.48999977</v>
      </c>
    </row>
    <row r="45" spans="1:12" ht="25.9" customHeight="1" thickTop="1">
      <c r="A45" s="129"/>
      <c r="B45" s="66"/>
      <c r="C45" s="62" t="s">
        <v>21</v>
      </c>
      <c r="D45" s="62"/>
      <c r="E45" s="317"/>
      <c r="F45" s="317"/>
      <c r="G45" s="317"/>
      <c r="H45" s="331"/>
      <c r="I45" s="317"/>
      <c r="J45" s="317" t="s">
        <v>336</v>
      </c>
      <c r="K45" s="317"/>
      <c r="L45" s="347"/>
    </row>
    <row r="46" spans="1:12" ht="25.9" customHeight="1" thickBot="1">
      <c r="A46" s="129"/>
      <c r="B46" s="66"/>
      <c r="C46" s="326" t="s">
        <v>461</v>
      </c>
      <c r="D46" s="62"/>
      <c r="E46" s="317"/>
      <c r="F46" s="317"/>
      <c r="G46" s="317"/>
      <c r="H46" s="331"/>
      <c r="I46" s="317"/>
      <c r="J46" s="353">
        <v>16176185.310000001</v>
      </c>
      <c r="K46" s="318"/>
      <c r="L46" s="353">
        <v>100362340.95</v>
      </c>
    </row>
    <row r="47" spans="1:12" ht="25.9" customHeight="1" thickTop="1">
      <c r="A47" s="129"/>
      <c r="B47" s="66"/>
      <c r="C47" s="62" t="s">
        <v>463</v>
      </c>
      <c r="D47" s="62"/>
      <c r="E47" s="317"/>
      <c r="F47" s="317"/>
      <c r="G47" s="317"/>
      <c r="H47" s="331"/>
      <c r="I47" s="317"/>
      <c r="J47" s="318" t="s">
        <v>464</v>
      </c>
      <c r="K47" s="318"/>
      <c r="L47" s="318"/>
    </row>
    <row r="48" spans="1:12" ht="25.9" customHeight="1">
      <c r="A48" s="129"/>
      <c r="B48" s="66"/>
      <c r="C48" s="326" t="s">
        <v>465</v>
      </c>
      <c r="D48" s="62"/>
      <c r="E48" s="317"/>
      <c r="F48" s="317"/>
      <c r="G48" s="317"/>
      <c r="H48" s="331"/>
      <c r="I48" s="317"/>
      <c r="J48" s="318">
        <v>0</v>
      </c>
      <c r="K48" s="318"/>
      <c r="L48" s="318">
        <v>0</v>
      </c>
    </row>
    <row r="49" spans="1:12" ht="25.9" customHeight="1">
      <c r="A49" s="64"/>
      <c r="B49" s="66"/>
      <c r="C49" s="326" t="s">
        <v>466</v>
      </c>
      <c r="D49" s="62"/>
      <c r="E49" s="317"/>
      <c r="F49" s="317"/>
      <c r="G49" s="317"/>
      <c r="H49" s="331"/>
      <c r="I49" s="317"/>
      <c r="J49" s="318">
        <v>135315858.50000012</v>
      </c>
      <c r="K49" s="318"/>
      <c r="L49" s="318">
        <v>169665981.15000001</v>
      </c>
    </row>
    <row r="50" spans="1:12" ht="25.9" customHeight="1" thickBot="1">
      <c r="A50" s="64"/>
      <c r="B50" s="66"/>
      <c r="C50" s="62" t="s">
        <v>467</v>
      </c>
      <c r="D50" s="62"/>
      <c r="E50" s="317"/>
      <c r="F50" s="317"/>
      <c r="G50" s="317"/>
      <c r="H50" s="331"/>
      <c r="I50" s="317"/>
      <c r="J50" s="353">
        <f>SUM(J48:J49)</f>
        <v>135315858.50000012</v>
      </c>
      <c r="K50" s="318"/>
      <c r="L50" s="353">
        <f>SUM(L48:L49)</f>
        <v>169665981.15000001</v>
      </c>
    </row>
    <row r="51" spans="1:12" ht="25.9" customHeight="1" thickTop="1">
      <c r="A51" s="64"/>
      <c r="B51" s="64"/>
      <c r="C51" s="66"/>
      <c r="D51" s="64"/>
      <c r="E51" s="64"/>
      <c r="F51" s="64"/>
      <c r="G51" s="64"/>
      <c r="H51" s="64"/>
      <c r="I51" s="64"/>
      <c r="J51" s="354"/>
      <c r="K51" s="354"/>
      <c r="L51" s="354"/>
    </row>
    <row r="52" spans="1:12" ht="25.9" customHeight="1">
      <c r="A52" s="64"/>
      <c r="B52" s="66" t="s">
        <v>468</v>
      </c>
      <c r="C52" s="62"/>
      <c r="D52" s="62"/>
      <c r="E52" s="317"/>
      <c r="F52" s="317"/>
      <c r="G52" s="317"/>
      <c r="H52" s="331"/>
      <c r="I52" s="317"/>
      <c r="J52" s="317"/>
      <c r="K52" s="317"/>
      <c r="L52" s="347"/>
    </row>
    <row r="53" spans="1:12" ht="25.9" customHeight="1">
      <c r="A53" s="64"/>
      <c r="B53" s="66" t="s">
        <v>469</v>
      </c>
      <c r="C53" s="62"/>
      <c r="D53" s="62"/>
      <c r="E53" s="317"/>
      <c r="F53" s="317"/>
      <c r="G53" s="317"/>
      <c r="H53" s="331"/>
      <c r="I53" s="317"/>
      <c r="J53" s="317"/>
      <c r="K53" s="317"/>
      <c r="L53" s="347"/>
    </row>
    <row r="54" spans="1:12" ht="25.9" customHeight="1">
      <c r="A54" s="64"/>
      <c r="B54" s="66"/>
      <c r="C54" s="62"/>
      <c r="D54" s="62"/>
      <c r="E54" s="317"/>
      <c r="F54" s="317"/>
      <c r="G54" s="317"/>
      <c r="H54" s="331"/>
      <c r="I54" s="317"/>
      <c r="J54" s="355"/>
      <c r="K54" s="355"/>
      <c r="L54" s="356" t="s">
        <v>459</v>
      </c>
    </row>
    <row r="55" spans="1:12" ht="25.9" customHeight="1">
      <c r="A55" s="64"/>
      <c r="B55" s="66"/>
      <c r="C55" s="62"/>
      <c r="D55" s="62"/>
      <c r="E55" s="317"/>
      <c r="F55" s="317"/>
      <c r="G55" s="317"/>
      <c r="H55" s="331"/>
      <c r="I55" s="317"/>
      <c r="J55" s="325" t="s">
        <v>4</v>
      </c>
      <c r="K55" s="190"/>
      <c r="L55" s="325" t="s">
        <v>5</v>
      </c>
    </row>
    <row r="56" spans="1:12" ht="25.9" customHeight="1">
      <c r="A56" s="64"/>
      <c r="B56" s="66"/>
      <c r="C56" s="326" t="s">
        <v>470</v>
      </c>
      <c r="D56" s="62"/>
      <c r="E56" s="317"/>
      <c r="F56" s="317"/>
      <c r="G56" s="317"/>
      <c r="H56" s="331"/>
      <c r="I56" s="317"/>
      <c r="J56" s="317"/>
      <c r="K56" s="317"/>
      <c r="L56" s="347"/>
    </row>
    <row r="57" spans="1:12" ht="25.9" customHeight="1">
      <c r="A57" s="61"/>
      <c r="B57" s="66"/>
      <c r="C57" s="357" t="s">
        <v>471</v>
      </c>
      <c r="D57" s="62"/>
      <c r="E57" s="317"/>
      <c r="F57" s="317"/>
      <c r="G57" s="317"/>
      <c r="H57" s="331"/>
      <c r="I57" s="317"/>
      <c r="J57" s="347">
        <v>34350122.649999999</v>
      </c>
      <c r="K57" s="317"/>
      <c r="L57" s="347">
        <v>71918317.629999995</v>
      </c>
    </row>
    <row r="58" spans="1:12" s="359" customFormat="1" ht="25.9" customHeight="1">
      <c r="A58" s="358"/>
      <c r="B58" s="66"/>
      <c r="C58" s="326" t="s">
        <v>472</v>
      </c>
      <c r="D58" s="62"/>
      <c r="E58" s="317"/>
      <c r="F58" s="317"/>
      <c r="G58" s="317"/>
      <c r="H58" s="331"/>
      <c r="I58" s="317"/>
      <c r="J58" s="317"/>
      <c r="K58" s="317"/>
      <c r="L58" s="317"/>
    </row>
    <row r="59" spans="1:12" s="359" customFormat="1" ht="25.9" customHeight="1">
      <c r="A59" s="358"/>
      <c r="B59" s="66"/>
      <c r="C59" s="326" t="s">
        <v>473</v>
      </c>
      <c r="D59" s="62"/>
      <c r="E59" s="317"/>
      <c r="F59" s="317"/>
      <c r="G59" s="317"/>
      <c r="H59" s="331"/>
      <c r="I59" s="317"/>
      <c r="J59" s="347">
        <v>1253741.8899999999</v>
      </c>
      <c r="K59" s="317">
        <v>0</v>
      </c>
      <c r="L59" s="347">
        <v>6456429.8099999996</v>
      </c>
    </row>
    <row r="60" spans="1:12" s="359" customFormat="1" ht="25.9" customHeight="1">
      <c r="A60" s="358"/>
      <c r="B60" s="360"/>
      <c r="F60" s="361"/>
      <c r="G60" s="361"/>
      <c r="H60" s="361"/>
      <c r="J60" s="362"/>
      <c r="K60" s="361"/>
      <c r="L60" s="362"/>
    </row>
    <row r="61" spans="1:12" s="359" customFormat="1" ht="25.9" customHeight="1">
      <c r="A61" s="358"/>
      <c r="B61" s="66" t="s">
        <v>474</v>
      </c>
      <c r="C61" s="62"/>
      <c r="D61" s="62"/>
      <c r="E61" s="317"/>
      <c r="F61" s="317"/>
      <c r="G61" s="317"/>
      <c r="H61" s="331"/>
      <c r="I61" s="317"/>
      <c r="J61" s="347"/>
      <c r="K61" s="317"/>
      <c r="L61" s="347"/>
    </row>
    <row r="62" spans="1:12" ht="25.9" customHeight="1">
      <c r="A62" s="61"/>
      <c r="B62" s="363" t="s">
        <v>475</v>
      </c>
      <c r="C62" s="62"/>
      <c r="D62" s="62"/>
      <c r="E62" s="317"/>
      <c r="F62" s="317"/>
      <c r="G62" s="317"/>
      <c r="H62" s="331"/>
      <c r="I62" s="317"/>
      <c r="J62" s="317"/>
      <c r="K62" s="317"/>
      <c r="L62" s="347"/>
    </row>
    <row r="63" spans="1:12" ht="25.9" customHeight="1">
      <c r="A63" s="321"/>
      <c r="B63" s="360" t="s">
        <v>476</v>
      </c>
      <c r="C63" s="62"/>
      <c r="D63" s="62"/>
      <c r="E63" s="317"/>
      <c r="F63" s="317"/>
      <c r="G63" s="317"/>
      <c r="H63" s="331"/>
      <c r="I63" s="317"/>
      <c r="J63" s="317"/>
      <c r="K63" s="317"/>
      <c r="L63" s="347"/>
    </row>
    <row r="64" spans="1:12" ht="25.9" customHeight="1">
      <c r="A64" s="321"/>
      <c r="B64" s="360" t="s">
        <v>477</v>
      </c>
      <c r="C64" s="62"/>
      <c r="D64" s="62"/>
      <c r="E64" s="317"/>
      <c r="F64" s="317"/>
      <c r="G64" s="317"/>
      <c r="H64" s="331"/>
      <c r="I64" s="317"/>
      <c r="J64" s="317"/>
      <c r="K64" s="317"/>
      <c r="L64" s="347"/>
    </row>
    <row r="65" spans="1:12" ht="25.9" customHeight="1">
      <c r="A65" s="321"/>
      <c r="B65" s="360"/>
      <c r="C65" s="62"/>
      <c r="D65" s="62"/>
      <c r="E65" s="317"/>
      <c r="F65" s="317"/>
      <c r="G65" s="317"/>
      <c r="H65" s="331"/>
      <c r="I65" s="317"/>
      <c r="J65" s="317"/>
      <c r="K65" s="317"/>
      <c r="L65" s="347"/>
    </row>
    <row r="66" spans="1:12" ht="25.9" customHeight="1">
      <c r="A66" s="321"/>
      <c r="B66" s="360"/>
      <c r="C66" s="62"/>
      <c r="D66" s="62"/>
      <c r="E66" s="317"/>
      <c r="F66" s="317"/>
      <c r="G66" s="317"/>
      <c r="H66" s="331"/>
      <c r="I66" s="317"/>
      <c r="J66" s="317"/>
      <c r="K66" s="317"/>
      <c r="L66" s="347"/>
    </row>
    <row r="67" spans="1:12" ht="25.9" customHeight="1">
      <c r="A67" s="321"/>
      <c r="B67" s="351"/>
      <c r="C67" s="71" t="s">
        <v>56</v>
      </c>
      <c r="D67" s="71"/>
      <c r="E67" s="317"/>
      <c r="F67" s="317"/>
      <c r="G67" s="317"/>
      <c r="H67" s="317"/>
      <c r="I67" s="317"/>
      <c r="J67" s="317"/>
      <c r="K67" s="317"/>
      <c r="L67" s="317"/>
    </row>
    <row r="68" spans="1:12" ht="25.9" customHeight="1">
      <c r="A68" s="62"/>
      <c r="B68" s="62"/>
      <c r="C68" s="71" t="s">
        <v>453</v>
      </c>
      <c r="D68" s="71"/>
      <c r="E68" s="317"/>
      <c r="F68" s="317"/>
      <c r="G68" s="317"/>
      <c r="H68" s="317"/>
      <c r="I68" s="317"/>
      <c r="J68" s="317"/>
      <c r="K68" s="317"/>
      <c r="L68" s="331"/>
    </row>
    <row r="69" spans="1:12" ht="27" customHeight="1"/>
  </sheetData>
  <mergeCells count="6">
    <mergeCell ref="A34:L34"/>
    <mergeCell ref="A1:L1"/>
    <mergeCell ref="F5:H5"/>
    <mergeCell ref="J5:L5"/>
    <mergeCell ref="F18:H18"/>
    <mergeCell ref="J18:L18"/>
  </mergeCells>
  <pageMargins left="0.78740157480314965" right="0.28000000000000003" top="0.59055118110236227" bottom="0.47244094488188981" header="0.27559055118110237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7"/>
  <sheetViews>
    <sheetView zoomScale="85" zoomScaleNormal="85" zoomScaleSheetLayoutView="55" workbookViewId="0">
      <selection sqref="A1:L1"/>
    </sheetView>
  </sheetViews>
  <sheetFormatPr defaultColWidth="12.625" defaultRowHeight="28.5" customHeight="1"/>
  <cols>
    <col min="1" max="1" width="3.5" style="156" customWidth="1"/>
    <col min="2" max="2" width="7.5" style="156" customWidth="1"/>
    <col min="3" max="3" width="6.625" style="156" customWidth="1"/>
    <col min="4" max="4" width="13.125" style="156" customWidth="1"/>
    <col min="5" max="5" width="4.75" style="156" customWidth="1"/>
    <col min="6" max="6" width="13.125" style="156" customWidth="1"/>
    <col min="7" max="7" width="0.625" style="156" customWidth="1"/>
    <col min="8" max="8" width="13.125" style="156" customWidth="1"/>
    <col min="9" max="9" width="0.625" style="156" customWidth="1"/>
    <col min="10" max="10" width="14.75" style="156" customWidth="1"/>
    <col min="11" max="11" width="0.625" style="156" customWidth="1"/>
    <col min="12" max="12" width="14.75" style="156" customWidth="1"/>
    <col min="13" max="13" width="1.5" style="156" customWidth="1"/>
    <col min="14" max="14" width="7.5" style="156" customWidth="1"/>
    <col min="15" max="15" width="23" style="156" bestFit="1" customWidth="1"/>
    <col min="16" max="16" width="15.625" style="156" customWidth="1"/>
    <col min="17" max="17" width="13.625" style="156" bestFit="1" customWidth="1"/>
    <col min="18" max="18" width="3.5" style="156" customWidth="1"/>
    <col min="19" max="19" width="13.625" style="156" bestFit="1" customWidth="1"/>
    <col min="20" max="16384" width="12.625" style="156"/>
  </cols>
  <sheetData>
    <row r="1" spans="1:19" ht="28.5" customHeight="1">
      <c r="A1" s="740" t="s">
        <v>478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162"/>
      <c r="N1" s="162"/>
      <c r="O1" s="162"/>
      <c r="P1" s="162"/>
    </row>
    <row r="2" spans="1:19" ht="28.5" customHeight="1">
      <c r="A2" s="485"/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158" t="s">
        <v>59</v>
      </c>
      <c r="M2" s="485"/>
      <c r="N2" s="485"/>
      <c r="O2" s="485"/>
      <c r="P2" s="485"/>
    </row>
    <row r="3" spans="1:19" ht="28.5" customHeight="1">
      <c r="A3" s="484"/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162"/>
      <c r="N3" s="162"/>
      <c r="O3" s="162"/>
      <c r="P3" s="162"/>
    </row>
    <row r="4" spans="1:19" s="150" customFormat="1" ht="28.5" customHeight="1">
      <c r="A4" s="314" t="s">
        <v>479</v>
      </c>
      <c r="B4" s="315" t="s">
        <v>480</v>
      </c>
      <c r="C4" s="62"/>
      <c r="D4" s="62"/>
      <c r="E4" s="316"/>
      <c r="F4" s="486"/>
      <c r="G4" s="317"/>
      <c r="H4" s="316"/>
      <c r="I4" s="318"/>
      <c r="J4" s="319"/>
      <c r="M4" s="13"/>
    </row>
    <row r="5" spans="1:19" s="150" customFormat="1" ht="28.5" customHeight="1">
      <c r="A5" s="320"/>
      <c r="B5" s="321"/>
      <c r="C5" s="320"/>
      <c r="D5" s="321"/>
      <c r="E5" s="487"/>
      <c r="F5" s="488"/>
      <c r="G5" s="488"/>
      <c r="J5" s="322"/>
      <c r="K5" s="323" t="s">
        <v>459</v>
      </c>
      <c r="L5" s="324"/>
      <c r="M5" s="13"/>
    </row>
    <row r="6" spans="1:19" s="150" customFormat="1" ht="28.5" customHeight="1">
      <c r="A6" s="321"/>
      <c r="B6" s="321"/>
      <c r="C6" s="320"/>
      <c r="D6" s="321"/>
      <c r="E6" s="489"/>
      <c r="F6" s="490"/>
      <c r="G6" s="489"/>
      <c r="J6" s="325" t="s">
        <v>4</v>
      </c>
      <c r="K6" s="190"/>
      <c r="L6" s="325" t="s">
        <v>5</v>
      </c>
      <c r="M6" s="13"/>
    </row>
    <row r="7" spans="1:19" s="150" customFormat="1" ht="28.5" customHeight="1">
      <c r="A7" s="129"/>
      <c r="B7" s="326" t="s">
        <v>481</v>
      </c>
      <c r="C7" s="62"/>
      <c r="D7" s="129"/>
      <c r="E7" s="327"/>
      <c r="F7" s="328"/>
      <c r="G7" s="327"/>
      <c r="J7" s="329">
        <v>68028651.980000004</v>
      </c>
      <c r="K7" s="129"/>
      <c r="L7" s="329">
        <v>85673634.920000002</v>
      </c>
      <c r="M7" s="13"/>
    </row>
    <row r="8" spans="1:19" s="150" customFormat="1" ht="28.5" customHeight="1">
      <c r="A8" s="129"/>
      <c r="B8" s="326" t="s">
        <v>482</v>
      </c>
      <c r="C8" s="62"/>
      <c r="D8" s="129"/>
      <c r="E8" s="327"/>
      <c r="F8" s="328"/>
      <c r="G8" s="327"/>
      <c r="J8" s="491">
        <v>9440516.9100000001</v>
      </c>
      <c r="K8" s="129"/>
      <c r="L8" s="329">
        <v>1196962.0999999999</v>
      </c>
      <c r="M8" s="13"/>
    </row>
    <row r="9" spans="1:19" s="150" customFormat="1" ht="28.5" customHeight="1" thickBot="1">
      <c r="A9" s="129"/>
      <c r="B9" s="330" t="s">
        <v>483</v>
      </c>
      <c r="C9" s="62"/>
      <c r="D9" s="129"/>
      <c r="E9" s="327"/>
      <c r="F9" s="328"/>
      <c r="G9" s="327"/>
      <c r="J9" s="492">
        <f>SUM(J7:K8)</f>
        <v>77469168.890000001</v>
      </c>
      <c r="K9" s="129"/>
      <c r="L9" s="492">
        <f>SUM(L7:L8)</f>
        <v>86870597.019999996</v>
      </c>
      <c r="M9" s="13"/>
      <c r="N9" s="493"/>
      <c r="O9" s="494"/>
    </row>
    <row r="10" spans="1:19" s="150" customFormat="1" ht="28.5" customHeight="1" thickTop="1">
      <c r="A10" s="129"/>
      <c r="B10" s="129"/>
      <c r="C10" s="62"/>
      <c r="D10" s="129"/>
      <c r="E10" s="327"/>
      <c r="F10" s="328"/>
      <c r="G10" s="327"/>
      <c r="H10" s="329"/>
      <c r="I10" s="329"/>
      <c r="J10" s="329"/>
      <c r="K10" s="329"/>
      <c r="L10" s="329"/>
      <c r="M10" s="13"/>
      <c r="O10" s="494"/>
      <c r="P10" s="495"/>
    </row>
    <row r="11" spans="1:19" s="502" customFormat="1" ht="28.5" customHeight="1">
      <c r="A11" s="496" t="s">
        <v>484</v>
      </c>
      <c r="B11" s="497" t="s">
        <v>20</v>
      </c>
      <c r="C11" s="498"/>
      <c r="D11" s="499"/>
      <c r="E11" s="500"/>
      <c r="F11" s="500"/>
      <c r="G11" s="501"/>
      <c r="H11" s="500"/>
      <c r="I11" s="500"/>
      <c r="J11" s="500"/>
      <c r="K11" s="499"/>
      <c r="L11" s="499"/>
      <c r="M11" s="499"/>
      <c r="N11" s="499"/>
      <c r="O11" s="499"/>
      <c r="P11" s="499"/>
    </row>
    <row r="12" spans="1:19" s="502" customFormat="1" ht="28.5" customHeight="1">
      <c r="A12" s="503"/>
      <c r="B12" s="499"/>
      <c r="C12" s="499"/>
      <c r="D12" s="499"/>
      <c r="E12" s="499"/>
      <c r="F12" s="504"/>
      <c r="G12" s="504" t="s">
        <v>2</v>
      </c>
      <c r="H12" s="504"/>
      <c r="I12" s="501"/>
      <c r="J12" s="504"/>
      <c r="K12" s="504" t="s">
        <v>3</v>
      </c>
      <c r="L12" s="504"/>
      <c r="M12" s="499"/>
      <c r="N12" s="499"/>
      <c r="O12" s="499"/>
      <c r="P12" s="499"/>
    </row>
    <row r="13" spans="1:19" s="502" customFormat="1" ht="28.5" customHeight="1">
      <c r="A13" s="503"/>
      <c r="B13" s="499"/>
      <c r="C13" s="499"/>
      <c r="D13" s="499"/>
      <c r="E13" s="499"/>
      <c r="F13" s="325" t="s">
        <v>4</v>
      </c>
      <c r="G13" s="190"/>
      <c r="H13" s="325" t="s">
        <v>5</v>
      </c>
      <c r="I13" s="503"/>
      <c r="J13" s="325" t="s">
        <v>4</v>
      </c>
      <c r="K13" s="190"/>
      <c r="L13" s="325" t="s">
        <v>5</v>
      </c>
      <c r="M13" s="499"/>
      <c r="N13" s="505"/>
      <c r="O13" s="499"/>
      <c r="P13" s="499"/>
    </row>
    <row r="14" spans="1:19" s="510" customFormat="1" ht="28.5" customHeight="1">
      <c r="A14" s="506"/>
      <c r="B14" s="507" t="s">
        <v>485</v>
      </c>
      <c r="C14" s="507"/>
      <c r="D14" s="507"/>
      <c r="E14" s="507"/>
      <c r="F14" s="508"/>
      <c r="G14" s="509"/>
      <c r="H14" s="508"/>
      <c r="I14" s="506"/>
      <c r="J14" s="508"/>
      <c r="K14" s="509"/>
      <c r="L14" s="508"/>
      <c r="M14" s="507"/>
      <c r="N14" s="507"/>
      <c r="P14" s="37"/>
    </row>
    <row r="15" spans="1:19" s="510" customFormat="1" ht="28.5" customHeight="1">
      <c r="A15" s="506"/>
      <c r="B15" s="511" t="s">
        <v>486</v>
      </c>
      <c r="C15" s="507"/>
      <c r="D15" s="507"/>
      <c r="E15" s="507"/>
      <c r="F15" s="512">
        <v>16791400.870000001</v>
      </c>
      <c r="G15" s="512"/>
      <c r="H15" s="512">
        <v>0</v>
      </c>
      <c r="I15" s="512"/>
      <c r="J15" s="512">
        <v>16791400.870000001</v>
      </c>
      <c r="K15" s="509"/>
      <c r="L15" s="512">
        <v>0</v>
      </c>
      <c r="M15" s="507"/>
      <c r="N15" s="507"/>
      <c r="O15" s="507"/>
      <c r="P15" s="507"/>
      <c r="Q15" s="512"/>
      <c r="R15" s="512"/>
      <c r="S15" s="512"/>
    </row>
    <row r="16" spans="1:19" s="502" customFormat="1" ht="28.5" customHeight="1">
      <c r="A16" s="503"/>
      <c r="B16" s="499" t="s">
        <v>487</v>
      </c>
      <c r="C16" s="499"/>
      <c r="D16" s="499"/>
      <c r="E16" s="499"/>
      <c r="F16" s="513"/>
      <c r="G16" s="513"/>
      <c r="H16" s="513"/>
      <c r="I16" s="513"/>
      <c r="J16" s="513"/>
      <c r="K16" s="514"/>
      <c r="L16" s="513"/>
      <c r="M16" s="499"/>
      <c r="N16" s="499"/>
      <c r="O16" s="499"/>
      <c r="P16" s="499"/>
      <c r="Q16" s="513"/>
      <c r="R16" s="513"/>
      <c r="S16" s="513"/>
    </row>
    <row r="17" spans="1:20" s="502" customFormat="1" ht="28.5" customHeight="1">
      <c r="A17" s="503"/>
      <c r="B17" s="515" t="s">
        <v>488</v>
      </c>
      <c r="C17" s="499"/>
      <c r="D17" s="499"/>
      <c r="E17" s="499"/>
      <c r="F17" s="513"/>
      <c r="G17" s="513"/>
      <c r="H17" s="513"/>
      <c r="I17" s="513"/>
      <c r="J17" s="513"/>
      <c r="K17" s="514"/>
      <c r="L17" s="513"/>
      <c r="M17" s="499"/>
      <c r="N17" s="499"/>
      <c r="O17" s="499"/>
      <c r="P17" s="499"/>
      <c r="Q17" s="513"/>
      <c r="R17" s="513"/>
      <c r="S17" s="513"/>
    </row>
    <row r="18" spans="1:20" s="502" customFormat="1" ht="28.5" customHeight="1">
      <c r="A18" s="516"/>
      <c r="B18" s="517" t="s">
        <v>489</v>
      </c>
      <c r="C18" s="498"/>
      <c r="D18" s="499"/>
      <c r="E18" s="499"/>
      <c r="F18" s="513">
        <v>140984614.58000001</v>
      </c>
      <c r="G18" s="513"/>
      <c r="H18" s="513">
        <v>107145664.38</v>
      </c>
      <c r="I18" s="513"/>
      <c r="J18" s="513">
        <v>140984614.58000001</v>
      </c>
      <c r="K18" s="513"/>
      <c r="L18" s="513">
        <v>105520602.92</v>
      </c>
      <c r="M18" s="499"/>
      <c r="O18" s="515"/>
      <c r="P18" s="499"/>
      <c r="Q18" s="513"/>
      <c r="R18" s="513"/>
      <c r="S18" s="513"/>
    </row>
    <row r="19" spans="1:20" s="502" customFormat="1" ht="28.5" customHeight="1">
      <c r="A19" s="516"/>
      <c r="B19" s="517" t="s">
        <v>490</v>
      </c>
      <c r="C19" s="498"/>
      <c r="D19" s="499"/>
      <c r="E19" s="499"/>
      <c r="F19" s="513"/>
      <c r="G19" s="513"/>
      <c r="H19" s="513"/>
      <c r="I19" s="513"/>
      <c r="J19" s="513"/>
      <c r="K19" s="513"/>
      <c r="L19" s="513"/>
      <c r="M19" s="499"/>
      <c r="N19" s="518"/>
      <c r="O19" s="498"/>
      <c r="P19" s="498"/>
      <c r="Q19" s="513"/>
      <c r="R19" s="513"/>
      <c r="S19" s="513"/>
    </row>
    <row r="20" spans="1:20" s="502" customFormat="1" ht="28.5" customHeight="1">
      <c r="A20" s="498"/>
      <c r="B20" s="519" t="s">
        <v>491</v>
      </c>
      <c r="C20" s="499"/>
      <c r="D20" s="499"/>
      <c r="E20" s="499"/>
      <c r="F20" s="520">
        <v>279743.21000000002</v>
      </c>
      <c r="G20" s="513"/>
      <c r="H20" s="520">
        <v>149933.26</v>
      </c>
      <c r="I20" s="513"/>
      <c r="J20" s="520">
        <v>279743.21000000002</v>
      </c>
      <c r="K20" s="513"/>
      <c r="L20" s="520">
        <v>152089.13</v>
      </c>
      <c r="M20" s="499"/>
      <c r="O20" s="521"/>
      <c r="P20" s="93"/>
      <c r="Q20" s="513"/>
      <c r="R20" s="513"/>
      <c r="S20" s="513"/>
    </row>
    <row r="21" spans="1:20" s="502" customFormat="1" ht="28.5" customHeight="1">
      <c r="A21" s="516"/>
      <c r="B21" s="517" t="s">
        <v>492</v>
      </c>
      <c r="D21" s="499"/>
      <c r="E21" s="499"/>
      <c r="F21" s="522">
        <f>SUM(F18:F20)</f>
        <v>141264357.79000002</v>
      </c>
      <c r="G21" s="513"/>
      <c r="H21" s="522">
        <f>SUM(H18:H20)</f>
        <v>107295597.64</v>
      </c>
      <c r="I21" s="513"/>
      <c r="J21" s="522">
        <f>SUM(J18:J20)</f>
        <v>141264357.79000002</v>
      </c>
      <c r="K21" s="513"/>
      <c r="L21" s="522">
        <f>SUM(L18:L20)</f>
        <v>105672692.05</v>
      </c>
      <c r="M21" s="499"/>
      <c r="T21" s="523"/>
    </row>
    <row r="22" spans="1:20" s="502" customFormat="1" ht="28.5" customHeight="1" thickBot="1">
      <c r="A22" s="516"/>
      <c r="B22" s="517" t="s">
        <v>493</v>
      </c>
      <c r="D22" s="499"/>
      <c r="E22" s="499"/>
      <c r="F22" s="60">
        <f>+F15+F21</f>
        <v>158055758.66000003</v>
      </c>
      <c r="G22" s="25"/>
      <c r="H22" s="60">
        <f>+H15+H21</f>
        <v>107295597.64</v>
      </c>
      <c r="I22" s="25"/>
      <c r="J22" s="60">
        <f>+J15+J21</f>
        <v>158055758.66000003</v>
      </c>
      <c r="K22" s="25"/>
      <c r="L22" s="60">
        <f>+L15+L21</f>
        <v>105672692.05</v>
      </c>
      <c r="M22" s="499"/>
      <c r="T22" s="523"/>
    </row>
    <row r="23" spans="1:20" s="502" customFormat="1" ht="28.5" customHeight="1" thickTop="1">
      <c r="A23" s="516"/>
      <c r="B23" s="499"/>
      <c r="D23" s="499"/>
      <c r="E23" s="499"/>
      <c r="F23" s="524"/>
      <c r="G23" s="513"/>
      <c r="H23" s="524"/>
      <c r="I23" s="513"/>
      <c r="J23" s="524"/>
      <c r="K23" s="513"/>
      <c r="L23" s="524"/>
      <c r="M23" s="499"/>
      <c r="T23" s="523"/>
    </row>
    <row r="24" spans="1:20" s="502" customFormat="1" ht="28.5" customHeight="1">
      <c r="A24" s="496"/>
      <c r="B24" s="497"/>
      <c r="D24" s="499"/>
      <c r="E24" s="499"/>
      <c r="F24" s="524"/>
      <c r="G24" s="513"/>
      <c r="H24" s="513"/>
      <c r="I24" s="513"/>
      <c r="J24" s="513"/>
      <c r="K24" s="513"/>
      <c r="L24" s="513"/>
      <c r="M24" s="499"/>
      <c r="T24" s="523"/>
    </row>
    <row r="25" spans="1:20" s="502" customFormat="1" ht="28.5" customHeight="1">
      <c r="A25" s="516"/>
      <c r="B25" s="499"/>
      <c r="D25" s="499"/>
      <c r="E25" s="499"/>
      <c r="F25" s="524"/>
      <c r="G25" s="513"/>
      <c r="H25" s="513"/>
      <c r="I25" s="513"/>
      <c r="J25" s="513"/>
      <c r="K25" s="513"/>
      <c r="L25" s="513"/>
      <c r="M25" s="499"/>
      <c r="T25" s="523"/>
    </row>
    <row r="26" spans="1:20" ht="28.5" customHeight="1">
      <c r="A26" s="161"/>
      <c r="B26" s="161"/>
      <c r="C26" s="157"/>
      <c r="D26" s="161"/>
      <c r="E26" s="525"/>
      <c r="F26" s="246"/>
      <c r="G26" s="246"/>
      <c r="H26" s="246"/>
      <c r="I26" s="246"/>
      <c r="J26" s="246"/>
      <c r="K26" s="246"/>
      <c r="L26" s="246"/>
      <c r="M26" s="93"/>
      <c r="N26" s="93"/>
      <c r="O26" s="93"/>
      <c r="P26" s="93"/>
    </row>
    <row r="27" spans="1:20" ht="28.5" customHeight="1">
      <c r="A27" s="161"/>
      <c r="B27" s="161"/>
      <c r="C27" s="157"/>
      <c r="D27" s="161"/>
      <c r="E27" s="525"/>
      <c r="F27" s="26"/>
      <c r="G27" s="26"/>
      <c r="H27" s="26"/>
      <c r="I27" s="26"/>
      <c r="J27" s="26"/>
      <c r="K27" s="26"/>
      <c r="L27" s="26"/>
      <c r="M27" s="93"/>
      <c r="N27" s="93"/>
      <c r="O27" s="93"/>
      <c r="P27" s="93"/>
    </row>
    <row r="28" spans="1:20" ht="28.5" customHeight="1">
      <c r="A28" s="162"/>
      <c r="B28" s="526"/>
      <c r="C28" s="527"/>
      <c r="D28" s="528"/>
      <c r="E28" s="528"/>
      <c r="F28" s="529"/>
      <c r="G28" s="528"/>
      <c r="H28" s="529"/>
      <c r="I28" s="530"/>
      <c r="J28" s="528"/>
      <c r="K28" s="528"/>
      <c r="L28" s="528"/>
      <c r="M28" s="162"/>
      <c r="N28" s="162"/>
      <c r="O28" s="162"/>
      <c r="P28" s="162"/>
    </row>
    <row r="29" spans="1:20" ht="28.5" customHeight="1">
      <c r="A29" s="161"/>
      <c r="B29" s="161"/>
      <c r="C29" s="71" t="s">
        <v>56</v>
      </c>
      <c r="D29" s="161"/>
      <c r="E29" s="525"/>
      <c r="F29" s="14"/>
      <c r="G29" s="157"/>
      <c r="H29" s="14"/>
      <c r="I29" s="93"/>
      <c r="J29" s="176"/>
      <c r="K29" s="161"/>
      <c r="L29" s="176"/>
      <c r="M29" s="93"/>
      <c r="N29" s="93"/>
      <c r="O29" s="93"/>
      <c r="P29" s="93"/>
    </row>
    <row r="30" spans="1:20" ht="28.5" customHeight="1">
      <c r="A30" s="161"/>
      <c r="B30" s="161"/>
      <c r="C30" s="71" t="s">
        <v>453</v>
      </c>
      <c r="D30" s="161"/>
      <c r="E30" s="525"/>
      <c r="F30" s="14"/>
      <c r="G30" s="157"/>
      <c r="H30" s="14"/>
      <c r="I30" s="93"/>
      <c r="J30" s="176"/>
      <c r="K30" s="161"/>
      <c r="L30" s="176"/>
      <c r="M30" s="93"/>
      <c r="N30" s="93"/>
      <c r="O30" s="93"/>
      <c r="P30" s="93"/>
    </row>
    <row r="31" spans="1:20" ht="28.5" customHeight="1">
      <c r="A31" s="485"/>
      <c r="B31" s="485"/>
      <c r="C31" s="485"/>
      <c r="D31" s="485"/>
      <c r="E31" s="485"/>
      <c r="F31" s="485"/>
      <c r="G31" s="485"/>
      <c r="H31" s="485"/>
      <c r="I31" s="485"/>
      <c r="J31" s="485"/>
      <c r="K31" s="485"/>
      <c r="L31" s="485"/>
      <c r="M31" s="485"/>
      <c r="N31" s="485"/>
      <c r="O31" s="485"/>
      <c r="P31" s="485"/>
    </row>
    <row r="32" spans="1:20" ht="28.5" customHeight="1">
      <c r="A32" s="485"/>
      <c r="B32" s="485"/>
      <c r="C32" s="485"/>
      <c r="D32" s="485"/>
      <c r="E32" s="485"/>
      <c r="F32" s="485"/>
      <c r="G32" s="485"/>
      <c r="H32" s="485"/>
      <c r="I32" s="485"/>
      <c r="J32" s="485"/>
      <c r="K32" s="485"/>
      <c r="L32" s="485"/>
      <c r="M32" s="485"/>
      <c r="N32" s="485"/>
      <c r="O32" s="485"/>
      <c r="P32" s="485"/>
    </row>
    <row r="33" spans="1:16" ht="28.5" customHeight="1">
      <c r="A33" s="485"/>
      <c r="B33" s="485"/>
      <c r="C33" s="485"/>
      <c r="D33" s="485"/>
      <c r="E33" s="485"/>
      <c r="F33" s="485"/>
      <c r="G33" s="485"/>
      <c r="H33" s="485"/>
      <c r="I33" s="485"/>
      <c r="J33" s="485"/>
      <c r="K33" s="485"/>
      <c r="L33" s="485"/>
      <c r="M33" s="485"/>
      <c r="N33" s="485"/>
      <c r="O33" s="485"/>
      <c r="P33" s="485"/>
    </row>
    <row r="34" spans="1:16" ht="28.5" customHeight="1">
      <c r="A34" s="485"/>
      <c r="B34" s="485"/>
      <c r="C34" s="485"/>
      <c r="D34" s="485"/>
      <c r="E34" s="485"/>
      <c r="F34" s="485"/>
      <c r="G34" s="485"/>
      <c r="H34" s="485"/>
      <c r="I34" s="485"/>
      <c r="J34" s="485"/>
      <c r="K34" s="485"/>
      <c r="L34" s="485"/>
      <c r="M34" s="485"/>
      <c r="N34" s="485"/>
      <c r="O34" s="485"/>
      <c r="P34" s="485"/>
    </row>
    <row r="35" spans="1:16" ht="28.5" customHeight="1">
      <c r="A35" s="485"/>
      <c r="B35" s="485"/>
      <c r="C35" s="485"/>
      <c r="D35" s="485"/>
      <c r="E35" s="485"/>
      <c r="F35" s="485"/>
      <c r="G35" s="485"/>
      <c r="H35" s="485"/>
      <c r="I35" s="485"/>
      <c r="J35" s="485"/>
      <c r="K35" s="485"/>
      <c r="L35" s="485"/>
      <c r="M35" s="485"/>
      <c r="N35" s="485"/>
      <c r="O35" s="485"/>
      <c r="P35" s="485"/>
    </row>
    <row r="36" spans="1:16" ht="28.5" customHeight="1">
      <c r="A36" s="485"/>
      <c r="B36" s="485"/>
      <c r="C36" s="485"/>
      <c r="D36" s="485"/>
      <c r="E36" s="485"/>
      <c r="F36" s="485"/>
      <c r="G36" s="485"/>
      <c r="H36" s="485"/>
      <c r="I36" s="485"/>
      <c r="J36" s="485"/>
      <c r="K36" s="485"/>
      <c r="L36" s="485"/>
      <c r="M36" s="485"/>
      <c r="N36" s="485"/>
      <c r="O36" s="485"/>
      <c r="P36" s="485"/>
    </row>
    <row r="37" spans="1:16" ht="28.5" customHeight="1">
      <c r="A37" s="485"/>
      <c r="B37" s="485"/>
      <c r="C37" s="485"/>
      <c r="D37" s="485"/>
      <c r="E37" s="485"/>
      <c r="F37" s="485"/>
      <c r="G37" s="485"/>
      <c r="H37" s="485"/>
      <c r="I37" s="485"/>
      <c r="J37" s="485"/>
      <c r="K37" s="485"/>
      <c r="L37" s="485"/>
      <c r="M37" s="485"/>
      <c r="N37" s="485"/>
      <c r="O37" s="485"/>
      <c r="P37" s="485"/>
    </row>
    <row r="38" spans="1:16" ht="28.5" customHeight="1">
      <c r="A38" s="485"/>
      <c r="B38" s="485"/>
      <c r="C38" s="485"/>
      <c r="D38" s="485"/>
      <c r="E38" s="485"/>
      <c r="F38" s="485"/>
      <c r="G38" s="485"/>
      <c r="H38" s="485"/>
      <c r="I38" s="485"/>
      <c r="J38" s="485"/>
      <c r="K38" s="485"/>
      <c r="L38" s="485"/>
      <c r="M38" s="485"/>
      <c r="N38" s="485"/>
      <c r="O38" s="485"/>
      <c r="P38" s="485"/>
    </row>
    <row r="39" spans="1:16" ht="28.5" customHeight="1">
      <c r="A39" s="485"/>
      <c r="B39" s="485"/>
      <c r="C39" s="485"/>
      <c r="D39" s="485"/>
      <c r="E39" s="485"/>
      <c r="F39" s="485"/>
      <c r="G39" s="485"/>
      <c r="H39" s="485"/>
      <c r="I39" s="485"/>
      <c r="J39" s="485"/>
      <c r="K39" s="485"/>
      <c r="L39" s="485"/>
      <c r="M39" s="485"/>
      <c r="N39" s="485"/>
      <c r="O39" s="485"/>
      <c r="P39" s="485"/>
    </row>
    <row r="40" spans="1:16" ht="28.5" customHeight="1">
      <c r="A40" s="485"/>
      <c r="B40" s="485"/>
      <c r="C40" s="485"/>
      <c r="D40" s="485"/>
      <c r="E40" s="485"/>
      <c r="F40" s="485"/>
      <c r="G40" s="485"/>
      <c r="H40" s="485"/>
      <c r="I40" s="485"/>
      <c r="J40" s="485"/>
      <c r="K40" s="485"/>
      <c r="L40" s="485"/>
      <c r="M40" s="485"/>
      <c r="N40" s="485"/>
      <c r="O40" s="485"/>
      <c r="P40" s="485"/>
    </row>
    <row r="41" spans="1:16" ht="28.5" customHeight="1">
      <c r="A41" s="485"/>
      <c r="B41" s="485"/>
      <c r="C41" s="485"/>
      <c r="D41" s="485"/>
      <c r="E41" s="485"/>
      <c r="F41" s="485"/>
      <c r="G41" s="485"/>
      <c r="H41" s="485"/>
      <c r="I41" s="485"/>
      <c r="J41" s="485"/>
      <c r="K41" s="485"/>
      <c r="L41" s="485"/>
      <c r="M41" s="485"/>
      <c r="N41" s="485"/>
      <c r="O41" s="485"/>
      <c r="P41" s="485"/>
    </row>
    <row r="42" spans="1:16" ht="28.5" customHeight="1">
      <c r="A42" s="485"/>
      <c r="B42" s="485"/>
      <c r="C42" s="485"/>
      <c r="D42" s="485"/>
      <c r="E42" s="485"/>
      <c r="F42" s="485"/>
      <c r="G42" s="485"/>
      <c r="H42" s="485"/>
      <c r="I42" s="485"/>
      <c r="J42" s="485"/>
      <c r="K42" s="485"/>
      <c r="L42" s="485"/>
      <c r="M42" s="485"/>
      <c r="N42" s="485"/>
      <c r="O42" s="485"/>
      <c r="P42" s="485"/>
    </row>
    <row r="43" spans="1:16" ht="28.5" customHeight="1">
      <c r="A43" s="485"/>
      <c r="B43" s="485"/>
      <c r="C43" s="485"/>
      <c r="D43" s="485"/>
      <c r="E43" s="485"/>
      <c r="F43" s="485"/>
      <c r="G43" s="485"/>
      <c r="H43" s="485"/>
      <c r="I43" s="485"/>
      <c r="J43" s="485"/>
      <c r="K43" s="485"/>
      <c r="L43" s="485"/>
      <c r="M43" s="485"/>
      <c r="N43" s="485"/>
      <c r="O43" s="485"/>
      <c r="P43" s="485"/>
    </row>
    <row r="44" spans="1:16" ht="28.5" customHeight="1">
      <c r="A44" s="485"/>
      <c r="B44" s="485"/>
      <c r="C44" s="485"/>
      <c r="D44" s="485"/>
      <c r="E44" s="485"/>
      <c r="F44" s="485"/>
      <c r="G44" s="485"/>
      <c r="H44" s="485"/>
      <c r="I44" s="485"/>
      <c r="J44" s="485"/>
      <c r="K44" s="485"/>
      <c r="L44" s="485"/>
      <c r="M44" s="485"/>
      <c r="N44" s="485"/>
      <c r="O44" s="485"/>
      <c r="P44" s="485"/>
    </row>
    <row r="45" spans="1:16" ht="28.5" customHeight="1">
      <c r="A45" s="485"/>
      <c r="B45" s="485"/>
      <c r="C45" s="485"/>
      <c r="D45" s="485"/>
      <c r="E45" s="485"/>
      <c r="F45" s="485"/>
      <c r="G45" s="485"/>
      <c r="H45" s="485"/>
      <c r="I45" s="485"/>
      <c r="J45" s="485"/>
      <c r="K45" s="485"/>
      <c r="L45" s="485"/>
      <c r="M45" s="485"/>
      <c r="N45" s="485"/>
      <c r="O45" s="485"/>
      <c r="P45" s="485"/>
    </row>
    <row r="46" spans="1:16" ht="28.5" customHeight="1">
      <c r="A46" s="485"/>
      <c r="B46" s="485"/>
      <c r="C46" s="485"/>
      <c r="D46" s="485"/>
      <c r="E46" s="485"/>
      <c r="F46" s="485"/>
      <c r="G46" s="485"/>
      <c r="H46" s="485"/>
      <c r="I46" s="485"/>
      <c r="J46" s="485"/>
      <c r="K46" s="485"/>
      <c r="L46" s="485"/>
      <c r="M46" s="485"/>
      <c r="N46" s="485"/>
      <c r="O46" s="485"/>
      <c r="P46" s="485"/>
    </row>
    <row r="47" spans="1:16" ht="28.5" customHeight="1">
      <c r="A47" s="485"/>
      <c r="B47" s="485"/>
      <c r="C47" s="485"/>
      <c r="D47" s="485"/>
      <c r="E47" s="485"/>
      <c r="F47" s="485"/>
      <c r="G47" s="485"/>
      <c r="H47" s="485"/>
      <c r="I47" s="485"/>
      <c r="J47" s="485"/>
      <c r="K47" s="485"/>
      <c r="L47" s="485"/>
      <c r="M47" s="485"/>
      <c r="N47" s="485"/>
      <c r="O47" s="485"/>
      <c r="P47" s="485"/>
    </row>
    <row r="48" spans="1:16" ht="28.5" customHeight="1">
      <c r="A48" s="485"/>
      <c r="B48" s="485"/>
      <c r="C48" s="485"/>
      <c r="D48" s="485"/>
      <c r="E48" s="485"/>
      <c r="F48" s="485"/>
      <c r="G48" s="485"/>
      <c r="H48" s="485"/>
      <c r="I48" s="485"/>
      <c r="J48" s="485"/>
      <c r="K48" s="485"/>
      <c r="L48" s="485"/>
      <c r="M48" s="485"/>
      <c r="N48" s="485"/>
      <c r="O48" s="485"/>
      <c r="P48" s="485"/>
    </row>
    <row r="49" spans="1:16" ht="28.5" customHeight="1">
      <c r="A49" s="485"/>
      <c r="B49" s="485"/>
      <c r="C49" s="485"/>
      <c r="D49" s="485"/>
      <c r="E49" s="485"/>
      <c r="F49" s="485"/>
      <c r="G49" s="485"/>
      <c r="H49" s="485"/>
      <c r="I49" s="485"/>
      <c r="J49" s="485"/>
      <c r="K49" s="485"/>
      <c r="L49" s="485"/>
      <c r="M49" s="485"/>
      <c r="N49" s="485"/>
      <c r="O49" s="485"/>
      <c r="P49" s="485"/>
    </row>
    <row r="50" spans="1:16" ht="28.5" customHeight="1">
      <c r="A50" s="485"/>
      <c r="B50" s="485"/>
      <c r="C50" s="485"/>
      <c r="D50" s="485"/>
      <c r="E50" s="485"/>
      <c r="F50" s="485"/>
      <c r="G50" s="485"/>
      <c r="H50" s="485"/>
      <c r="I50" s="485"/>
      <c r="J50" s="485"/>
      <c r="K50" s="485"/>
      <c r="L50" s="485"/>
      <c r="M50" s="485"/>
      <c r="N50" s="485"/>
      <c r="O50" s="485"/>
      <c r="P50" s="485"/>
    </row>
    <row r="51" spans="1:16" ht="28.5" customHeight="1">
      <c r="A51" s="485"/>
      <c r="B51" s="485"/>
      <c r="C51" s="485"/>
      <c r="D51" s="485"/>
      <c r="E51" s="485"/>
      <c r="F51" s="485"/>
      <c r="G51" s="485"/>
      <c r="H51" s="485"/>
      <c r="I51" s="485"/>
      <c r="J51" s="485"/>
      <c r="K51" s="485"/>
      <c r="L51" s="485"/>
      <c r="M51" s="485"/>
      <c r="N51" s="485"/>
      <c r="O51" s="485"/>
      <c r="P51" s="485"/>
    </row>
    <row r="52" spans="1:16" ht="28.5" customHeight="1">
      <c r="A52" s="485"/>
      <c r="B52" s="485"/>
      <c r="C52" s="485"/>
      <c r="D52" s="485"/>
      <c r="E52" s="485"/>
      <c r="F52" s="485"/>
      <c r="G52" s="485"/>
      <c r="H52" s="485"/>
      <c r="I52" s="485"/>
      <c r="J52" s="485"/>
      <c r="K52" s="485"/>
      <c r="L52" s="485"/>
      <c r="M52" s="485"/>
      <c r="N52" s="485"/>
      <c r="O52" s="485"/>
      <c r="P52" s="485"/>
    </row>
    <row r="53" spans="1:16" ht="28.5" customHeight="1">
      <c r="A53" s="485"/>
      <c r="B53" s="485"/>
      <c r="C53" s="485"/>
      <c r="D53" s="485"/>
      <c r="E53" s="485"/>
      <c r="F53" s="485"/>
      <c r="G53" s="485"/>
      <c r="H53" s="485"/>
      <c r="I53" s="485"/>
      <c r="J53" s="485"/>
      <c r="K53" s="485"/>
      <c r="L53" s="485"/>
      <c r="M53" s="485"/>
      <c r="N53" s="485"/>
      <c r="O53" s="485"/>
      <c r="P53" s="485"/>
    </row>
    <row r="54" spans="1:16" ht="28.5" customHeight="1">
      <c r="A54" s="485"/>
      <c r="B54" s="485"/>
      <c r="C54" s="485"/>
      <c r="D54" s="485"/>
      <c r="E54" s="485"/>
      <c r="F54" s="485"/>
      <c r="G54" s="485"/>
      <c r="H54" s="485"/>
      <c r="I54" s="485"/>
      <c r="J54" s="485"/>
      <c r="K54" s="485"/>
      <c r="L54" s="485"/>
      <c r="M54" s="485"/>
      <c r="N54" s="485"/>
      <c r="O54" s="485"/>
      <c r="P54" s="485"/>
    </row>
    <row r="55" spans="1:16" ht="28.5" customHeight="1">
      <c r="A55" s="485"/>
      <c r="B55" s="485"/>
      <c r="C55" s="485"/>
      <c r="D55" s="485"/>
      <c r="E55" s="485"/>
      <c r="F55" s="485"/>
      <c r="G55" s="485"/>
      <c r="H55" s="485"/>
      <c r="I55" s="485"/>
      <c r="J55" s="485"/>
      <c r="K55" s="485"/>
      <c r="L55" s="485"/>
      <c r="M55" s="485"/>
      <c r="N55" s="485"/>
      <c r="O55" s="485"/>
      <c r="P55" s="485"/>
    </row>
    <row r="56" spans="1:16" ht="28.5" customHeight="1">
      <c r="A56" s="485"/>
      <c r="B56" s="485"/>
      <c r="C56" s="485"/>
      <c r="D56" s="485"/>
      <c r="E56" s="485"/>
      <c r="F56" s="485"/>
      <c r="G56" s="485"/>
      <c r="H56" s="485"/>
      <c r="I56" s="485"/>
      <c r="J56" s="485"/>
      <c r="K56" s="485"/>
      <c r="L56" s="485"/>
      <c r="M56" s="485"/>
      <c r="N56" s="485"/>
      <c r="O56" s="485"/>
      <c r="P56" s="485"/>
    </row>
    <row r="57" spans="1:16" ht="28.5" customHeight="1">
      <c r="A57" s="485"/>
      <c r="B57" s="485"/>
      <c r="C57" s="485"/>
      <c r="D57" s="485"/>
      <c r="E57" s="485"/>
      <c r="F57" s="485"/>
      <c r="G57" s="485"/>
      <c r="H57" s="485"/>
      <c r="I57" s="485"/>
      <c r="J57" s="485"/>
      <c r="K57" s="485"/>
      <c r="L57" s="485"/>
      <c r="M57" s="485"/>
      <c r="N57" s="485"/>
      <c r="O57" s="485"/>
      <c r="P57" s="485"/>
    </row>
    <row r="58" spans="1:16" ht="28.5" customHeight="1">
      <c r="A58" s="485"/>
      <c r="B58" s="485"/>
      <c r="C58" s="485"/>
      <c r="D58" s="485"/>
      <c r="E58" s="485"/>
      <c r="F58" s="485"/>
      <c r="G58" s="485"/>
      <c r="H58" s="485"/>
      <c r="I58" s="485"/>
      <c r="J58" s="485"/>
      <c r="K58" s="485"/>
      <c r="L58" s="485"/>
      <c r="M58" s="485"/>
      <c r="N58" s="485"/>
      <c r="O58" s="485"/>
      <c r="P58" s="485"/>
    </row>
    <row r="59" spans="1:16" ht="28.5" customHeight="1">
      <c r="A59" s="485"/>
      <c r="B59" s="485"/>
      <c r="C59" s="485"/>
      <c r="D59" s="485"/>
      <c r="E59" s="485"/>
      <c r="F59" s="485"/>
      <c r="G59" s="485"/>
      <c r="H59" s="485"/>
      <c r="I59" s="485"/>
      <c r="J59" s="485"/>
      <c r="K59" s="485"/>
      <c r="L59" s="485"/>
      <c r="M59" s="485"/>
      <c r="N59" s="485"/>
      <c r="O59" s="485"/>
      <c r="P59" s="485"/>
    </row>
    <row r="60" spans="1:16" ht="28.5" customHeight="1">
      <c r="A60" s="485"/>
      <c r="B60" s="485"/>
      <c r="C60" s="485"/>
      <c r="D60" s="485"/>
      <c r="E60" s="485"/>
      <c r="F60" s="485"/>
      <c r="G60" s="485"/>
      <c r="H60" s="485"/>
      <c r="I60" s="485"/>
      <c r="J60" s="485"/>
      <c r="K60" s="485"/>
      <c r="L60" s="485"/>
      <c r="M60" s="485"/>
      <c r="N60" s="485"/>
      <c r="O60" s="485"/>
      <c r="P60" s="485"/>
    </row>
    <row r="61" spans="1:16" ht="28.5" customHeight="1">
      <c r="A61" s="485"/>
      <c r="B61" s="485"/>
      <c r="C61" s="485"/>
      <c r="D61" s="485"/>
      <c r="E61" s="485"/>
      <c r="F61" s="485"/>
      <c r="G61" s="485"/>
      <c r="H61" s="485"/>
      <c r="I61" s="485"/>
      <c r="J61" s="485"/>
      <c r="K61" s="485"/>
      <c r="L61" s="485"/>
      <c r="M61" s="485"/>
      <c r="N61" s="485"/>
      <c r="O61" s="485"/>
      <c r="P61" s="485"/>
    </row>
    <row r="62" spans="1:16" ht="28.5" customHeight="1">
      <c r="A62" s="485"/>
      <c r="B62" s="485"/>
      <c r="C62" s="485"/>
      <c r="D62" s="485"/>
      <c r="E62" s="485"/>
      <c r="F62" s="485"/>
      <c r="G62" s="485"/>
      <c r="H62" s="485"/>
      <c r="I62" s="485"/>
      <c r="J62" s="485"/>
      <c r="K62" s="485"/>
      <c r="L62" s="485"/>
      <c r="M62" s="485"/>
      <c r="N62" s="485"/>
      <c r="O62" s="485"/>
      <c r="P62" s="485"/>
    </row>
    <row r="63" spans="1:16" ht="28.5" customHeight="1">
      <c r="A63" s="485"/>
      <c r="B63" s="485"/>
      <c r="C63" s="485"/>
      <c r="D63" s="485"/>
      <c r="E63" s="485"/>
      <c r="F63" s="485"/>
      <c r="G63" s="485"/>
      <c r="H63" s="485"/>
      <c r="I63" s="485"/>
      <c r="J63" s="485"/>
      <c r="K63" s="485"/>
      <c r="L63" s="485"/>
      <c r="M63" s="485"/>
      <c r="N63" s="485"/>
      <c r="O63" s="485"/>
      <c r="P63" s="485"/>
    </row>
    <row r="64" spans="1:16" ht="28.5" customHeight="1">
      <c r="A64" s="485"/>
      <c r="B64" s="485"/>
      <c r="C64" s="485"/>
      <c r="D64" s="485"/>
      <c r="E64" s="485"/>
      <c r="F64" s="485"/>
      <c r="G64" s="485"/>
      <c r="H64" s="485"/>
      <c r="I64" s="485"/>
      <c r="J64" s="485"/>
      <c r="K64" s="485"/>
      <c r="L64" s="485"/>
      <c r="M64" s="485"/>
      <c r="N64" s="485"/>
      <c r="O64" s="485"/>
      <c r="P64" s="485"/>
    </row>
    <row r="65" spans="1:16" ht="28.5" customHeight="1">
      <c r="A65" s="485"/>
      <c r="B65" s="485"/>
      <c r="C65" s="485"/>
      <c r="D65" s="485"/>
      <c r="E65" s="485"/>
      <c r="F65" s="485"/>
      <c r="G65" s="485"/>
      <c r="H65" s="485"/>
      <c r="I65" s="485"/>
      <c r="J65" s="485"/>
      <c r="K65" s="485"/>
      <c r="L65" s="485"/>
      <c r="M65" s="485"/>
      <c r="N65" s="485"/>
      <c r="O65" s="485"/>
      <c r="P65" s="485"/>
    </row>
    <row r="66" spans="1:16" ht="28.5" customHeight="1">
      <c r="A66" s="485"/>
      <c r="B66" s="485"/>
      <c r="C66" s="485"/>
      <c r="D66" s="485"/>
      <c r="E66" s="485"/>
      <c r="F66" s="485"/>
      <c r="G66" s="485"/>
      <c r="H66" s="485"/>
      <c r="I66" s="485"/>
      <c r="J66" s="485"/>
      <c r="K66" s="485"/>
      <c r="L66" s="485"/>
      <c r="M66" s="485"/>
      <c r="N66" s="485"/>
      <c r="O66" s="485"/>
      <c r="P66" s="485"/>
    </row>
    <row r="67" spans="1:16" ht="28.5" customHeight="1">
      <c r="A67" s="485"/>
      <c r="B67" s="485"/>
      <c r="C67" s="485"/>
      <c r="D67" s="485"/>
      <c r="E67" s="485"/>
      <c r="F67" s="485"/>
      <c r="G67" s="485"/>
      <c r="H67" s="485"/>
      <c r="I67" s="485"/>
      <c r="J67" s="485"/>
      <c r="K67" s="485"/>
      <c r="L67" s="485"/>
      <c r="M67" s="485"/>
      <c r="N67" s="485"/>
      <c r="O67" s="485"/>
      <c r="P67" s="485"/>
    </row>
    <row r="68" spans="1:16" ht="28.5" customHeight="1">
      <c r="A68" s="485"/>
      <c r="B68" s="485"/>
      <c r="C68" s="485"/>
      <c r="D68" s="485"/>
      <c r="E68" s="485"/>
      <c r="F68" s="485"/>
      <c r="G68" s="485"/>
      <c r="H68" s="485"/>
      <c r="I68" s="485"/>
      <c r="J68" s="485"/>
      <c r="K68" s="485"/>
      <c r="L68" s="485"/>
      <c r="M68" s="485"/>
      <c r="N68" s="485"/>
      <c r="O68" s="485"/>
      <c r="P68" s="485"/>
    </row>
    <row r="69" spans="1:16" ht="28.5" customHeight="1">
      <c r="A69" s="485"/>
      <c r="B69" s="485"/>
      <c r="C69" s="485"/>
      <c r="D69" s="485"/>
      <c r="E69" s="485"/>
      <c r="F69" s="485"/>
      <c r="G69" s="485"/>
      <c r="H69" s="485"/>
      <c r="I69" s="485"/>
      <c r="J69" s="485"/>
      <c r="K69" s="485"/>
      <c r="L69" s="485"/>
      <c r="M69" s="485"/>
      <c r="N69" s="485"/>
      <c r="O69" s="485"/>
      <c r="P69" s="485"/>
    </row>
    <row r="70" spans="1:16" ht="28.5" customHeight="1">
      <c r="A70" s="485"/>
      <c r="B70" s="485"/>
      <c r="C70" s="485"/>
      <c r="D70" s="485"/>
      <c r="E70" s="485"/>
      <c r="F70" s="485"/>
      <c r="G70" s="485"/>
      <c r="H70" s="485"/>
      <c r="I70" s="485"/>
      <c r="J70" s="485"/>
      <c r="K70" s="485"/>
      <c r="L70" s="485"/>
      <c r="M70" s="485"/>
      <c r="N70" s="485"/>
      <c r="O70" s="485"/>
      <c r="P70" s="485"/>
    </row>
    <row r="71" spans="1:16" ht="28.5" customHeight="1">
      <c r="A71" s="485"/>
      <c r="B71" s="485"/>
      <c r="C71" s="485"/>
      <c r="D71" s="485"/>
      <c r="E71" s="485"/>
      <c r="F71" s="485"/>
      <c r="G71" s="485"/>
      <c r="H71" s="485"/>
      <c r="I71" s="485"/>
      <c r="J71" s="485"/>
      <c r="K71" s="485"/>
      <c r="L71" s="485"/>
      <c r="M71" s="485"/>
      <c r="N71" s="485"/>
      <c r="O71" s="485"/>
      <c r="P71" s="485"/>
    </row>
    <row r="72" spans="1:16" ht="28.5" customHeight="1">
      <c r="A72" s="485"/>
      <c r="B72" s="485"/>
      <c r="C72" s="485"/>
      <c r="D72" s="485"/>
      <c r="E72" s="485"/>
      <c r="F72" s="485"/>
      <c r="G72" s="485"/>
      <c r="H72" s="485"/>
      <c r="I72" s="485"/>
      <c r="J72" s="485"/>
      <c r="K72" s="485"/>
      <c r="L72" s="485"/>
      <c r="M72" s="485"/>
      <c r="N72" s="485"/>
      <c r="O72" s="485"/>
      <c r="P72" s="485"/>
    </row>
    <row r="73" spans="1:16" ht="28.5" customHeight="1">
      <c r="A73" s="485"/>
      <c r="B73" s="485"/>
      <c r="C73" s="485"/>
      <c r="D73" s="485"/>
      <c r="E73" s="485"/>
      <c r="F73" s="485"/>
      <c r="G73" s="485"/>
      <c r="H73" s="485"/>
      <c r="I73" s="485"/>
      <c r="J73" s="485"/>
      <c r="K73" s="485"/>
      <c r="L73" s="485"/>
      <c r="M73" s="485"/>
      <c r="N73" s="485"/>
      <c r="O73" s="485"/>
      <c r="P73" s="485"/>
    </row>
    <row r="74" spans="1:16" ht="28.5" customHeight="1">
      <c r="A74" s="485"/>
      <c r="B74" s="485"/>
      <c r="C74" s="485"/>
      <c r="D74" s="485"/>
      <c r="E74" s="485"/>
      <c r="F74" s="485"/>
      <c r="G74" s="485"/>
      <c r="H74" s="485"/>
      <c r="I74" s="485"/>
      <c r="J74" s="485"/>
      <c r="K74" s="485"/>
      <c r="L74" s="485"/>
      <c r="M74" s="485"/>
      <c r="N74" s="485"/>
      <c r="O74" s="485"/>
      <c r="P74" s="485"/>
    </row>
    <row r="75" spans="1:16" ht="28.5" customHeight="1">
      <c r="A75" s="485"/>
      <c r="B75" s="485"/>
      <c r="C75" s="485"/>
      <c r="D75" s="485"/>
      <c r="E75" s="485"/>
      <c r="F75" s="485"/>
      <c r="G75" s="485"/>
      <c r="H75" s="485"/>
      <c r="I75" s="485"/>
      <c r="J75" s="485"/>
      <c r="K75" s="485"/>
      <c r="L75" s="485"/>
      <c r="M75" s="485"/>
      <c r="N75" s="485"/>
      <c r="O75" s="485"/>
      <c r="P75" s="485"/>
    </row>
    <row r="76" spans="1:16" ht="28.5" customHeight="1">
      <c r="A76" s="485"/>
      <c r="B76" s="485"/>
      <c r="C76" s="485"/>
      <c r="D76" s="485"/>
      <c r="E76" s="485"/>
      <c r="F76" s="485"/>
      <c r="G76" s="485"/>
      <c r="H76" s="485"/>
      <c r="I76" s="485"/>
      <c r="J76" s="485"/>
      <c r="K76" s="485"/>
      <c r="L76" s="485"/>
      <c r="M76" s="485"/>
      <c r="N76" s="485"/>
      <c r="O76" s="485"/>
      <c r="P76" s="485"/>
    </row>
    <row r="77" spans="1:16" ht="28.5" customHeight="1">
      <c r="A77" s="485"/>
      <c r="B77" s="485"/>
      <c r="C77" s="485"/>
      <c r="D77" s="485"/>
      <c r="E77" s="485"/>
      <c r="F77" s="485"/>
      <c r="G77" s="485"/>
      <c r="H77" s="485"/>
      <c r="I77" s="485"/>
      <c r="J77" s="485"/>
      <c r="K77" s="485"/>
      <c r="L77" s="485"/>
      <c r="M77" s="485"/>
      <c r="N77" s="485"/>
      <c r="O77" s="485"/>
      <c r="P77" s="485"/>
    </row>
    <row r="78" spans="1:16" ht="28.5" customHeight="1">
      <c r="A78" s="485"/>
      <c r="B78" s="485"/>
      <c r="C78" s="485"/>
      <c r="D78" s="485"/>
      <c r="E78" s="485"/>
      <c r="F78" s="485"/>
      <c r="G78" s="485"/>
      <c r="H78" s="485"/>
      <c r="I78" s="485"/>
      <c r="J78" s="485"/>
      <c r="K78" s="485"/>
      <c r="L78" s="485"/>
      <c r="M78" s="485"/>
      <c r="N78" s="485"/>
      <c r="O78" s="485"/>
      <c r="P78" s="485"/>
    </row>
    <row r="79" spans="1:16" ht="28.5" customHeight="1">
      <c r="A79" s="485"/>
      <c r="B79" s="485"/>
      <c r="C79" s="485"/>
      <c r="D79" s="485"/>
      <c r="E79" s="485"/>
      <c r="F79" s="485"/>
      <c r="G79" s="485"/>
      <c r="H79" s="485"/>
      <c r="I79" s="485"/>
      <c r="J79" s="485"/>
      <c r="K79" s="485"/>
      <c r="L79" s="485"/>
      <c r="M79" s="485"/>
      <c r="N79" s="485"/>
      <c r="O79" s="485"/>
      <c r="P79" s="485"/>
    </row>
    <row r="80" spans="1:16" ht="28.5" customHeight="1">
      <c r="A80" s="485"/>
      <c r="B80" s="485"/>
      <c r="C80" s="485"/>
      <c r="D80" s="485"/>
      <c r="E80" s="485"/>
      <c r="F80" s="485"/>
      <c r="G80" s="485"/>
      <c r="H80" s="485"/>
      <c r="I80" s="485"/>
      <c r="J80" s="485"/>
      <c r="K80" s="485"/>
      <c r="L80" s="485"/>
      <c r="M80" s="485"/>
      <c r="N80" s="485"/>
      <c r="O80" s="485"/>
      <c r="P80" s="485"/>
    </row>
    <row r="81" spans="1:16" ht="28.5" customHeight="1">
      <c r="A81" s="485"/>
      <c r="B81" s="485"/>
      <c r="C81" s="485"/>
      <c r="D81" s="485"/>
      <c r="E81" s="485"/>
      <c r="F81" s="485"/>
      <c r="G81" s="485"/>
      <c r="H81" s="485"/>
      <c r="I81" s="485"/>
      <c r="J81" s="485"/>
      <c r="K81" s="485"/>
      <c r="L81" s="485"/>
      <c r="M81" s="485"/>
      <c r="N81" s="485"/>
      <c r="O81" s="485"/>
      <c r="P81" s="485"/>
    </row>
    <row r="82" spans="1:16" ht="28.5" customHeight="1">
      <c r="A82" s="485"/>
      <c r="B82" s="485"/>
      <c r="C82" s="485"/>
      <c r="D82" s="485"/>
      <c r="E82" s="485"/>
      <c r="F82" s="485"/>
      <c r="G82" s="485"/>
      <c r="H82" s="485"/>
      <c r="I82" s="485"/>
      <c r="J82" s="485"/>
      <c r="K82" s="485"/>
      <c r="L82" s="485"/>
      <c r="M82" s="485"/>
      <c r="N82" s="485"/>
      <c r="O82" s="485"/>
      <c r="P82" s="485"/>
    </row>
    <row r="83" spans="1:16" ht="28.5" customHeight="1">
      <c r="A83" s="485"/>
      <c r="B83" s="485"/>
      <c r="C83" s="485"/>
      <c r="D83" s="485"/>
      <c r="E83" s="485"/>
      <c r="F83" s="485"/>
      <c r="G83" s="485"/>
      <c r="H83" s="485"/>
      <c r="I83" s="485"/>
      <c r="J83" s="485"/>
      <c r="K83" s="485"/>
      <c r="L83" s="485"/>
      <c r="M83" s="485"/>
      <c r="N83" s="485"/>
      <c r="O83" s="485"/>
      <c r="P83" s="485"/>
    </row>
    <row r="84" spans="1:16" ht="28.5" customHeight="1">
      <c r="A84" s="485"/>
      <c r="B84" s="485"/>
      <c r="C84" s="485"/>
      <c r="D84" s="485"/>
      <c r="E84" s="485"/>
      <c r="F84" s="485"/>
      <c r="G84" s="485"/>
      <c r="H84" s="485"/>
      <c r="I84" s="485"/>
      <c r="J84" s="485"/>
      <c r="K84" s="485"/>
      <c r="L84" s="485"/>
      <c r="M84" s="485"/>
      <c r="N84" s="485"/>
      <c r="O84" s="485"/>
      <c r="P84" s="485"/>
    </row>
    <row r="85" spans="1:16" ht="28.5" customHeight="1">
      <c r="A85" s="485"/>
      <c r="B85" s="485"/>
      <c r="C85" s="485"/>
      <c r="D85" s="485"/>
      <c r="E85" s="485"/>
      <c r="F85" s="485"/>
      <c r="G85" s="485"/>
      <c r="H85" s="485"/>
      <c r="I85" s="485"/>
      <c r="J85" s="485"/>
      <c r="K85" s="485"/>
      <c r="L85" s="485"/>
      <c r="M85" s="485"/>
      <c r="N85" s="485"/>
      <c r="O85" s="485"/>
      <c r="P85" s="485"/>
    </row>
    <row r="86" spans="1:16" ht="28.5" customHeight="1">
      <c r="A86" s="485"/>
      <c r="B86" s="485"/>
      <c r="C86" s="485"/>
      <c r="D86" s="485"/>
      <c r="E86" s="485"/>
      <c r="F86" s="485"/>
      <c r="G86" s="485"/>
      <c r="H86" s="485"/>
      <c r="I86" s="485"/>
      <c r="J86" s="485"/>
      <c r="K86" s="485"/>
      <c r="L86" s="485"/>
      <c r="M86" s="485"/>
      <c r="N86" s="485"/>
      <c r="O86" s="485"/>
      <c r="P86" s="485"/>
    </row>
    <row r="87" spans="1:16" ht="28.5" customHeight="1">
      <c r="A87" s="485"/>
      <c r="B87" s="485"/>
      <c r="C87" s="485"/>
      <c r="D87" s="485"/>
      <c r="E87" s="485"/>
      <c r="F87" s="485"/>
      <c r="G87" s="485"/>
      <c r="H87" s="485"/>
      <c r="I87" s="485"/>
      <c r="J87" s="485"/>
      <c r="K87" s="485"/>
      <c r="L87" s="485"/>
      <c r="M87" s="485"/>
      <c r="N87" s="485"/>
      <c r="O87" s="485"/>
      <c r="P87" s="485"/>
    </row>
    <row r="88" spans="1:16" ht="28.5" customHeight="1">
      <c r="A88" s="485"/>
      <c r="B88" s="485"/>
      <c r="C88" s="485"/>
      <c r="D88" s="485"/>
      <c r="E88" s="485"/>
      <c r="F88" s="485"/>
      <c r="G88" s="485"/>
      <c r="H88" s="485"/>
      <c r="I88" s="485"/>
      <c r="J88" s="485"/>
      <c r="K88" s="485"/>
      <c r="L88" s="485"/>
      <c r="M88" s="485"/>
      <c r="N88" s="485"/>
      <c r="O88" s="485"/>
      <c r="P88" s="485"/>
    </row>
    <row r="89" spans="1:16" ht="28.5" customHeight="1">
      <c r="A89" s="485"/>
      <c r="B89" s="485"/>
      <c r="C89" s="485"/>
      <c r="D89" s="485"/>
      <c r="E89" s="485"/>
      <c r="F89" s="485"/>
      <c r="G89" s="485"/>
      <c r="H89" s="485"/>
      <c r="I89" s="485"/>
      <c r="J89" s="485"/>
      <c r="K89" s="485"/>
      <c r="L89" s="485"/>
      <c r="M89" s="485"/>
      <c r="N89" s="485"/>
      <c r="O89" s="485"/>
      <c r="P89" s="485"/>
    </row>
    <row r="90" spans="1:16" ht="28.5" customHeight="1">
      <c r="A90" s="485"/>
      <c r="B90" s="485"/>
      <c r="C90" s="485"/>
      <c r="D90" s="485"/>
      <c r="E90" s="485"/>
      <c r="F90" s="485"/>
      <c r="G90" s="485"/>
      <c r="H90" s="485"/>
      <c r="I90" s="485"/>
      <c r="J90" s="485"/>
      <c r="K90" s="485"/>
      <c r="L90" s="485"/>
      <c r="M90" s="485"/>
      <c r="N90" s="485"/>
      <c r="O90" s="485"/>
      <c r="P90" s="485"/>
    </row>
    <row r="91" spans="1:16" ht="28.5" customHeight="1">
      <c r="A91" s="485"/>
      <c r="B91" s="485"/>
      <c r="C91" s="485"/>
      <c r="D91" s="485"/>
      <c r="E91" s="485"/>
      <c r="F91" s="485"/>
      <c r="G91" s="485"/>
      <c r="H91" s="485"/>
      <c r="I91" s="485"/>
      <c r="J91" s="485"/>
      <c r="K91" s="485"/>
      <c r="L91" s="485"/>
      <c r="M91" s="485"/>
      <c r="N91" s="485"/>
      <c r="O91" s="485"/>
      <c r="P91" s="485"/>
    </row>
    <row r="92" spans="1:16" ht="28.5" customHeight="1">
      <c r="A92" s="485"/>
      <c r="B92" s="485"/>
      <c r="C92" s="485"/>
      <c r="D92" s="485"/>
      <c r="E92" s="485"/>
      <c r="F92" s="485"/>
      <c r="G92" s="485"/>
      <c r="H92" s="485"/>
      <c r="I92" s="485"/>
      <c r="J92" s="485"/>
      <c r="K92" s="485"/>
      <c r="L92" s="485"/>
      <c r="M92" s="485"/>
      <c r="N92" s="485"/>
      <c r="O92" s="485"/>
      <c r="P92" s="485"/>
    </row>
    <row r="93" spans="1:16" ht="28.5" customHeight="1">
      <c r="A93" s="485"/>
      <c r="B93" s="485"/>
      <c r="C93" s="485"/>
      <c r="D93" s="485"/>
      <c r="E93" s="485"/>
      <c r="F93" s="485"/>
      <c r="G93" s="485"/>
      <c r="H93" s="485"/>
      <c r="I93" s="485"/>
      <c r="J93" s="485"/>
      <c r="K93" s="485"/>
      <c r="L93" s="485"/>
      <c r="M93" s="485"/>
      <c r="N93" s="485"/>
      <c r="O93" s="485"/>
      <c r="P93" s="485"/>
    </row>
    <row r="94" spans="1:16" ht="28.5" customHeight="1">
      <c r="A94" s="485"/>
      <c r="B94" s="485"/>
      <c r="C94" s="485"/>
      <c r="D94" s="485"/>
      <c r="E94" s="485"/>
      <c r="F94" s="485"/>
      <c r="G94" s="485"/>
      <c r="H94" s="485"/>
      <c r="I94" s="485"/>
      <c r="J94" s="485"/>
      <c r="K94" s="485"/>
      <c r="L94" s="485"/>
      <c r="M94" s="485"/>
      <c r="N94" s="485"/>
      <c r="O94" s="485"/>
      <c r="P94" s="485"/>
    </row>
    <row r="95" spans="1:16" ht="28.5" customHeight="1">
      <c r="A95" s="485"/>
      <c r="B95" s="485"/>
      <c r="C95" s="485"/>
      <c r="D95" s="485"/>
      <c r="E95" s="485"/>
      <c r="F95" s="485"/>
      <c r="G95" s="485"/>
      <c r="H95" s="485"/>
      <c r="I95" s="485"/>
      <c r="J95" s="485"/>
      <c r="K95" s="485"/>
      <c r="L95" s="485"/>
      <c r="M95" s="485"/>
      <c r="N95" s="485"/>
      <c r="O95" s="485"/>
      <c r="P95" s="485"/>
    </row>
    <row r="96" spans="1:16" ht="28.5" customHeight="1">
      <c r="A96" s="485"/>
      <c r="B96" s="485"/>
      <c r="C96" s="485"/>
      <c r="D96" s="485"/>
      <c r="E96" s="485"/>
      <c r="F96" s="485"/>
      <c r="G96" s="485"/>
      <c r="H96" s="485"/>
      <c r="I96" s="485"/>
      <c r="J96" s="485"/>
      <c r="K96" s="485"/>
      <c r="L96" s="485"/>
      <c r="M96" s="485"/>
      <c r="N96" s="485"/>
      <c r="O96" s="485"/>
      <c r="P96" s="485"/>
    </row>
    <row r="97" spans="1:16" ht="28.5" customHeight="1">
      <c r="A97" s="485"/>
      <c r="B97" s="485"/>
      <c r="C97" s="485"/>
      <c r="D97" s="485"/>
      <c r="E97" s="485"/>
      <c r="F97" s="485"/>
      <c r="G97" s="485"/>
      <c r="H97" s="485"/>
      <c r="I97" s="485"/>
      <c r="J97" s="485"/>
      <c r="K97" s="485"/>
      <c r="L97" s="485"/>
      <c r="M97" s="485"/>
      <c r="N97" s="485"/>
      <c r="O97" s="485"/>
      <c r="P97" s="485"/>
    </row>
    <row r="98" spans="1:16" ht="28.5" customHeight="1">
      <c r="A98" s="485"/>
      <c r="B98" s="485"/>
      <c r="C98" s="485"/>
      <c r="D98" s="485"/>
      <c r="E98" s="485"/>
      <c r="F98" s="485"/>
      <c r="G98" s="485"/>
      <c r="H98" s="485"/>
      <c r="I98" s="485"/>
      <c r="J98" s="485"/>
      <c r="K98" s="485"/>
      <c r="L98" s="485"/>
      <c r="M98" s="485"/>
      <c r="N98" s="485"/>
      <c r="O98" s="485"/>
      <c r="P98" s="485"/>
    </row>
    <row r="99" spans="1:16" ht="28.5" customHeight="1">
      <c r="A99" s="485"/>
      <c r="B99" s="485"/>
      <c r="C99" s="485"/>
      <c r="D99" s="485"/>
      <c r="E99" s="485"/>
      <c r="F99" s="485"/>
      <c r="G99" s="485"/>
      <c r="H99" s="485"/>
      <c r="I99" s="485"/>
      <c r="J99" s="485"/>
      <c r="K99" s="485"/>
      <c r="L99" s="485"/>
      <c r="M99" s="485"/>
      <c r="N99" s="485"/>
      <c r="O99" s="485"/>
      <c r="P99" s="485"/>
    </row>
    <row r="100" spans="1:16" ht="28.5" customHeight="1">
      <c r="A100" s="485"/>
      <c r="B100" s="485"/>
      <c r="C100" s="485"/>
      <c r="D100" s="485"/>
      <c r="E100" s="485"/>
      <c r="F100" s="485"/>
      <c r="G100" s="485"/>
      <c r="H100" s="485"/>
      <c r="I100" s="485"/>
      <c r="J100" s="485"/>
      <c r="K100" s="485"/>
      <c r="L100" s="485"/>
      <c r="M100" s="485"/>
      <c r="N100" s="485"/>
      <c r="O100" s="485"/>
      <c r="P100" s="485"/>
    </row>
    <row r="101" spans="1:16" ht="28.5" customHeight="1">
      <c r="A101" s="485"/>
      <c r="B101" s="485"/>
      <c r="C101" s="485"/>
      <c r="D101" s="485"/>
      <c r="E101" s="485"/>
      <c r="F101" s="485"/>
      <c r="G101" s="485"/>
      <c r="H101" s="485"/>
      <c r="I101" s="485"/>
      <c r="J101" s="485"/>
      <c r="K101" s="485"/>
      <c r="L101" s="485"/>
      <c r="M101" s="485"/>
      <c r="N101" s="485"/>
      <c r="O101" s="485"/>
      <c r="P101" s="485"/>
    </row>
    <row r="102" spans="1:16" ht="28.5" customHeight="1">
      <c r="A102" s="485"/>
      <c r="B102" s="485"/>
      <c r="C102" s="485"/>
      <c r="D102" s="485"/>
      <c r="E102" s="485"/>
      <c r="F102" s="485"/>
      <c r="G102" s="485"/>
      <c r="H102" s="485"/>
      <c r="I102" s="485"/>
      <c r="J102" s="485"/>
      <c r="K102" s="485"/>
      <c r="L102" s="485"/>
      <c r="M102" s="485"/>
      <c r="N102" s="485"/>
      <c r="O102" s="485"/>
      <c r="P102" s="485"/>
    </row>
    <row r="103" spans="1:16" ht="28.5" customHeight="1">
      <c r="A103" s="485"/>
      <c r="B103" s="485"/>
      <c r="C103" s="485"/>
      <c r="D103" s="485"/>
      <c r="E103" s="485"/>
      <c r="F103" s="485"/>
      <c r="G103" s="485"/>
      <c r="H103" s="485"/>
      <c r="I103" s="485"/>
      <c r="J103" s="485"/>
      <c r="K103" s="485"/>
      <c r="L103" s="485"/>
      <c r="M103" s="485"/>
      <c r="N103" s="485"/>
      <c r="O103" s="485"/>
      <c r="P103" s="485"/>
    </row>
    <row r="104" spans="1:16" ht="28.5" customHeight="1">
      <c r="A104" s="485"/>
      <c r="B104" s="485"/>
      <c r="C104" s="485"/>
      <c r="D104" s="485"/>
      <c r="E104" s="485"/>
      <c r="F104" s="485"/>
      <c r="G104" s="485"/>
      <c r="H104" s="485"/>
      <c r="I104" s="485"/>
      <c r="J104" s="485"/>
      <c r="K104" s="485"/>
      <c r="L104" s="485"/>
      <c r="M104" s="485"/>
      <c r="N104" s="485"/>
      <c r="O104" s="485"/>
      <c r="P104" s="485"/>
    </row>
    <row r="105" spans="1:16" ht="28.5" customHeight="1">
      <c r="A105" s="485"/>
      <c r="B105" s="485"/>
      <c r="C105" s="485"/>
      <c r="D105" s="485"/>
      <c r="E105" s="485"/>
      <c r="F105" s="485"/>
      <c r="G105" s="485"/>
      <c r="H105" s="485"/>
      <c r="I105" s="485"/>
      <c r="J105" s="485"/>
      <c r="K105" s="485"/>
      <c r="L105" s="485"/>
      <c r="M105" s="485"/>
      <c r="N105" s="485"/>
      <c r="O105" s="485"/>
      <c r="P105" s="485"/>
    </row>
    <row r="106" spans="1:16" ht="28.5" customHeight="1">
      <c r="A106" s="485"/>
      <c r="B106" s="485"/>
      <c r="C106" s="485"/>
      <c r="D106" s="485"/>
      <c r="E106" s="485"/>
      <c r="F106" s="485"/>
      <c r="G106" s="485"/>
      <c r="H106" s="485"/>
      <c r="I106" s="485"/>
      <c r="J106" s="485"/>
      <c r="K106" s="485"/>
      <c r="L106" s="485"/>
      <c r="M106" s="485"/>
      <c r="N106" s="485"/>
      <c r="O106" s="485"/>
      <c r="P106" s="485"/>
    </row>
    <row r="107" spans="1:16" ht="28.5" customHeight="1">
      <c r="A107" s="485"/>
      <c r="B107" s="485"/>
      <c r="C107" s="485"/>
      <c r="D107" s="485"/>
      <c r="E107" s="485"/>
      <c r="F107" s="485"/>
      <c r="G107" s="485"/>
      <c r="H107" s="485"/>
      <c r="I107" s="485"/>
      <c r="J107" s="485"/>
      <c r="K107" s="485"/>
      <c r="L107" s="485"/>
      <c r="M107" s="485"/>
      <c r="N107" s="485"/>
      <c r="O107" s="485"/>
      <c r="P107" s="485"/>
    </row>
    <row r="108" spans="1:16" ht="28.5" customHeight="1">
      <c r="A108" s="485"/>
      <c r="B108" s="485"/>
      <c r="C108" s="485"/>
      <c r="D108" s="485"/>
      <c r="E108" s="485"/>
      <c r="F108" s="485"/>
      <c r="G108" s="485"/>
      <c r="H108" s="485"/>
      <c r="I108" s="485"/>
      <c r="J108" s="485"/>
      <c r="K108" s="485"/>
      <c r="L108" s="485"/>
      <c r="M108" s="485"/>
      <c r="N108" s="485"/>
      <c r="O108" s="485"/>
      <c r="P108" s="485"/>
    </row>
    <row r="109" spans="1:16" ht="28.5" customHeight="1">
      <c r="A109" s="485"/>
      <c r="B109" s="485"/>
      <c r="C109" s="485"/>
      <c r="D109" s="485"/>
      <c r="E109" s="485"/>
      <c r="F109" s="485"/>
      <c r="G109" s="485"/>
      <c r="H109" s="485"/>
      <c r="I109" s="485"/>
      <c r="J109" s="485"/>
      <c r="K109" s="485"/>
      <c r="L109" s="485"/>
      <c r="M109" s="485"/>
      <c r="N109" s="485"/>
      <c r="O109" s="485"/>
      <c r="P109" s="485"/>
    </row>
    <row r="110" spans="1:16" ht="28.5" customHeight="1">
      <c r="A110" s="485"/>
      <c r="B110" s="485"/>
      <c r="C110" s="485"/>
      <c r="D110" s="485"/>
      <c r="E110" s="485"/>
      <c r="F110" s="485"/>
      <c r="G110" s="485"/>
      <c r="H110" s="485"/>
      <c r="I110" s="485"/>
      <c r="J110" s="485"/>
      <c r="K110" s="485"/>
      <c r="L110" s="485"/>
      <c r="M110" s="485"/>
      <c r="N110" s="485"/>
      <c r="O110" s="485"/>
      <c r="P110" s="485"/>
    </row>
    <row r="111" spans="1:16" ht="28.5" customHeight="1">
      <c r="A111" s="485"/>
      <c r="B111" s="485"/>
      <c r="C111" s="485"/>
      <c r="D111" s="485"/>
      <c r="E111" s="485"/>
      <c r="F111" s="485"/>
      <c r="G111" s="485"/>
      <c r="H111" s="485"/>
      <c r="I111" s="485"/>
      <c r="J111" s="485"/>
      <c r="K111" s="485"/>
      <c r="L111" s="485"/>
      <c r="M111" s="485"/>
      <c r="N111" s="485"/>
      <c r="O111" s="485"/>
      <c r="P111" s="485"/>
    </row>
    <row r="112" spans="1:16" ht="28.5" customHeight="1">
      <c r="A112" s="485"/>
      <c r="B112" s="485"/>
      <c r="C112" s="485"/>
      <c r="D112" s="485"/>
      <c r="E112" s="485"/>
      <c r="F112" s="485"/>
      <c r="G112" s="485"/>
      <c r="H112" s="485"/>
      <c r="I112" s="485"/>
      <c r="J112" s="485"/>
      <c r="K112" s="485"/>
      <c r="L112" s="485"/>
      <c r="M112" s="485"/>
      <c r="N112" s="485"/>
      <c r="O112" s="485"/>
      <c r="P112" s="485"/>
    </row>
    <row r="113" spans="1:16" ht="28.5" customHeight="1">
      <c r="A113" s="485"/>
      <c r="B113" s="485"/>
      <c r="C113" s="485"/>
      <c r="D113" s="485"/>
      <c r="E113" s="485"/>
      <c r="F113" s="485"/>
      <c r="G113" s="485"/>
      <c r="H113" s="485"/>
      <c r="I113" s="485"/>
      <c r="J113" s="485"/>
      <c r="K113" s="485"/>
      <c r="L113" s="485"/>
      <c r="M113" s="485"/>
      <c r="N113" s="485"/>
      <c r="O113" s="485"/>
      <c r="P113" s="485"/>
    </row>
    <row r="114" spans="1:16" ht="28.5" customHeight="1">
      <c r="A114" s="485"/>
      <c r="B114" s="485"/>
      <c r="C114" s="485"/>
      <c r="D114" s="485"/>
      <c r="E114" s="485"/>
      <c r="F114" s="485"/>
      <c r="G114" s="485"/>
      <c r="H114" s="485"/>
      <c r="I114" s="485"/>
      <c r="J114" s="485"/>
      <c r="K114" s="485"/>
      <c r="L114" s="485"/>
      <c r="M114" s="485"/>
      <c r="N114" s="485"/>
      <c r="O114" s="485"/>
      <c r="P114" s="485"/>
    </row>
    <row r="115" spans="1:16" ht="28.5" customHeight="1">
      <c r="A115" s="485"/>
      <c r="B115" s="485"/>
      <c r="C115" s="485"/>
      <c r="D115" s="485"/>
      <c r="E115" s="485"/>
      <c r="F115" s="485"/>
      <c r="G115" s="485"/>
      <c r="H115" s="485"/>
      <c r="I115" s="485"/>
      <c r="J115" s="485"/>
      <c r="K115" s="485"/>
      <c r="L115" s="485"/>
      <c r="M115" s="485"/>
      <c r="N115" s="485"/>
      <c r="O115" s="485"/>
      <c r="P115" s="485"/>
    </row>
    <row r="116" spans="1:16" ht="28.5" customHeight="1">
      <c r="A116" s="485"/>
      <c r="B116" s="485"/>
      <c r="C116" s="485"/>
      <c r="D116" s="485"/>
      <c r="E116" s="485"/>
      <c r="F116" s="485"/>
      <c r="G116" s="485"/>
      <c r="H116" s="485"/>
      <c r="I116" s="485"/>
      <c r="J116" s="485"/>
      <c r="K116" s="485"/>
      <c r="L116" s="485"/>
      <c r="M116" s="485"/>
      <c r="N116" s="485"/>
      <c r="O116" s="485"/>
      <c r="P116" s="485"/>
    </row>
    <row r="117" spans="1:16" ht="28.5" customHeight="1">
      <c r="A117" s="485"/>
      <c r="B117" s="485"/>
      <c r="C117" s="485"/>
      <c r="D117" s="485"/>
      <c r="E117" s="485"/>
      <c r="F117" s="485"/>
      <c r="G117" s="485"/>
      <c r="H117" s="485"/>
      <c r="I117" s="485"/>
      <c r="J117" s="485"/>
      <c r="K117" s="485"/>
      <c r="L117" s="485"/>
      <c r="M117" s="485"/>
      <c r="N117" s="485"/>
      <c r="O117" s="485"/>
      <c r="P117" s="485"/>
    </row>
    <row r="118" spans="1:16" ht="28.5" customHeight="1">
      <c r="A118" s="485"/>
      <c r="B118" s="485"/>
      <c r="C118" s="485"/>
      <c r="D118" s="485"/>
      <c r="E118" s="485"/>
      <c r="F118" s="485"/>
      <c r="G118" s="485"/>
      <c r="H118" s="485"/>
      <c r="I118" s="485"/>
      <c r="J118" s="485"/>
      <c r="K118" s="485"/>
      <c r="L118" s="485"/>
      <c r="M118" s="485"/>
      <c r="N118" s="485"/>
      <c r="O118" s="485"/>
      <c r="P118" s="485"/>
    </row>
    <row r="119" spans="1:16" ht="28.5" customHeight="1">
      <c r="A119" s="485"/>
      <c r="B119" s="485"/>
      <c r="C119" s="485"/>
      <c r="D119" s="485"/>
      <c r="E119" s="485"/>
      <c r="F119" s="485"/>
      <c r="G119" s="485"/>
      <c r="H119" s="485"/>
      <c r="I119" s="485"/>
      <c r="J119" s="485"/>
      <c r="K119" s="485"/>
      <c r="L119" s="485"/>
      <c r="M119" s="485"/>
      <c r="N119" s="485"/>
      <c r="O119" s="485"/>
      <c r="P119" s="485"/>
    </row>
    <row r="120" spans="1:16" ht="28.5" customHeight="1">
      <c r="A120" s="485"/>
      <c r="B120" s="485"/>
      <c r="C120" s="485"/>
      <c r="D120" s="485"/>
      <c r="E120" s="485"/>
      <c r="F120" s="485"/>
      <c r="G120" s="485"/>
      <c r="H120" s="485"/>
      <c r="I120" s="485"/>
      <c r="J120" s="485"/>
      <c r="K120" s="485"/>
      <c r="L120" s="485"/>
      <c r="M120" s="485"/>
      <c r="N120" s="485"/>
      <c r="O120" s="485"/>
      <c r="P120" s="485"/>
    </row>
    <row r="121" spans="1:16" ht="28.5" customHeight="1">
      <c r="A121" s="485"/>
      <c r="B121" s="485"/>
      <c r="C121" s="485"/>
      <c r="D121" s="485"/>
      <c r="E121" s="485"/>
      <c r="F121" s="485"/>
      <c r="G121" s="485"/>
      <c r="H121" s="485"/>
      <c r="I121" s="485"/>
      <c r="J121" s="485"/>
      <c r="K121" s="485"/>
      <c r="L121" s="485"/>
      <c r="M121" s="485"/>
      <c r="N121" s="485"/>
      <c r="O121" s="485"/>
      <c r="P121" s="485"/>
    </row>
    <row r="122" spans="1:16" ht="28.5" customHeight="1">
      <c r="A122" s="485"/>
      <c r="B122" s="485"/>
      <c r="C122" s="485"/>
      <c r="D122" s="485"/>
      <c r="E122" s="485"/>
      <c r="F122" s="485"/>
      <c r="G122" s="485"/>
      <c r="H122" s="485"/>
      <c r="I122" s="485"/>
      <c r="J122" s="485"/>
      <c r="K122" s="485"/>
      <c r="L122" s="485"/>
      <c r="M122" s="485"/>
      <c r="N122" s="485"/>
      <c r="O122" s="485"/>
      <c r="P122" s="485"/>
    </row>
    <row r="123" spans="1:16" ht="28.5" customHeight="1">
      <c r="A123" s="485"/>
      <c r="B123" s="485"/>
      <c r="C123" s="485"/>
      <c r="D123" s="485"/>
      <c r="E123" s="485"/>
      <c r="F123" s="485"/>
      <c r="G123" s="485"/>
      <c r="H123" s="485"/>
      <c r="I123" s="485"/>
      <c r="J123" s="485"/>
      <c r="K123" s="485"/>
      <c r="L123" s="485"/>
      <c r="M123" s="485"/>
      <c r="N123" s="485"/>
      <c r="O123" s="485"/>
      <c r="P123" s="485"/>
    </row>
    <row r="124" spans="1:16" ht="28.5" customHeight="1">
      <c r="A124" s="485"/>
      <c r="B124" s="485"/>
      <c r="C124" s="485"/>
      <c r="D124" s="485"/>
      <c r="E124" s="485"/>
      <c r="F124" s="485"/>
      <c r="G124" s="485"/>
      <c r="H124" s="485"/>
      <c r="I124" s="485"/>
      <c r="J124" s="485"/>
      <c r="K124" s="485"/>
      <c r="L124" s="485"/>
      <c r="M124" s="485"/>
      <c r="N124" s="485"/>
      <c r="O124" s="485"/>
      <c r="P124" s="485"/>
    </row>
    <row r="125" spans="1:16" ht="28.5" customHeight="1">
      <c r="A125" s="485"/>
      <c r="B125" s="485"/>
      <c r="C125" s="485"/>
      <c r="D125" s="485"/>
      <c r="E125" s="485"/>
      <c r="F125" s="485"/>
      <c r="G125" s="485"/>
      <c r="H125" s="485"/>
      <c r="I125" s="485"/>
      <c r="J125" s="485"/>
      <c r="K125" s="485"/>
      <c r="L125" s="485"/>
      <c r="M125" s="485"/>
      <c r="N125" s="485"/>
      <c r="O125" s="485"/>
      <c r="P125" s="485"/>
    </row>
    <row r="126" spans="1:16" ht="28.5" customHeight="1">
      <c r="A126" s="485"/>
      <c r="B126" s="485"/>
      <c r="C126" s="485"/>
      <c r="D126" s="485"/>
      <c r="E126" s="485"/>
      <c r="F126" s="485"/>
      <c r="G126" s="485"/>
      <c r="H126" s="485"/>
      <c r="I126" s="485"/>
      <c r="J126" s="485"/>
      <c r="K126" s="485"/>
      <c r="L126" s="485"/>
      <c r="M126" s="485"/>
      <c r="N126" s="485"/>
      <c r="O126" s="485"/>
      <c r="P126" s="485"/>
    </row>
    <row r="127" spans="1:16" ht="28.5" customHeight="1">
      <c r="A127" s="485"/>
      <c r="B127" s="485"/>
      <c r="C127" s="485"/>
      <c r="D127" s="485"/>
      <c r="E127" s="485"/>
      <c r="F127" s="485"/>
      <c r="G127" s="485"/>
      <c r="H127" s="485"/>
      <c r="I127" s="485"/>
      <c r="J127" s="485"/>
      <c r="K127" s="485"/>
      <c r="L127" s="485"/>
      <c r="M127" s="485"/>
      <c r="N127" s="485"/>
      <c r="O127" s="485"/>
      <c r="P127" s="485"/>
    </row>
    <row r="128" spans="1:16" ht="28.5" customHeight="1">
      <c r="A128" s="485"/>
      <c r="B128" s="485"/>
      <c r="C128" s="485"/>
      <c r="D128" s="485"/>
      <c r="E128" s="485"/>
      <c r="F128" s="485"/>
      <c r="G128" s="485"/>
      <c r="H128" s="485"/>
      <c r="I128" s="485"/>
      <c r="J128" s="485"/>
      <c r="K128" s="485"/>
      <c r="L128" s="485"/>
      <c r="M128" s="485"/>
      <c r="N128" s="485"/>
      <c r="O128" s="485"/>
      <c r="P128" s="485"/>
    </row>
    <row r="129" spans="1:16" ht="28.5" customHeight="1">
      <c r="A129" s="485"/>
      <c r="B129" s="485"/>
      <c r="C129" s="485"/>
      <c r="D129" s="485"/>
      <c r="E129" s="485"/>
      <c r="F129" s="485"/>
      <c r="G129" s="485"/>
      <c r="H129" s="485"/>
      <c r="I129" s="485"/>
      <c r="J129" s="485"/>
      <c r="K129" s="485"/>
      <c r="L129" s="485"/>
      <c r="M129" s="485"/>
      <c r="N129" s="485"/>
      <c r="O129" s="485"/>
      <c r="P129" s="485"/>
    </row>
    <row r="130" spans="1:16" ht="28.5" customHeight="1">
      <c r="A130" s="485"/>
      <c r="B130" s="485"/>
      <c r="C130" s="485"/>
      <c r="D130" s="485"/>
      <c r="E130" s="485"/>
      <c r="F130" s="485"/>
      <c r="G130" s="485"/>
      <c r="H130" s="485"/>
      <c r="I130" s="485"/>
      <c r="J130" s="485"/>
      <c r="K130" s="485"/>
      <c r="L130" s="485"/>
      <c r="M130" s="485"/>
      <c r="N130" s="485"/>
      <c r="O130" s="485"/>
      <c r="P130" s="485"/>
    </row>
    <row r="131" spans="1:16" ht="28.5" customHeight="1">
      <c r="A131" s="485"/>
      <c r="B131" s="485"/>
      <c r="C131" s="485"/>
      <c r="D131" s="485"/>
      <c r="E131" s="485"/>
      <c r="F131" s="485"/>
      <c r="G131" s="485"/>
      <c r="H131" s="485"/>
      <c r="I131" s="485"/>
      <c r="J131" s="485"/>
      <c r="K131" s="485"/>
      <c r="L131" s="485"/>
      <c r="M131" s="485"/>
      <c r="N131" s="485"/>
      <c r="O131" s="485"/>
      <c r="P131" s="485"/>
    </row>
    <row r="132" spans="1:16" ht="28.5" customHeight="1">
      <c r="A132" s="485"/>
      <c r="B132" s="485"/>
      <c r="C132" s="485"/>
      <c r="D132" s="485"/>
      <c r="E132" s="485"/>
      <c r="F132" s="485"/>
      <c r="G132" s="485"/>
      <c r="H132" s="485"/>
      <c r="I132" s="485"/>
      <c r="J132" s="485"/>
      <c r="K132" s="485"/>
      <c r="L132" s="485"/>
      <c r="M132" s="485"/>
      <c r="N132" s="485"/>
      <c r="O132" s="485"/>
      <c r="P132" s="485"/>
    </row>
    <row r="133" spans="1:16" ht="28.5" customHeight="1">
      <c r="A133" s="485"/>
      <c r="B133" s="485"/>
      <c r="C133" s="485"/>
      <c r="D133" s="485"/>
      <c r="E133" s="485"/>
      <c r="F133" s="485"/>
      <c r="G133" s="485"/>
      <c r="H133" s="485"/>
      <c r="I133" s="485"/>
      <c r="J133" s="485"/>
      <c r="K133" s="485"/>
      <c r="L133" s="485"/>
      <c r="M133" s="485"/>
      <c r="N133" s="485"/>
      <c r="O133" s="485"/>
      <c r="P133" s="485"/>
    </row>
    <row r="134" spans="1:16" ht="28.5" customHeight="1">
      <c r="A134" s="485"/>
      <c r="B134" s="485"/>
      <c r="C134" s="485"/>
      <c r="D134" s="485"/>
      <c r="E134" s="485"/>
      <c r="F134" s="485"/>
      <c r="G134" s="485"/>
      <c r="H134" s="485"/>
      <c r="I134" s="485"/>
      <c r="J134" s="485"/>
      <c r="K134" s="485"/>
      <c r="L134" s="485"/>
      <c r="M134" s="485"/>
      <c r="N134" s="485"/>
      <c r="O134" s="485"/>
      <c r="P134" s="485"/>
    </row>
    <row r="135" spans="1:16" ht="28.5" customHeight="1">
      <c r="A135" s="485"/>
      <c r="B135" s="485"/>
      <c r="C135" s="485"/>
      <c r="D135" s="485"/>
      <c r="E135" s="485"/>
      <c r="F135" s="485"/>
      <c r="G135" s="485"/>
      <c r="H135" s="485"/>
      <c r="I135" s="485"/>
      <c r="J135" s="485"/>
      <c r="K135" s="485"/>
      <c r="L135" s="485"/>
      <c r="M135" s="485"/>
      <c r="N135" s="485"/>
      <c r="O135" s="485"/>
      <c r="P135" s="485"/>
    </row>
    <row r="136" spans="1:16" ht="28.5" customHeight="1">
      <c r="A136" s="485"/>
      <c r="B136" s="485"/>
      <c r="C136" s="485"/>
      <c r="D136" s="485"/>
      <c r="E136" s="485"/>
      <c r="F136" s="485"/>
      <c r="G136" s="485"/>
      <c r="H136" s="485"/>
      <c r="I136" s="485"/>
      <c r="J136" s="485"/>
      <c r="K136" s="485"/>
      <c r="L136" s="485"/>
      <c r="M136" s="485"/>
      <c r="N136" s="485"/>
      <c r="O136" s="485"/>
      <c r="P136" s="485"/>
    </row>
    <row r="137" spans="1:16" ht="28.5" customHeight="1">
      <c r="A137" s="485"/>
      <c r="B137" s="485"/>
      <c r="C137" s="485"/>
      <c r="D137" s="485"/>
      <c r="E137" s="485"/>
      <c r="F137" s="485"/>
      <c r="G137" s="485"/>
      <c r="H137" s="485"/>
      <c r="I137" s="485"/>
      <c r="J137" s="485"/>
      <c r="K137" s="485"/>
      <c r="L137" s="485"/>
      <c r="M137" s="485"/>
      <c r="N137" s="485"/>
      <c r="O137" s="485"/>
      <c r="P137" s="485"/>
    </row>
    <row r="138" spans="1:16" ht="28.5" customHeight="1">
      <c r="A138" s="485"/>
      <c r="B138" s="485"/>
      <c r="C138" s="485"/>
      <c r="D138" s="485"/>
      <c r="E138" s="485"/>
      <c r="F138" s="485"/>
      <c r="G138" s="485"/>
      <c r="H138" s="485"/>
      <c r="I138" s="485"/>
      <c r="J138" s="485"/>
      <c r="K138" s="485"/>
      <c r="L138" s="485"/>
      <c r="M138" s="485"/>
      <c r="N138" s="485"/>
      <c r="O138" s="485"/>
      <c r="P138" s="485"/>
    </row>
    <row r="139" spans="1:16" ht="28.5" customHeight="1">
      <c r="A139" s="485"/>
      <c r="B139" s="485"/>
      <c r="C139" s="485"/>
      <c r="D139" s="485"/>
      <c r="E139" s="485"/>
      <c r="F139" s="485"/>
      <c r="G139" s="485"/>
      <c r="H139" s="485"/>
      <c r="I139" s="485"/>
      <c r="J139" s="485"/>
      <c r="K139" s="485"/>
      <c r="L139" s="485"/>
      <c r="M139" s="485"/>
      <c r="N139" s="485"/>
      <c r="O139" s="485"/>
      <c r="P139" s="485"/>
    </row>
    <row r="140" spans="1:16" ht="28.5" customHeight="1">
      <c r="A140" s="485"/>
      <c r="B140" s="485"/>
      <c r="C140" s="485"/>
      <c r="D140" s="485"/>
      <c r="E140" s="485"/>
      <c r="F140" s="485"/>
      <c r="G140" s="485"/>
      <c r="H140" s="485"/>
      <c r="I140" s="485"/>
      <c r="J140" s="485"/>
      <c r="K140" s="485"/>
      <c r="L140" s="485"/>
      <c r="M140" s="485"/>
      <c r="N140" s="485"/>
      <c r="O140" s="485"/>
      <c r="P140" s="485"/>
    </row>
    <row r="141" spans="1:16" ht="28.5" customHeight="1">
      <c r="A141" s="485"/>
      <c r="B141" s="485"/>
      <c r="C141" s="485"/>
      <c r="D141" s="485"/>
      <c r="E141" s="485"/>
      <c r="F141" s="485"/>
      <c r="G141" s="485"/>
      <c r="H141" s="485"/>
      <c r="I141" s="485"/>
      <c r="J141" s="485"/>
      <c r="K141" s="485"/>
      <c r="L141" s="485"/>
      <c r="M141" s="485"/>
      <c r="N141" s="485"/>
      <c r="O141" s="485"/>
      <c r="P141" s="485"/>
    </row>
    <row r="142" spans="1:16" ht="28.5" customHeight="1">
      <c r="A142" s="485"/>
      <c r="B142" s="485"/>
      <c r="C142" s="485"/>
      <c r="D142" s="485"/>
      <c r="E142" s="485"/>
      <c r="F142" s="485"/>
      <c r="G142" s="485"/>
      <c r="H142" s="485"/>
      <c r="I142" s="485"/>
      <c r="J142" s="485"/>
      <c r="K142" s="485"/>
      <c r="L142" s="485"/>
      <c r="M142" s="485"/>
      <c r="N142" s="485"/>
      <c r="O142" s="485"/>
      <c r="P142" s="485"/>
    </row>
    <row r="143" spans="1:16" ht="28.5" customHeight="1">
      <c r="A143" s="485"/>
      <c r="B143" s="485"/>
      <c r="C143" s="485"/>
      <c r="D143" s="485"/>
      <c r="E143" s="485"/>
      <c r="F143" s="485"/>
      <c r="G143" s="485"/>
      <c r="H143" s="485"/>
      <c r="I143" s="485"/>
      <c r="J143" s="485"/>
      <c r="K143" s="485"/>
      <c r="L143" s="485"/>
      <c r="M143" s="485"/>
      <c r="N143" s="485"/>
      <c r="O143" s="485"/>
      <c r="P143" s="485"/>
    </row>
    <row r="144" spans="1:16" ht="28.5" customHeight="1">
      <c r="A144" s="485"/>
      <c r="B144" s="485"/>
      <c r="C144" s="485"/>
      <c r="D144" s="485"/>
      <c r="E144" s="485"/>
      <c r="F144" s="485"/>
      <c r="G144" s="485"/>
      <c r="H144" s="485"/>
      <c r="I144" s="485"/>
      <c r="J144" s="485"/>
      <c r="K144" s="485"/>
      <c r="L144" s="485"/>
      <c r="M144" s="485"/>
      <c r="N144" s="485"/>
      <c r="O144" s="485"/>
      <c r="P144" s="485"/>
    </row>
    <row r="145" spans="1:16" ht="28.5" customHeight="1">
      <c r="A145" s="485"/>
      <c r="B145" s="485"/>
      <c r="C145" s="485"/>
      <c r="D145" s="485"/>
      <c r="E145" s="485"/>
      <c r="F145" s="485"/>
      <c r="G145" s="485"/>
      <c r="H145" s="485"/>
      <c r="I145" s="485"/>
      <c r="J145" s="485"/>
      <c r="K145" s="485"/>
      <c r="L145" s="485"/>
      <c r="M145" s="485"/>
      <c r="N145" s="485"/>
      <c r="O145" s="485"/>
      <c r="P145" s="485"/>
    </row>
    <row r="146" spans="1:16" ht="28.5" customHeight="1">
      <c r="A146" s="485"/>
      <c r="B146" s="485"/>
      <c r="C146" s="485"/>
      <c r="D146" s="485"/>
      <c r="E146" s="485"/>
      <c r="F146" s="485"/>
      <c r="G146" s="485"/>
      <c r="H146" s="485"/>
      <c r="I146" s="485"/>
      <c r="J146" s="485"/>
      <c r="K146" s="485"/>
      <c r="L146" s="485"/>
      <c r="M146" s="485"/>
      <c r="N146" s="485"/>
      <c r="O146" s="485"/>
      <c r="P146" s="485"/>
    </row>
    <row r="147" spans="1:16" ht="28.5" customHeight="1">
      <c r="A147" s="485"/>
      <c r="B147" s="485"/>
      <c r="C147" s="485"/>
      <c r="D147" s="485"/>
      <c r="E147" s="485"/>
      <c r="F147" s="485"/>
      <c r="G147" s="485"/>
      <c r="H147" s="485"/>
      <c r="I147" s="485"/>
      <c r="J147" s="485"/>
      <c r="K147" s="485"/>
      <c r="L147" s="485"/>
      <c r="M147" s="485"/>
      <c r="N147" s="485"/>
      <c r="O147" s="485"/>
      <c r="P147" s="485"/>
    </row>
    <row r="148" spans="1:16" ht="28.5" customHeight="1">
      <c r="A148" s="485"/>
      <c r="B148" s="485"/>
      <c r="C148" s="485"/>
      <c r="D148" s="485"/>
      <c r="E148" s="485"/>
      <c r="F148" s="485"/>
      <c r="G148" s="485"/>
      <c r="H148" s="485"/>
      <c r="I148" s="485"/>
      <c r="J148" s="485"/>
      <c r="K148" s="485"/>
      <c r="L148" s="485"/>
      <c r="M148" s="485"/>
      <c r="N148" s="485"/>
      <c r="O148" s="485"/>
      <c r="P148" s="485"/>
    </row>
    <row r="149" spans="1:16" ht="28.5" customHeight="1">
      <c r="A149" s="485"/>
      <c r="B149" s="485"/>
      <c r="C149" s="485"/>
      <c r="D149" s="485"/>
      <c r="E149" s="485"/>
      <c r="F149" s="485"/>
      <c r="G149" s="485"/>
      <c r="H149" s="485"/>
      <c r="I149" s="485"/>
      <c r="J149" s="485"/>
      <c r="K149" s="485"/>
      <c r="L149" s="485"/>
      <c r="M149" s="485"/>
      <c r="N149" s="485"/>
      <c r="O149" s="485"/>
      <c r="P149" s="485"/>
    </row>
    <row r="150" spans="1:16" ht="28.5" customHeight="1">
      <c r="A150" s="485"/>
      <c r="B150" s="485"/>
      <c r="C150" s="485"/>
      <c r="D150" s="485"/>
      <c r="E150" s="485"/>
      <c r="F150" s="485"/>
      <c r="G150" s="485"/>
      <c r="H150" s="485"/>
      <c r="I150" s="485"/>
      <c r="J150" s="485"/>
      <c r="K150" s="485"/>
      <c r="L150" s="485"/>
      <c r="M150" s="485"/>
      <c r="N150" s="485"/>
      <c r="O150" s="485"/>
      <c r="P150" s="485"/>
    </row>
    <row r="151" spans="1:16" ht="28.5" customHeight="1">
      <c r="A151" s="485"/>
      <c r="B151" s="485"/>
      <c r="C151" s="485"/>
      <c r="D151" s="485"/>
      <c r="E151" s="485"/>
      <c r="F151" s="485"/>
      <c r="G151" s="485"/>
      <c r="H151" s="485"/>
      <c r="I151" s="485"/>
      <c r="J151" s="485"/>
      <c r="K151" s="485"/>
      <c r="L151" s="485"/>
      <c r="M151" s="485"/>
      <c r="N151" s="485"/>
      <c r="O151" s="485"/>
      <c r="P151" s="485"/>
    </row>
    <row r="152" spans="1:16" ht="28.5" customHeight="1">
      <c r="A152" s="485"/>
      <c r="B152" s="485"/>
      <c r="C152" s="485"/>
      <c r="D152" s="485"/>
      <c r="E152" s="485"/>
      <c r="F152" s="485"/>
      <c r="G152" s="485"/>
      <c r="H152" s="485"/>
      <c r="I152" s="485"/>
      <c r="J152" s="485"/>
      <c r="K152" s="485"/>
      <c r="L152" s="485"/>
      <c r="M152" s="485"/>
      <c r="N152" s="485"/>
      <c r="O152" s="485"/>
      <c r="P152" s="485"/>
    </row>
    <row r="153" spans="1:16" ht="28.5" customHeight="1">
      <c r="A153" s="485"/>
      <c r="B153" s="485"/>
      <c r="C153" s="485"/>
      <c r="D153" s="485"/>
      <c r="E153" s="485"/>
      <c r="F153" s="485"/>
      <c r="G153" s="485"/>
      <c r="H153" s="485"/>
      <c r="I153" s="485"/>
      <c r="J153" s="485"/>
      <c r="K153" s="485"/>
      <c r="L153" s="485"/>
      <c r="M153" s="485"/>
      <c r="N153" s="485"/>
      <c r="O153" s="485"/>
      <c r="P153" s="485"/>
    </row>
    <row r="154" spans="1:16" ht="28.5" customHeight="1">
      <c r="A154" s="485"/>
      <c r="B154" s="485"/>
      <c r="C154" s="485"/>
      <c r="D154" s="485"/>
      <c r="E154" s="485"/>
      <c r="F154" s="485"/>
      <c r="G154" s="485"/>
      <c r="H154" s="485"/>
      <c r="I154" s="485"/>
      <c r="J154" s="485"/>
      <c r="K154" s="485"/>
      <c r="L154" s="485"/>
      <c r="M154" s="485"/>
      <c r="N154" s="485"/>
      <c r="O154" s="485"/>
      <c r="P154" s="485"/>
    </row>
    <row r="155" spans="1:16" ht="28.5" customHeight="1">
      <c r="A155" s="485"/>
      <c r="B155" s="485"/>
      <c r="C155" s="485"/>
      <c r="D155" s="485"/>
      <c r="E155" s="485"/>
      <c r="F155" s="485"/>
      <c r="G155" s="485"/>
      <c r="H155" s="485"/>
      <c r="I155" s="485"/>
      <c r="J155" s="485"/>
      <c r="K155" s="485"/>
      <c r="L155" s="485"/>
      <c r="M155" s="485"/>
      <c r="N155" s="485"/>
      <c r="O155" s="485"/>
      <c r="P155" s="485"/>
    </row>
    <row r="156" spans="1:16" ht="28.5" customHeight="1">
      <c r="A156" s="485"/>
      <c r="B156" s="485"/>
      <c r="C156" s="485"/>
      <c r="D156" s="485"/>
      <c r="E156" s="485"/>
      <c r="F156" s="485"/>
      <c r="G156" s="485"/>
      <c r="H156" s="485"/>
      <c r="I156" s="485"/>
      <c r="J156" s="485"/>
      <c r="K156" s="485"/>
      <c r="L156" s="485"/>
      <c r="M156" s="485"/>
      <c r="N156" s="485"/>
      <c r="O156" s="485"/>
      <c r="P156" s="485"/>
    </row>
    <row r="157" spans="1:16" ht="28.5" customHeight="1">
      <c r="A157" s="485"/>
      <c r="B157" s="485"/>
      <c r="C157" s="485"/>
      <c r="D157" s="485"/>
      <c r="E157" s="485"/>
      <c r="F157" s="485"/>
      <c r="G157" s="485"/>
      <c r="H157" s="485"/>
      <c r="I157" s="485"/>
      <c r="J157" s="485"/>
      <c r="K157" s="485"/>
      <c r="L157" s="485"/>
      <c r="M157" s="485"/>
      <c r="N157" s="485"/>
      <c r="O157" s="485"/>
      <c r="P157" s="485"/>
    </row>
    <row r="158" spans="1:16" ht="28.5" customHeight="1">
      <c r="A158" s="485"/>
      <c r="B158" s="485"/>
      <c r="C158" s="485"/>
      <c r="D158" s="485"/>
      <c r="E158" s="485"/>
      <c r="F158" s="485"/>
      <c r="G158" s="485"/>
      <c r="H158" s="485"/>
      <c r="I158" s="485"/>
      <c r="J158" s="485"/>
      <c r="K158" s="485"/>
      <c r="L158" s="485"/>
      <c r="M158" s="485"/>
      <c r="N158" s="485"/>
      <c r="O158" s="485"/>
      <c r="P158" s="485"/>
    </row>
    <row r="159" spans="1:16" ht="28.5" customHeight="1">
      <c r="A159" s="485"/>
      <c r="B159" s="485"/>
      <c r="C159" s="485"/>
      <c r="D159" s="485"/>
      <c r="E159" s="485"/>
      <c r="F159" s="485"/>
      <c r="G159" s="485"/>
      <c r="H159" s="485"/>
      <c r="I159" s="485"/>
      <c r="J159" s="485"/>
      <c r="K159" s="485"/>
      <c r="L159" s="485"/>
      <c r="M159" s="485"/>
      <c r="N159" s="485"/>
      <c r="O159" s="485"/>
      <c r="P159" s="485"/>
    </row>
    <row r="160" spans="1:16" ht="28.5" customHeight="1">
      <c r="A160" s="485"/>
      <c r="B160" s="485"/>
      <c r="C160" s="485"/>
      <c r="D160" s="485"/>
      <c r="E160" s="485"/>
      <c r="F160" s="485"/>
      <c r="G160" s="485"/>
      <c r="H160" s="485"/>
      <c r="I160" s="485"/>
      <c r="J160" s="485"/>
      <c r="K160" s="485"/>
      <c r="L160" s="485"/>
      <c r="M160" s="485"/>
      <c r="N160" s="485"/>
      <c r="O160" s="485"/>
      <c r="P160" s="485"/>
    </row>
    <row r="161" spans="1:16" ht="28.5" customHeight="1">
      <c r="A161" s="485"/>
      <c r="B161" s="485"/>
      <c r="C161" s="485"/>
      <c r="D161" s="485"/>
      <c r="E161" s="485"/>
      <c r="F161" s="485"/>
      <c r="G161" s="485"/>
      <c r="H161" s="485"/>
      <c r="I161" s="485"/>
      <c r="J161" s="485"/>
      <c r="K161" s="485"/>
      <c r="L161" s="485"/>
      <c r="M161" s="485"/>
      <c r="N161" s="485"/>
      <c r="O161" s="485"/>
      <c r="P161" s="485"/>
    </row>
    <row r="162" spans="1:16" ht="28.5" customHeight="1">
      <c r="A162" s="485"/>
      <c r="B162" s="485"/>
      <c r="C162" s="485"/>
      <c r="D162" s="485"/>
      <c r="E162" s="485"/>
      <c r="F162" s="485"/>
      <c r="G162" s="485"/>
      <c r="H162" s="485"/>
      <c r="I162" s="485"/>
      <c r="J162" s="485"/>
      <c r="K162" s="485"/>
      <c r="L162" s="485"/>
      <c r="M162" s="485"/>
      <c r="N162" s="485"/>
      <c r="O162" s="485"/>
      <c r="P162" s="485"/>
    </row>
    <row r="163" spans="1:16" ht="28.5" customHeight="1">
      <c r="A163" s="485"/>
      <c r="B163" s="485"/>
      <c r="C163" s="485"/>
      <c r="D163" s="485"/>
      <c r="E163" s="485"/>
      <c r="F163" s="485"/>
      <c r="G163" s="485"/>
      <c r="H163" s="485"/>
      <c r="I163" s="485"/>
      <c r="J163" s="485"/>
      <c r="K163" s="485"/>
      <c r="L163" s="485"/>
      <c r="M163" s="485"/>
      <c r="N163" s="485"/>
      <c r="O163" s="485"/>
      <c r="P163" s="485"/>
    </row>
    <row r="164" spans="1:16" ht="28.5" customHeight="1">
      <c r="A164" s="485"/>
      <c r="B164" s="485"/>
      <c r="C164" s="485"/>
      <c r="D164" s="485"/>
      <c r="E164" s="485"/>
      <c r="F164" s="485"/>
      <c r="G164" s="485"/>
      <c r="H164" s="485"/>
      <c r="I164" s="485"/>
      <c r="J164" s="485"/>
      <c r="K164" s="485"/>
      <c r="L164" s="485"/>
      <c r="M164" s="485"/>
      <c r="N164" s="485"/>
      <c r="O164" s="485"/>
      <c r="P164" s="485"/>
    </row>
    <row r="165" spans="1:16" ht="28.5" customHeight="1">
      <c r="A165" s="485"/>
      <c r="B165" s="485"/>
      <c r="C165" s="485"/>
      <c r="D165" s="485"/>
      <c r="E165" s="485"/>
      <c r="F165" s="485"/>
      <c r="G165" s="485"/>
      <c r="H165" s="485"/>
      <c r="I165" s="485"/>
      <c r="J165" s="485"/>
      <c r="K165" s="485"/>
      <c r="L165" s="485"/>
      <c r="M165" s="485"/>
      <c r="N165" s="485"/>
      <c r="O165" s="485"/>
      <c r="P165" s="485"/>
    </row>
    <row r="166" spans="1:16" ht="28.5" customHeight="1">
      <c r="A166" s="485"/>
      <c r="B166" s="485"/>
      <c r="C166" s="485"/>
      <c r="D166" s="485"/>
      <c r="E166" s="485"/>
      <c r="F166" s="485"/>
      <c r="G166" s="485"/>
      <c r="H166" s="485"/>
      <c r="I166" s="485"/>
      <c r="J166" s="485"/>
      <c r="K166" s="485"/>
      <c r="L166" s="485"/>
      <c r="M166" s="485"/>
      <c r="N166" s="485"/>
      <c r="O166" s="485"/>
      <c r="P166" s="485"/>
    </row>
    <row r="167" spans="1:16" ht="28.5" customHeight="1">
      <c r="A167" s="485"/>
      <c r="B167" s="485"/>
      <c r="C167" s="485"/>
      <c r="D167" s="485"/>
      <c r="E167" s="485"/>
      <c r="F167" s="485"/>
      <c r="G167" s="485"/>
      <c r="H167" s="485"/>
      <c r="I167" s="485"/>
      <c r="J167" s="485"/>
      <c r="K167" s="485"/>
      <c r="L167" s="485"/>
      <c r="M167" s="485"/>
      <c r="N167" s="485"/>
      <c r="O167" s="485"/>
      <c r="P167" s="485"/>
    </row>
    <row r="168" spans="1:16" ht="28.5" customHeight="1">
      <c r="A168" s="485"/>
      <c r="B168" s="485"/>
      <c r="C168" s="485"/>
      <c r="D168" s="485"/>
      <c r="E168" s="485"/>
      <c r="F168" s="485"/>
      <c r="G168" s="485"/>
      <c r="H168" s="485"/>
      <c r="I168" s="485"/>
      <c r="J168" s="485"/>
      <c r="K168" s="485"/>
      <c r="L168" s="485"/>
      <c r="M168" s="485"/>
      <c r="N168" s="485"/>
      <c r="O168" s="485"/>
      <c r="P168" s="485"/>
    </row>
    <row r="169" spans="1:16" ht="28.5" customHeight="1">
      <c r="A169" s="485"/>
      <c r="B169" s="485"/>
      <c r="C169" s="485"/>
      <c r="D169" s="485"/>
      <c r="E169" s="485"/>
      <c r="F169" s="485"/>
      <c r="G169" s="485"/>
      <c r="H169" s="485"/>
      <c r="I169" s="485"/>
      <c r="J169" s="485"/>
      <c r="K169" s="485"/>
      <c r="L169" s="485"/>
      <c r="M169" s="485"/>
      <c r="N169" s="485"/>
      <c r="O169" s="485"/>
      <c r="P169" s="485"/>
    </row>
    <row r="170" spans="1:16" ht="28.5" customHeight="1">
      <c r="A170" s="485"/>
      <c r="B170" s="485"/>
      <c r="C170" s="485"/>
      <c r="D170" s="485"/>
      <c r="E170" s="485"/>
      <c r="F170" s="485"/>
      <c r="G170" s="485"/>
      <c r="H170" s="485"/>
      <c r="I170" s="485"/>
      <c r="J170" s="485"/>
      <c r="K170" s="485"/>
      <c r="L170" s="485"/>
      <c r="M170" s="485"/>
      <c r="N170" s="485"/>
      <c r="O170" s="485"/>
      <c r="P170" s="485"/>
    </row>
    <row r="171" spans="1:16" ht="28.5" customHeight="1">
      <c r="A171" s="485"/>
      <c r="B171" s="485"/>
      <c r="C171" s="485"/>
      <c r="D171" s="485"/>
      <c r="E171" s="485"/>
      <c r="F171" s="485"/>
      <c r="G171" s="485"/>
      <c r="H171" s="485"/>
      <c r="I171" s="485"/>
      <c r="J171" s="485"/>
      <c r="K171" s="485"/>
      <c r="L171" s="485"/>
      <c r="M171" s="485"/>
      <c r="N171" s="485"/>
      <c r="O171" s="485"/>
      <c r="P171" s="485"/>
    </row>
    <row r="172" spans="1:16" ht="28.5" customHeight="1">
      <c r="A172" s="485"/>
      <c r="B172" s="485"/>
      <c r="C172" s="485"/>
      <c r="D172" s="485"/>
      <c r="E172" s="485"/>
      <c r="F172" s="485"/>
      <c r="G172" s="485"/>
      <c r="H172" s="485"/>
      <c r="I172" s="485"/>
      <c r="J172" s="485"/>
      <c r="K172" s="485"/>
      <c r="L172" s="485"/>
      <c r="M172" s="485"/>
      <c r="N172" s="485"/>
      <c r="O172" s="485"/>
      <c r="P172" s="485"/>
    </row>
    <row r="173" spans="1:16" ht="28.5" customHeight="1">
      <c r="A173" s="485"/>
      <c r="B173" s="485"/>
      <c r="C173" s="485"/>
      <c r="D173" s="485"/>
      <c r="E173" s="485"/>
      <c r="F173" s="485"/>
      <c r="G173" s="485"/>
      <c r="H173" s="485"/>
      <c r="I173" s="485"/>
      <c r="J173" s="485"/>
      <c r="K173" s="485"/>
      <c r="L173" s="485"/>
      <c r="M173" s="485"/>
      <c r="N173" s="485"/>
      <c r="O173" s="485"/>
      <c r="P173" s="485"/>
    </row>
    <row r="174" spans="1:16" ht="28.5" customHeight="1">
      <c r="A174" s="485"/>
      <c r="B174" s="485"/>
      <c r="C174" s="485"/>
      <c r="D174" s="485"/>
      <c r="E174" s="485"/>
      <c r="F174" s="485"/>
      <c r="G174" s="485"/>
      <c r="H174" s="485"/>
      <c r="I174" s="485"/>
      <c r="J174" s="485"/>
      <c r="K174" s="485"/>
      <c r="L174" s="485"/>
      <c r="M174" s="485"/>
      <c r="N174" s="485"/>
      <c r="O174" s="485"/>
      <c r="P174" s="485"/>
    </row>
    <row r="175" spans="1:16" ht="28.5" customHeight="1">
      <c r="A175" s="485"/>
      <c r="B175" s="485"/>
      <c r="C175" s="485"/>
      <c r="D175" s="485"/>
      <c r="E175" s="485"/>
      <c r="F175" s="485"/>
      <c r="G175" s="485"/>
      <c r="H175" s="485"/>
      <c r="I175" s="485"/>
      <c r="J175" s="485"/>
      <c r="K175" s="485"/>
      <c r="L175" s="485"/>
      <c r="M175" s="485"/>
      <c r="N175" s="485"/>
      <c r="O175" s="485"/>
      <c r="P175" s="485"/>
    </row>
    <row r="176" spans="1:16" ht="28.5" customHeight="1">
      <c r="A176" s="485"/>
      <c r="B176" s="485"/>
      <c r="C176" s="485"/>
      <c r="D176" s="485"/>
      <c r="E176" s="485"/>
      <c r="F176" s="485"/>
      <c r="G176" s="485"/>
      <c r="H176" s="485"/>
      <c r="I176" s="485"/>
      <c r="J176" s="485"/>
      <c r="K176" s="485"/>
      <c r="L176" s="485"/>
      <c r="M176" s="485"/>
      <c r="N176" s="485"/>
      <c r="O176" s="485"/>
      <c r="P176" s="485"/>
    </row>
    <row r="177" spans="1:16" ht="28.5" customHeight="1">
      <c r="A177" s="485"/>
      <c r="B177" s="485"/>
      <c r="C177" s="485"/>
      <c r="D177" s="485"/>
      <c r="E177" s="485"/>
      <c r="F177" s="485"/>
      <c r="G177" s="485"/>
      <c r="H177" s="485"/>
      <c r="I177" s="485"/>
      <c r="J177" s="485"/>
      <c r="K177" s="485"/>
      <c r="L177" s="485"/>
      <c r="M177" s="485"/>
      <c r="N177" s="485"/>
      <c r="O177" s="485"/>
      <c r="P177" s="485"/>
    </row>
    <row r="178" spans="1:16" ht="28.5" customHeight="1">
      <c r="A178" s="485"/>
      <c r="B178" s="485"/>
      <c r="C178" s="485"/>
      <c r="D178" s="485"/>
      <c r="E178" s="485"/>
      <c r="F178" s="485"/>
      <c r="G178" s="485"/>
      <c r="H178" s="485"/>
      <c r="I178" s="485"/>
      <c r="J178" s="485"/>
      <c r="K178" s="485"/>
      <c r="L178" s="485"/>
      <c r="M178" s="485"/>
      <c r="N178" s="485"/>
      <c r="O178" s="485"/>
      <c r="P178" s="485"/>
    </row>
    <row r="179" spans="1:16" ht="28.5" customHeight="1">
      <c r="A179" s="485"/>
      <c r="B179" s="485"/>
      <c r="C179" s="485"/>
      <c r="D179" s="485"/>
      <c r="E179" s="485"/>
      <c r="F179" s="485"/>
      <c r="G179" s="485"/>
      <c r="H179" s="485"/>
      <c r="I179" s="485"/>
      <c r="J179" s="485"/>
      <c r="K179" s="485"/>
      <c r="L179" s="485"/>
      <c r="M179" s="485"/>
      <c r="N179" s="485"/>
      <c r="O179" s="485"/>
      <c r="P179" s="485"/>
    </row>
    <row r="180" spans="1:16" ht="28.5" customHeight="1">
      <c r="A180" s="485"/>
      <c r="B180" s="485"/>
      <c r="C180" s="485"/>
      <c r="D180" s="485"/>
      <c r="E180" s="485"/>
      <c r="F180" s="485"/>
      <c r="G180" s="485"/>
      <c r="H180" s="485"/>
      <c r="I180" s="485"/>
      <c r="J180" s="485"/>
      <c r="K180" s="485"/>
      <c r="L180" s="485"/>
      <c r="M180" s="485"/>
      <c r="N180" s="485"/>
      <c r="O180" s="485"/>
      <c r="P180" s="485"/>
    </row>
    <row r="181" spans="1:16" ht="28.5" customHeight="1">
      <c r="A181" s="485"/>
      <c r="B181" s="485"/>
      <c r="C181" s="485"/>
      <c r="D181" s="485"/>
      <c r="E181" s="485"/>
      <c r="F181" s="485"/>
      <c r="G181" s="485"/>
      <c r="H181" s="485"/>
      <c r="I181" s="485"/>
      <c r="J181" s="485"/>
      <c r="K181" s="485"/>
      <c r="L181" s="485"/>
      <c r="M181" s="485"/>
      <c r="N181" s="485"/>
      <c r="O181" s="485"/>
      <c r="P181" s="485"/>
    </row>
    <row r="182" spans="1:16" ht="28.5" customHeight="1">
      <c r="A182" s="485"/>
      <c r="B182" s="485"/>
      <c r="C182" s="485"/>
      <c r="D182" s="485"/>
      <c r="E182" s="485"/>
      <c r="F182" s="485"/>
      <c r="G182" s="485"/>
      <c r="H182" s="485"/>
      <c r="I182" s="485"/>
      <c r="J182" s="485"/>
      <c r="K182" s="485"/>
      <c r="L182" s="485"/>
      <c r="M182" s="485"/>
      <c r="N182" s="485"/>
      <c r="O182" s="485"/>
      <c r="P182" s="485"/>
    </row>
    <row r="183" spans="1:16" ht="28.5" customHeight="1">
      <c r="A183" s="485"/>
      <c r="B183" s="485"/>
      <c r="C183" s="485"/>
      <c r="D183" s="485"/>
      <c r="E183" s="485"/>
      <c r="F183" s="485"/>
      <c r="G183" s="485"/>
      <c r="H183" s="485"/>
      <c r="I183" s="485"/>
      <c r="J183" s="485"/>
      <c r="K183" s="485"/>
      <c r="L183" s="485"/>
      <c r="M183" s="485"/>
      <c r="N183" s="485"/>
      <c r="O183" s="485"/>
      <c r="P183" s="485"/>
    </row>
    <row r="184" spans="1:16" ht="28.5" customHeight="1">
      <c r="A184" s="485"/>
      <c r="B184" s="485"/>
      <c r="C184" s="485"/>
      <c r="D184" s="485"/>
      <c r="E184" s="485"/>
      <c r="F184" s="485"/>
      <c r="G184" s="485"/>
      <c r="H184" s="485"/>
      <c r="I184" s="485"/>
      <c r="J184" s="485"/>
      <c r="K184" s="485"/>
      <c r="L184" s="485"/>
      <c r="M184" s="485"/>
      <c r="N184" s="485"/>
      <c r="O184" s="485"/>
      <c r="P184" s="485"/>
    </row>
    <row r="185" spans="1:16" ht="28.5" customHeight="1">
      <c r="A185" s="485"/>
      <c r="B185" s="485"/>
      <c r="C185" s="485"/>
      <c r="D185" s="485"/>
      <c r="E185" s="485"/>
      <c r="F185" s="485"/>
      <c r="G185" s="485"/>
      <c r="H185" s="485"/>
      <c r="I185" s="485"/>
      <c r="J185" s="485"/>
      <c r="K185" s="485"/>
      <c r="L185" s="485"/>
      <c r="M185" s="485"/>
      <c r="N185" s="485"/>
      <c r="O185" s="485"/>
      <c r="P185" s="485"/>
    </row>
    <row r="186" spans="1:16" ht="28.5" customHeight="1">
      <c r="A186" s="485"/>
      <c r="B186" s="485"/>
      <c r="C186" s="485"/>
      <c r="D186" s="485"/>
      <c r="E186" s="485"/>
      <c r="F186" s="485"/>
      <c r="G186" s="485"/>
      <c r="H186" s="485"/>
      <c r="I186" s="485"/>
      <c r="J186" s="485"/>
      <c r="K186" s="485"/>
      <c r="L186" s="485"/>
      <c r="M186" s="485"/>
      <c r="N186" s="485"/>
      <c r="O186" s="485"/>
      <c r="P186" s="485"/>
    </row>
    <row r="187" spans="1:16" ht="28.5" customHeight="1">
      <c r="A187" s="485"/>
      <c r="B187" s="485"/>
      <c r="C187" s="485"/>
      <c r="D187" s="485"/>
      <c r="E187" s="485"/>
      <c r="F187" s="485"/>
      <c r="G187" s="485"/>
      <c r="H187" s="485"/>
      <c r="I187" s="485"/>
      <c r="J187" s="485"/>
      <c r="K187" s="485"/>
      <c r="L187" s="485"/>
      <c r="M187" s="485"/>
      <c r="N187" s="485"/>
      <c r="O187" s="485"/>
      <c r="P187" s="485"/>
    </row>
    <row r="188" spans="1:16" ht="28.5" customHeight="1">
      <c r="A188" s="485"/>
      <c r="B188" s="485"/>
      <c r="C188" s="485"/>
      <c r="D188" s="485"/>
      <c r="E188" s="485"/>
      <c r="F188" s="485"/>
      <c r="G188" s="485"/>
      <c r="H188" s="485"/>
      <c r="I188" s="485"/>
      <c r="J188" s="485"/>
      <c r="K188" s="485"/>
      <c r="L188" s="485"/>
      <c r="M188" s="485"/>
      <c r="N188" s="485"/>
      <c r="O188" s="485"/>
      <c r="P188" s="485"/>
    </row>
    <row r="189" spans="1:16" ht="28.5" customHeight="1">
      <c r="A189" s="485"/>
      <c r="B189" s="485"/>
      <c r="C189" s="485"/>
      <c r="D189" s="485"/>
      <c r="E189" s="485"/>
      <c r="F189" s="485"/>
      <c r="G189" s="485"/>
      <c r="H189" s="485"/>
      <c r="I189" s="485"/>
      <c r="J189" s="485"/>
      <c r="K189" s="485"/>
      <c r="L189" s="485"/>
      <c r="M189" s="485"/>
      <c r="N189" s="485"/>
      <c r="O189" s="485"/>
      <c r="P189" s="485"/>
    </row>
    <row r="190" spans="1:16" ht="28.5" customHeight="1">
      <c r="A190" s="485"/>
      <c r="B190" s="485"/>
      <c r="C190" s="485"/>
      <c r="D190" s="485"/>
      <c r="E190" s="485"/>
      <c r="F190" s="485"/>
      <c r="G190" s="485"/>
      <c r="H190" s="485"/>
      <c r="I190" s="485"/>
      <c r="J190" s="485"/>
      <c r="K190" s="485"/>
      <c r="L190" s="485"/>
      <c r="M190" s="485"/>
      <c r="N190" s="485"/>
      <c r="O190" s="485"/>
      <c r="P190" s="485"/>
    </row>
    <row r="191" spans="1:16" ht="28.5" customHeight="1">
      <c r="A191" s="485"/>
      <c r="B191" s="485"/>
      <c r="C191" s="485"/>
      <c r="D191" s="485"/>
      <c r="E191" s="485"/>
      <c r="F191" s="485"/>
      <c r="G191" s="485"/>
      <c r="H191" s="485"/>
      <c r="I191" s="485"/>
      <c r="J191" s="485"/>
      <c r="K191" s="485"/>
      <c r="L191" s="485"/>
      <c r="M191" s="485"/>
      <c r="N191" s="485"/>
      <c r="O191" s="485"/>
      <c r="P191" s="485"/>
    </row>
    <row r="192" spans="1:16" ht="28.5" customHeight="1">
      <c r="A192" s="485"/>
      <c r="B192" s="485"/>
      <c r="C192" s="485"/>
      <c r="D192" s="485"/>
      <c r="E192" s="485"/>
      <c r="F192" s="485"/>
      <c r="G192" s="485"/>
      <c r="H192" s="485"/>
      <c r="I192" s="485"/>
      <c r="J192" s="485"/>
      <c r="K192" s="485"/>
      <c r="L192" s="485"/>
      <c r="M192" s="485"/>
      <c r="N192" s="485"/>
      <c r="O192" s="485"/>
      <c r="P192" s="485"/>
    </row>
    <row r="193" spans="1:16" ht="28.5" customHeight="1">
      <c r="A193" s="485"/>
      <c r="B193" s="485"/>
      <c r="C193" s="485"/>
      <c r="D193" s="485"/>
      <c r="E193" s="485"/>
      <c r="F193" s="485"/>
      <c r="G193" s="485"/>
      <c r="H193" s="485"/>
      <c r="I193" s="485"/>
      <c r="J193" s="485"/>
      <c r="K193" s="485"/>
      <c r="L193" s="485"/>
      <c r="M193" s="485"/>
      <c r="N193" s="485"/>
      <c r="O193" s="485"/>
      <c r="P193" s="485"/>
    </row>
    <row r="194" spans="1:16" ht="28.5" customHeight="1">
      <c r="A194" s="485"/>
      <c r="B194" s="485"/>
      <c r="C194" s="485"/>
      <c r="D194" s="485"/>
      <c r="E194" s="485"/>
      <c r="F194" s="485"/>
      <c r="G194" s="485"/>
      <c r="H194" s="485"/>
      <c r="I194" s="485"/>
      <c r="J194" s="485"/>
      <c r="K194" s="485"/>
      <c r="L194" s="485"/>
      <c r="M194" s="485"/>
      <c r="N194" s="485"/>
      <c r="O194" s="485"/>
      <c r="P194" s="485"/>
    </row>
    <row r="195" spans="1:16" ht="28.5" customHeight="1">
      <c r="A195" s="485"/>
      <c r="B195" s="485"/>
      <c r="C195" s="485"/>
      <c r="D195" s="485"/>
      <c r="E195" s="485"/>
      <c r="F195" s="485"/>
      <c r="G195" s="485"/>
      <c r="H195" s="485"/>
      <c r="I195" s="485"/>
      <c r="J195" s="485"/>
      <c r="K195" s="485"/>
      <c r="L195" s="485"/>
      <c r="M195" s="485"/>
      <c r="N195" s="485"/>
      <c r="O195" s="485"/>
      <c r="P195" s="485"/>
    </row>
    <row r="196" spans="1:16" ht="28.5" customHeight="1">
      <c r="A196" s="485"/>
      <c r="B196" s="485"/>
      <c r="C196" s="485"/>
      <c r="D196" s="485"/>
      <c r="E196" s="485"/>
      <c r="F196" s="485"/>
      <c r="G196" s="485"/>
      <c r="H196" s="485"/>
      <c r="I196" s="485"/>
      <c r="J196" s="485"/>
      <c r="K196" s="485"/>
      <c r="L196" s="485"/>
      <c r="M196" s="485"/>
      <c r="N196" s="485"/>
      <c r="O196" s="485"/>
      <c r="P196" s="485"/>
    </row>
    <row r="197" spans="1:16" ht="28.5" customHeight="1">
      <c r="A197" s="485"/>
      <c r="B197" s="485"/>
      <c r="C197" s="485"/>
      <c r="D197" s="485"/>
      <c r="E197" s="485"/>
      <c r="F197" s="485"/>
      <c r="G197" s="485"/>
      <c r="H197" s="485"/>
      <c r="I197" s="485"/>
      <c r="J197" s="485"/>
      <c r="K197" s="485"/>
      <c r="L197" s="485"/>
      <c r="M197" s="485"/>
      <c r="N197" s="485"/>
      <c r="O197" s="485"/>
      <c r="P197" s="485"/>
    </row>
    <row r="198" spans="1:16" ht="28.5" customHeight="1">
      <c r="A198" s="485"/>
      <c r="B198" s="485"/>
      <c r="C198" s="485"/>
      <c r="D198" s="485"/>
      <c r="E198" s="485"/>
      <c r="F198" s="485"/>
      <c r="G198" s="485"/>
      <c r="H198" s="485"/>
      <c r="I198" s="485"/>
      <c r="J198" s="485"/>
      <c r="K198" s="485"/>
      <c r="L198" s="485"/>
      <c r="M198" s="485"/>
      <c r="N198" s="485"/>
      <c r="O198" s="485"/>
      <c r="P198" s="485"/>
    </row>
    <row r="199" spans="1:16" ht="28.5" customHeight="1">
      <c r="A199" s="485"/>
      <c r="B199" s="485"/>
      <c r="C199" s="485"/>
      <c r="D199" s="485"/>
      <c r="E199" s="485"/>
      <c r="F199" s="485"/>
      <c r="G199" s="485"/>
      <c r="H199" s="485"/>
      <c r="I199" s="485"/>
      <c r="J199" s="485"/>
      <c r="K199" s="485"/>
      <c r="L199" s="485"/>
      <c r="M199" s="485"/>
      <c r="N199" s="485"/>
      <c r="O199" s="485"/>
      <c r="P199" s="485"/>
    </row>
    <row r="200" spans="1:16" ht="28.5" customHeight="1">
      <c r="A200" s="485"/>
      <c r="B200" s="485"/>
      <c r="C200" s="485"/>
      <c r="D200" s="485"/>
      <c r="E200" s="485"/>
      <c r="F200" s="485"/>
      <c r="G200" s="485"/>
      <c r="H200" s="485"/>
      <c r="I200" s="485"/>
      <c r="J200" s="485"/>
      <c r="K200" s="485"/>
      <c r="L200" s="485"/>
      <c r="M200" s="485"/>
      <c r="N200" s="485"/>
      <c r="O200" s="485"/>
      <c r="P200" s="485"/>
    </row>
    <row r="201" spans="1:16" ht="28.5" customHeight="1">
      <c r="A201" s="485"/>
      <c r="B201" s="485"/>
      <c r="C201" s="485"/>
      <c r="D201" s="485"/>
      <c r="E201" s="485"/>
      <c r="F201" s="485"/>
      <c r="G201" s="485"/>
      <c r="H201" s="485"/>
      <c r="I201" s="485"/>
      <c r="J201" s="485"/>
      <c r="K201" s="485"/>
      <c r="L201" s="485"/>
      <c r="M201" s="485"/>
      <c r="N201" s="485"/>
      <c r="O201" s="485"/>
      <c r="P201" s="485"/>
    </row>
    <row r="202" spans="1:16" ht="28.5" customHeight="1">
      <c r="A202" s="485"/>
      <c r="B202" s="485"/>
      <c r="C202" s="485"/>
      <c r="D202" s="485"/>
      <c r="E202" s="485"/>
      <c r="F202" s="485"/>
      <c r="G202" s="485"/>
      <c r="H202" s="485"/>
      <c r="I202" s="485"/>
      <c r="J202" s="485"/>
      <c r="K202" s="485"/>
      <c r="L202" s="485"/>
      <c r="M202" s="485"/>
      <c r="N202" s="485"/>
      <c r="O202" s="485"/>
      <c r="P202" s="485"/>
    </row>
    <row r="203" spans="1:16" ht="28.5" customHeight="1">
      <c r="A203" s="485"/>
      <c r="B203" s="485"/>
      <c r="C203" s="485"/>
      <c r="D203" s="485"/>
      <c r="E203" s="485"/>
      <c r="F203" s="485"/>
      <c r="G203" s="485"/>
      <c r="H203" s="485"/>
      <c r="I203" s="485"/>
      <c r="J203" s="485"/>
      <c r="K203" s="485"/>
      <c r="L203" s="485"/>
      <c r="M203" s="485"/>
      <c r="N203" s="485"/>
      <c r="O203" s="485"/>
      <c r="P203" s="485"/>
    </row>
    <row r="204" spans="1:16" ht="28.5" customHeight="1">
      <c r="A204" s="485"/>
      <c r="B204" s="485"/>
      <c r="C204" s="485"/>
      <c r="D204" s="485"/>
      <c r="E204" s="485"/>
      <c r="F204" s="485"/>
      <c r="G204" s="485"/>
      <c r="H204" s="485"/>
      <c r="I204" s="485"/>
      <c r="J204" s="485"/>
      <c r="K204" s="485"/>
      <c r="L204" s="485"/>
      <c r="M204" s="485"/>
      <c r="N204" s="485"/>
      <c r="O204" s="485"/>
      <c r="P204" s="485"/>
    </row>
    <row r="205" spans="1:16" ht="28.5" customHeight="1">
      <c r="A205" s="485"/>
      <c r="B205" s="485"/>
      <c r="C205" s="485"/>
      <c r="D205" s="485"/>
      <c r="E205" s="485"/>
      <c r="F205" s="485"/>
      <c r="G205" s="485"/>
      <c r="H205" s="485"/>
      <c r="I205" s="485"/>
      <c r="J205" s="485"/>
      <c r="K205" s="485"/>
      <c r="L205" s="485"/>
      <c r="M205" s="485"/>
      <c r="N205" s="485"/>
      <c r="O205" s="485"/>
      <c r="P205" s="485"/>
    </row>
    <row r="206" spans="1:16" ht="28.5" customHeight="1">
      <c r="A206" s="485"/>
      <c r="B206" s="485"/>
      <c r="C206" s="485"/>
      <c r="D206" s="485"/>
      <c r="E206" s="485"/>
      <c r="F206" s="485"/>
      <c r="G206" s="485"/>
      <c r="H206" s="485"/>
      <c r="I206" s="485"/>
      <c r="J206" s="485"/>
      <c r="K206" s="485"/>
      <c r="L206" s="485"/>
      <c r="M206" s="485"/>
      <c r="N206" s="485"/>
      <c r="O206" s="485"/>
      <c r="P206" s="485"/>
    </row>
    <row r="207" spans="1:16" ht="28.5" customHeight="1">
      <c r="A207" s="485"/>
      <c r="B207" s="485"/>
      <c r="C207" s="485"/>
      <c r="D207" s="485"/>
      <c r="E207" s="485"/>
      <c r="F207" s="485"/>
      <c r="G207" s="485"/>
      <c r="H207" s="485"/>
      <c r="I207" s="485"/>
      <c r="J207" s="485"/>
      <c r="K207" s="485"/>
      <c r="L207" s="485"/>
      <c r="M207" s="485"/>
      <c r="N207" s="485"/>
      <c r="O207" s="485"/>
      <c r="P207" s="485"/>
    </row>
    <row r="208" spans="1:16" ht="28.5" customHeight="1">
      <c r="A208" s="485"/>
      <c r="B208" s="485"/>
      <c r="C208" s="485"/>
      <c r="D208" s="485"/>
      <c r="E208" s="485"/>
      <c r="F208" s="485"/>
      <c r="G208" s="485"/>
      <c r="H208" s="485"/>
      <c r="I208" s="485"/>
      <c r="J208" s="485"/>
      <c r="K208" s="485"/>
      <c r="L208" s="485"/>
      <c r="M208" s="485"/>
      <c r="N208" s="485"/>
      <c r="O208" s="485"/>
      <c r="P208" s="485"/>
    </row>
    <row r="209" spans="1:16" ht="28.5" customHeight="1">
      <c r="A209" s="485"/>
      <c r="B209" s="485"/>
      <c r="C209" s="485"/>
      <c r="D209" s="485"/>
      <c r="E209" s="485"/>
      <c r="F209" s="485"/>
      <c r="G209" s="485"/>
      <c r="H209" s="485"/>
      <c r="I209" s="485"/>
      <c r="J209" s="485"/>
      <c r="K209" s="485"/>
      <c r="L209" s="485"/>
      <c r="M209" s="485"/>
      <c r="N209" s="485"/>
      <c r="O209" s="485"/>
      <c r="P209" s="485"/>
    </row>
    <row r="210" spans="1:16" ht="28.5" customHeight="1">
      <c r="A210" s="485"/>
      <c r="B210" s="485"/>
      <c r="C210" s="485"/>
      <c r="D210" s="485"/>
      <c r="E210" s="485"/>
      <c r="F210" s="485"/>
      <c r="G210" s="485"/>
      <c r="H210" s="485"/>
      <c r="I210" s="485"/>
      <c r="J210" s="485"/>
      <c r="K210" s="485"/>
      <c r="L210" s="485"/>
      <c r="M210" s="485"/>
      <c r="N210" s="485"/>
      <c r="O210" s="485"/>
      <c r="P210" s="485"/>
    </row>
    <row r="211" spans="1:16" ht="28.5" customHeight="1">
      <c r="A211" s="485"/>
      <c r="B211" s="485"/>
      <c r="C211" s="485"/>
      <c r="D211" s="485"/>
      <c r="E211" s="485"/>
      <c r="F211" s="485"/>
      <c r="G211" s="485"/>
      <c r="H211" s="485"/>
      <c r="I211" s="485"/>
      <c r="J211" s="485"/>
      <c r="K211" s="485"/>
      <c r="L211" s="485"/>
      <c r="M211" s="485"/>
      <c r="N211" s="485"/>
      <c r="O211" s="485"/>
      <c r="P211" s="485"/>
    </row>
    <row r="212" spans="1:16" ht="28.5" customHeight="1">
      <c r="A212" s="485"/>
      <c r="B212" s="485"/>
      <c r="C212" s="485"/>
      <c r="D212" s="485"/>
      <c r="E212" s="485"/>
      <c r="F212" s="485"/>
      <c r="G212" s="485"/>
      <c r="H212" s="485"/>
      <c r="I212" s="485"/>
      <c r="J212" s="485"/>
      <c r="K212" s="485"/>
      <c r="L212" s="485"/>
      <c r="M212" s="485"/>
      <c r="N212" s="485"/>
      <c r="O212" s="485"/>
      <c r="P212" s="485"/>
    </row>
    <row r="213" spans="1:16" ht="28.5" customHeight="1">
      <c r="A213" s="485"/>
      <c r="B213" s="485"/>
      <c r="C213" s="485"/>
      <c r="D213" s="485"/>
      <c r="E213" s="485"/>
      <c r="F213" s="485"/>
      <c r="G213" s="485"/>
      <c r="H213" s="485"/>
      <c r="I213" s="485"/>
      <c r="J213" s="485"/>
      <c r="K213" s="485"/>
      <c r="L213" s="485"/>
      <c r="M213" s="485"/>
      <c r="N213" s="485"/>
      <c r="O213" s="485"/>
      <c r="P213" s="485"/>
    </row>
    <row r="214" spans="1:16" ht="28.5" customHeight="1">
      <c r="A214" s="485"/>
      <c r="B214" s="485"/>
      <c r="C214" s="485"/>
      <c r="D214" s="485"/>
      <c r="E214" s="485"/>
      <c r="F214" s="485"/>
      <c r="G214" s="485"/>
      <c r="H214" s="485"/>
      <c r="I214" s="485"/>
      <c r="J214" s="485"/>
      <c r="K214" s="485"/>
      <c r="L214" s="485"/>
      <c r="M214" s="485"/>
      <c r="N214" s="485"/>
      <c r="O214" s="485"/>
      <c r="P214" s="485"/>
    </row>
    <row r="215" spans="1:16" ht="28.5" customHeight="1">
      <c r="A215" s="485"/>
      <c r="B215" s="485"/>
      <c r="C215" s="485"/>
      <c r="D215" s="485"/>
      <c r="E215" s="485"/>
      <c r="F215" s="485"/>
      <c r="G215" s="485"/>
      <c r="H215" s="485"/>
      <c r="I215" s="485"/>
      <c r="J215" s="485"/>
      <c r="K215" s="485"/>
      <c r="L215" s="485"/>
      <c r="M215" s="485"/>
      <c r="N215" s="485"/>
      <c r="O215" s="485"/>
      <c r="P215" s="485"/>
    </row>
    <row r="216" spans="1:16" ht="28.5" customHeight="1">
      <c r="A216" s="485"/>
      <c r="B216" s="485"/>
      <c r="C216" s="485"/>
      <c r="D216" s="485"/>
      <c r="E216" s="485"/>
      <c r="F216" s="485"/>
      <c r="G216" s="485"/>
      <c r="H216" s="485"/>
      <c r="I216" s="485"/>
      <c r="J216" s="485"/>
      <c r="K216" s="485"/>
      <c r="L216" s="485"/>
      <c r="M216" s="485"/>
      <c r="N216" s="485"/>
      <c r="O216" s="485"/>
      <c r="P216" s="485"/>
    </row>
    <row r="217" spans="1:16" ht="28.5" customHeight="1">
      <c r="A217" s="485"/>
      <c r="B217" s="485"/>
      <c r="C217" s="485"/>
      <c r="D217" s="485"/>
      <c r="E217" s="485"/>
      <c r="F217" s="485"/>
      <c r="G217" s="485"/>
      <c r="H217" s="485"/>
      <c r="I217" s="485"/>
      <c r="J217" s="485"/>
      <c r="K217" s="485"/>
      <c r="L217" s="485"/>
      <c r="M217" s="485"/>
      <c r="N217" s="485"/>
      <c r="O217" s="485"/>
      <c r="P217" s="485"/>
    </row>
    <row r="218" spans="1:16" ht="28.5" customHeight="1">
      <c r="A218" s="485"/>
      <c r="B218" s="485"/>
      <c r="C218" s="485"/>
      <c r="D218" s="485"/>
      <c r="E218" s="485"/>
      <c r="F218" s="485"/>
      <c r="G218" s="485"/>
      <c r="H218" s="485"/>
      <c r="I218" s="485"/>
      <c r="J218" s="485"/>
      <c r="K218" s="485"/>
      <c r="L218" s="485"/>
      <c r="M218" s="485"/>
      <c r="N218" s="485"/>
      <c r="O218" s="485"/>
      <c r="P218" s="485"/>
    </row>
    <row r="219" spans="1:16" ht="28.5" customHeight="1">
      <c r="A219" s="485"/>
      <c r="B219" s="485"/>
      <c r="C219" s="485"/>
      <c r="D219" s="485"/>
      <c r="E219" s="485"/>
      <c r="F219" s="485"/>
      <c r="G219" s="485"/>
      <c r="H219" s="485"/>
      <c r="I219" s="485"/>
      <c r="J219" s="485"/>
      <c r="K219" s="485"/>
      <c r="L219" s="485"/>
      <c r="M219" s="485"/>
      <c r="N219" s="485"/>
      <c r="O219" s="485"/>
      <c r="P219" s="485"/>
    </row>
    <row r="220" spans="1:16" ht="28.5" customHeight="1">
      <c r="A220" s="485"/>
      <c r="B220" s="485"/>
      <c r="C220" s="485"/>
      <c r="D220" s="485"/>
      <c r="E220" s="485"/>
      <c r="F220" s="485"/>
      <c r="G220" s="485"/>
      <c r="H220" s="485"/>
      <c r="I220" s="485"/>
      <c r="J220" s="485"/>
      <c r="K220" s="485"/>
      <c r="L220" s="485"/>
      <c r="M220" s="485"/>
      <c r="N220" s="485"/>
      <c r="O220" s="485"/>
      <c r="P220" s="485"/>
    </row>
    <row r="221" spans="1:16" ht="28.5" customHeight="1">
      <c r="A221" s="485"/>
      <c r="B221" s="485"/>
      <c r="C221" s="485"/>
      <c r="D221" s="485"/>
      <c r="E221" s="485"/>
      <c r="F221" s="485"/>
      <c r="G221" s="485"/>
      <c r="H221" s="485"/>
      <c r="I221" s="485"/>
      <c r="J221" s="485"/>
      <c r="K221" s="485"/>
      <c r="L221" s="485"/>
      <c r="M221" s="485"/>
      <c r="N221" s="485"/>
      <c r="O221" s="485"/>
      <c r="P221" s="485"/>
    </row>
    <row r="222" spans="1:16" ht="28.5" customHeight="1">
      <c r="A222" s="485"/>
      <c r="B222" s="485"/>
      <c r="C222" s="485"/>
      <c r="D222" s="485"/>
      <c r="E222" s="485"/>
      <c r="F222" s="485"/>
      <c r="G222" s="485"/>
      <c r="H222" s="485"/>
      <c r="I222" s="485"/>
      <c r="J222" s="485"/>
      <c r="K222" s="485"/>
      <c r="L222" s="485"/>
      <c r="M222" s="485"/>
      <c r="N222" s="485"/>
      <c r="O222" s="485"/>
      <c r="P222" s="485"/>
    </row>
    <row r="223" spans="1:16" ht="28.5" customHeight="1">
      <c r="A223" s="485"/>
      <c r="B223" s="485"/>
      <c r="C223" s="485"/>
      <c r="D223" s="485"/>
      <c r="E223" s="485"/>
      <c r="F223" s="485"/>
      <c r="G223" s="485"/>
      <c r="H223" s="485"/>
      <c r="I223" s="485"/>
      <c r="J223" s="485"/>
      <c r="K223" s="485"/>
      <c r="L223" s="485"/>
      <c r="M223" s="485"/>
      <c r="N223" s="485"/>
      <c r="O223" s="485"/>
      <c r="P223" s="485"/>
    </row>
    <row r="224" spans="1:16" ht="28.5" customHeight="1">
      <c r="A224" s="485"/>
      <c r="B224" s="485"/>
      <c r="C224" s="485"/>
      <c r="D224" s="485"/>
      <c r="E224" s="485"/>
      <c r="F224" s="485"/>
      <c r="G224" s="485"/>
      <c r="H224" s="485"/>
      <c r="I224" s="485"/>
      <c r="J224" s="485"/>
      <c r="K224" s="485"/>
      <c r="L224" s="485"/>
      <c r="M224" s="485"/>
      <c r="N224" s="485"/>
      <c r="O224" s="485"/>
      <c r="P224" s="485"/>
    </row>
    <row r="225" spans="1:16" ht="28.5" customHeight="1">
      <c r="A225" s="485"/>
      <c r="B225" s="485"/>
      <c r="C225" s="485"/>
      <c r="D225" s="485"/>
      <c r="E225" s="485"/>
      <c r="F225" s="485"/>
      <c r="G225" s="485"/>
      <c r="H225" s="485"/>
      <c r="I225" s="485"/>
      <c r="J225" s="485"/>
      <c r="K225" s="485"/>
      <c r="L225" s="485"/>
      <c r="M225" s="485"/>
      <c r="N225" s="485"/>
      <c r="O225" s="485"/>
      <c r="P225" s="485"/>
    </row>
    <row r="226" spans="1:16" ht="28.5" customHeight="1">
      <c r="A226" s="485"/>
      <c r="B226" s="485"/>
      <c r="C226" s="485"/>
      <c r="D226" s="485"/>
      <c r="E226" s="485"/>
      <c r="F226" s="485"/>
      <c r="G226" s="485"/>
      <c r="H226" s="485"/>
      <c r="I226" s="485"/>
      <c r="J226" s="485"/>
      <c r="K226" s="485"/>
      <c r="L226" s="485"/>
      <c r="M226" s="485"/>
      <c r="N226" s="485"/>
      <c r="O226" s="485"/>
      <c r="P226" s="485"/>
    </row>
    <row r="227" spans="1:16" ht="28.5" customHeight="1">
      <c r="A227" s="485"/>
      <c r="B227" s="485"/>
      <c r="C227" s="485"/>
      <c r="D227" s="485"/>
      <c r="E227" s="485"/>
      <c r="F227" s="485"/>
      <c r="G227" s="485"/>
      <c r="H227" s="485"/>
      <c r="I227" s="485"/>
      <c r="J227" s="485"/>
      <c r="K227" s="485"/>
      <c r="L227" s="485"/>
      <c r="M227" s="485"/>
      <c r="N227" s="485"/>
      <c r="O227" s="485"/>
      <c r="P227" s="485"/>
    </row>
    <row r="228" spans="1:16" ht="28.5" customHeight="1">
      <c r="A228" s="485"/>
      <c r="B228" s="485"/>
      <c r="C228" s="485"/>
      <c r="D228" s="485"/>
      <c r="E228" s="485"/>
      <c r="F228" s="485"/>
      <c r="G228" s="485"/>
      <c r="H228" s="485"/>
      <c r="I228" s="485"/>
      <c r="J228" s="485"/>
      <c r="K228" s="485"/>
      <c r="L228" s="485"/>
      <c r="M228" s="485"/>
      <c r="N228" s="485"/>
      <c r="O228" s="485"/>
      <c r="P228" s="485"/>
    </row>
    <row r="229" spans="1:16" ht="28.5" customHeight="1">
      <c r="A229" s="485"/>
      <c r="B229" s="485"/>
      <c r="C229" s="485"/>
      <c r="D229" s="485"/>
      <c r="E229" s="485"/>
      <c r="F229" s="485"/>
      <c r="G229" s="485"/>
      <c r="H229" s="485"/>
      <c r="I229" s="485"/>
      <c r="J229" s="485"/>
      <c r="K229" s="485"/>
      <c r="L229" s="485"/>
      <c r="M229" s="485"/>
      <c r="N229" s="485"/>
      <c r="O229" s="485"/>
      <c r="P229" s="485"/>
    </row>
    <row r="230" spans="1:16" ht="28.5" customHeight="1">
      <c r="A230" s="485"/>
      <c r="B230" s="485"/>
      <c r="C230" s="485"/>
      <c r="D230" s="485"/>
      <c r="E230" s="485"/>
      <c r="F230" s="485"/>
      <c r="G230" s="485"/>
      <c r="H230" s="485"/>
      <c r="I230" s="485"/>
      <c r="J230" s="485"/>
      <c r="K230" s="485"/>
      <c r="L230" s="485"/>
      <c r="M230" s="485"/>
      <c r="N230" s="485"/>
      <c r="O230" s="485"/>
      <c r="P230" s="485"/>
    </row>
    <row r="231" spans="1:16" ht="28.5" customHeight="1">
      <c r="A231" s="485"/>
      <c r="B231" s="485"/>
      <c r="C231" s="485"/>
      <c r="D231" s="485"/>
      <c r="E231" s="485"/>
      <c r="F231" s="485"/>
      <c r="G231" s="485"/>
      <c r="H231" s="485"/>
      <c r="I231" s="485"/>
      <c r="J231" s="485"/>
      <c r="K231" s="485"/>
      <c r="L231" s="485"/>
      <c r="M231" s="485"/>
      <c r="N231" s="485"/>
      <c r="O231" s="485"/>
      <c r="P231" s="485"/>
    </row>
    <row r="232" spans="1:16" ht="28.5" customHeight="1">
      <c r="A232" s="485"/>
      <c r="B232" s="485"/>
      <c r="C232" s="485"/>
      <c r="D232" s="485"/>
      <c r="E232" s="485"/>
      <c r="F232" s="485"/>
      <c r="G232" s="485"/>
      <c r="H232" s="485"/>
      <c r="I232" s="485"/>
      <c r="J232" s="485"/>
      <c r="K232" s="485"/>
      <c r="L232" s="485"/>
      <c r="M232" s="485"/>
      <c r="N232" s="485"/>
      <c r="O232" s="485"/>
      <c r="P232" s="485"/>
    </row>
    <row r="233" spans="1:16" ht="28.5" customHeight="1">
      <c r="A233" s="485"/>
      <c r="B233" s="485"/>
      <c r="C233" s="485"/>
      <c r="D233" s="485"/>
      <c r="E233" s="485"/>
      <c r="F233" s="485"/>
      <c r="G233" s="485"/>
      <c r="H233" s="485"/>
      <c r="I233" s="485"/>
      <c r="J233" s="485"/>
      <c r="K233" s="485"/>
      <c r="L233" s="485"/>
      <c r="M233" s="485"/>
      <c r="N233" s="485"/>
      <c r="O233" s="485"/>
      <c r="P233" s="485"/>
    </row>
    <row r="234" spans="1:16" ht="28.5" customHeight="1">
      <c r="A234" s="485"/>
      <c r="B234" s="485"/>
      <c r="C234" s="485"/>
      <c r="D234" s="485"/>
      <c r="E234" s="485"/>
      <c r="F234" s="485"/>
      <c r="G234" s="485"/>
      <c r="H234" s="485"/>
      <c r="I234" s="485"/>
      <c r="J234" s="485"/>
      <c r="K234" s="485"/>
      <c r="L234" s="485"/>
      <c r="M234" s="485"/>
      <c r="N234" s="485"/>
      <c r="O234" s="485"/>
      <c r="P234" s="485"/>
    </row>
    <row r="235" spans="1:16" ht="28.5" customHeight="1">
      <c r="A235" s="485"/>
      <c r="B235" s="485"/>
      <c r="C235" s="485"/>
      <c r="D235" s="485"/>
      <c r="E235" s="485"/>
      <c r="F235" s="485"/>
      <c r="G235" s="485"/>
      <c r="H235" s="485"/>
      <c r="I235" s="485"/>
      <c r="J235" s="485"/>
      <c r="K235" s="485"/>
      <c r="L235" s="485"/>
      <c r="M235" s="485"/>
      <c r="N235" s="485"/>
      <c r="O235" s="485"/>
      <c r="P235" s="485"/>
    </row>
    <row r="236" spans="1:16" ht="28.5" customHeight="1">
      <c r="A236" s="485"/>
      <c r="B236" s="485"/>
      <c r="C236" s="485"/>
      <c r="D236" s="485"/>
      <c r="E236" s="485"/>
      <c r="F236" s="485"/>
      <c r="G236" s="485"/>
      <c r="H236" s="485"/>
      <c r="I236" s="485"/>
      <c r="J236" s="485"/>
      <c r="K236" s="485"/>
      <c r="L236" s="485"/>
      <c r="M236" s="485"/>
      <c r="N236" s="485"/>
      <c r="O236" s="485"/>
      <c r="P236" s="485"/>
    </row>
    <row r="237" spans="1:16" ht="28.5" customHeight="1">
      <c r="A237" s="485"/>
      <c r="B237" s="485"/>
      <c r="C237" s="485"/>
      <c r="D237" s="485"/>
      <c r="E237" s="485"/>
      <c r="F237" s="485"/>
      <c r="G237" s="485"/>
      <c r="H237" s="485"/>
      <c r="I237" s="485"/>
      <c r="J237" s="485"/>
      <c r="K237" s="485"/>
      <c r="L237" s="485"/>
      <c r="M237" s="485"/>
      <c r="N237" s="485"/>
      <c r="O237" s="485"/>
      <c r="P237" s="485"/>
    </row>
    <row r="238" spans="1:16" ht="28.5" customHeight="1">
      <c r="A238" s="485"/>
      <c r="B238" s="485"/>
      <c r="C238" s="485"/>
      <c r="D238" s="485"/>
      <c r="E238" s="485"/>
      <c r="F238" s="485"/>
      <c r="G238" s="485"/>
      <c r="H238" s="485"/>
      <c r="I238" s="485"/>
      <c r="J238" s="485"/>
      <c r="K238" s="485"/>
      <c r="L238" s="485"/>
      <c r="M238" s="485"/>
      <c r="N238" s="485"/>
      <c r="O238" s="485"/>
      <c r="P238" s="485"/>
    </row>
    <row r="239" spans="1:16" ht="28.5" customHeight="1">
      <c r="A239" s="485"/>
      <c r="B239" s="485"/>
      <c r="C239" s="485"/>
      <c r="D239" s="485"/>
      <c r="E239" s="485"/>
      <c r="F239" s="485"/>
      <c r="G239" s="485"/>
      <c r="H239" s="485"/>
      <c r="I239" s="485"/>
      <c r="J239" s="485"/>
      <c r="K239" s="485"/>
      <c r="L239" s="485"/>
      <c r="M239" s="485"/>
      <c r="N239" s="485"/>
      <c r="O239" s="485"/>
      <c r="P239" s="485"/>
    </row>
    <row r="240" spans="1:16" ht="28.5" customHeight="1">
      <c r="A240" s="485"/>
      <c r="B240" s="485"/>
      <c r="C240" s="485"/>
      <c r="D240" s="485"/>
      <c r="E240" s="485"/>
      <c r="F240" s="485"/>
      <c r="G240" s="485"/>
      <c r="H240" s="485"/>
      <c r="I240" s="485"/>
      <c r="J240" s="485"/>
      <c r="K240" s="485"/>
      <c r="L240" s="485"/>
      <c r="M240" s="485"/>
      <c r="N240" s="485"/>
      <c r="O240" s="485"/>
      <c r="P240" s="485"/>
    </row>
    <row r="241" spans="1:16" ht="28.5" customHeight="1">
      <c r="A241" s="485"/>
      <c r="B241" s="485"/>
      <c r="C241" s="485"/>
      <c r="D241" s="485"/>
      <c r="E241" s="485"/>
      <c r="F241" s="485"/>
      <c r="G241" s="485"/>
      <c r="H241" s="485"/>
      <c r="I241" s="485"/>
      <c r="J241" s="485"/>
      <c r="K241" s="485"/>
      <c r="L241" s="485"/>
      <c r="M241" s="485"/>
      <c r="N241" s="485"/>
      <c r="O241" s="485"/>
      <c r="P241" s="485"/>
    </row>
    <row r="242" spans="1:16" ht="28.5" customHeight="1">
      <c r="A242" s="485"/>
      <c r="B242" s="485"/>
      <c r="C242" s="485"/>
      <c r="D242" s="485"/>
      <c r="E242" s="485"/>
      <c r="F242" s="485"/>
      <c r="G242" s="485"/>
      <c r="H242" s="485"/>
      <c r="I242" s="485"/>
      <c r="J242" s="485"/>
      <c r="K242" s="485"/>
      <c r="L242" s="485"/>
      <c r="M242" s="485"/>
      <c r="N242" s="485"/>
      <c r="O242" s="485"/>
      <c r="P242" s="485"/>
    </row>
    <row r="243" spans="1:16" ht="28.5" customHeight="1">
      <c r="A243" s="485"/>
      <c r="B243" s="485"/>
      <c r="C243" s="485"/>
      <c r="D243" s="485"/>
      <c r="E243" s="485"/>
      <c r="F243" s="485"/>
      <c r="G243" s="485"/>
      <c r="H243" s="485"/>
      <c r="I243" s="485"/>
      <c r="J243" s="485"/>
      <c r="K243" s="485"/>
      <c r="L243" s="485"/>
      <c r="M243" s="485"/>
      <c r="N243" s="485"/>
      <c r="O243" s="485"/>
      <c r="P243" s="485"/>
    </row>
    <row r="244" spans="1:16" ht="28.5" customHeight="1">
      <c r="A244" s="485"/>
      <c r="B244" s="485"/>
      <c r="C244" s="485"/>
      <c r="D244" s="485"/>
      <c r="E244" s="485"/>
      <c r="F244" s="485"/>
      <c r="G244" s="485"/>
      <c r="H244" s="485"/>
      <c r="I244" s="485"/>
      <c r="J244" s="485"/>
      <c r="K244" s="485"/>
      <c r="L244" s="485"/>
      <c r="M244" s="485"/>
      <c r="N244" s="485"/>
      <c r="O244" s="485"/>
      <c r="P244" s="485"/>
    </row>
    <row r="245" spans="1:16" ht="28.5" customHeight="1">
      <c r="A245" s="485"/>
      <c r="B245" s="485"/>
      <c r="C245" s="485"/>
      <c r="D245" s="485"/>
      <c r="E245" s="485"/>
      <c r="F245" s="485"/>
      <c r="G245" s="485"/>
      <c r="H245" s="485"/>
      <c r="I245" s="485"/>
      <c r="J245" s="485"/>
      <c r="K245" s="485"/>
      <c r="L245" s="485"/>
      <c r="M245" s="485"/>
      <c r="N245" s="485"/>
      <c r="O245" s="485"/>
      <c r="P245" s="485"/>
    </row>
    <row r="246" spans="1:16" ht="28.5" customHeight="1">
      <c r="A246" s="485"/>
      <c r="B246" s="485"/>
      <c r="C246" s="485"/>
      <c r="D246" s="485"/>
      <c r="E246" s="485"/>
      <c r="F246" s="485"/>
      <c r="G246" s="485"/>
      <c r="H246" s="485"/>
      <c r="I246" s="485"/>
      <c r="J246" s="485"/>
      <c r="K246" s="485"/>
      <c r="L246" s="485"/>
      <c r="M246" s="485"/>
      <c r="N246" s="485"/>
      <c r="O246" s="485"/>
      <c r="P246" s="485"/>
    </row>
    <row r="247" spans="1:16" ht="28.5" customHeight="1">
      <c r="A247" s="485"/>
      <c r="B247" s="485"/>
      <c r="C247" s="485"/>
      <c r="D247" s="485"/>
      <c r="E247" s="485"/>
      <c r="F247" s="485"/>
      <c r="G247" s="485"/>
      <c r="H247" s="485"/>
      <c r="I247" s="485"/>
      <c r="J247" s="485"/>
      <c r="K247" s="485"/>
      <c r="L247" s="485"/>
      <c r="M247" s="485"/>
      <c r="N247" s="485"/>
      <c r="O247" s="485"/>
      <c r="P247" s="485"/>
    </row>
    <row r="248" spans="1:16" ht="28.5" customHeight="1">
      <c r="A248" s="485"/>
      <c r="B248" s="485"/>
      <c r="C248" s="485"/>
      <c r="D248" s="485"/>
      <c r="E248" s="485"/>
      <c r="F248" s="485"/>
      <c r="G248" s="485"/>
      <c r="H248" s="485"/>
      <c r="I248" s="485"/>
      <c r="J248" s="485"/>
      <c r="K248" s="485"/>
      <c r="L248" s="485"/>
      <c r="M248" s="485"/>
      <c r="N248" s="485"/>
      <c r="O248" s="485"/>
      <c r="P248" s="485"/>
    </row>
    <row r="249" spans="1:16" ht="28.5" customHeight="1">
      <c r="A249" s="485"/>
      <c r="B249" s="485"/>
      <c r="C249" s="485"/>
      <c r="D249" s="485"/>
      <c r="E249" s="485"/>
      <c r="F249" s="485"/>
      <c r="G249" s="485"/>
      <c r="H249" s="485"/>
      <c r="I249" s="485"/>
      <c r="J249" s="485"/>
      <c r="K249" s="485"/>
      <c r="L249" s="485"/>
      <c r="M249" s="485"/>
      <c r="N249" s="485"/>
      <c r="O249" s="485"/>
      <c r="P249" s="485"/>
    </row>
    <row r="250" spans="1:16" ht="28.5" customHeight="1">
      <c r="A250" s="485"/>
      <c r="B250" s="485"/>
      <c r="C250" s="485"/>
      <c r="D250" s="485"/>
      <c r="E250" s="485"/>
      <c r="F250" s="485"/>
      <c r="G250" s="485"/>
      <c r="H250" s="485"/>
      <c r="I250" s="485"/>
      <c r="J250" s="485"/>
      <c r="K250" s="485"/>
      <c r="L250" s="485"/>
      <c r="M250" s="485"/>
      <c r="N250" s="485"/>
      <c r="O250" s="485"/>
      <c r="P250" s="485"/>
    </row>
    <row r="251" spans="1:16" ht="28.5" customHeight="1">
      <c r="A251" s="485"/>
      <c r="B251" s="485"/>
      <c r="C251" s="485"/>
      <c r="D251" s="485"/>
      <c r="E251" s="485"/>
      <c r="F251" s="485"/>
      <c r="G251" s="485"/>
      <c r="H251" s="485"/>
      <c r="I251" s="485"/>
      <c r="J251" s="485"/>
      <c r="K251" s="485"/>
      <c r="L251" s="485"/>
      <c r="M251" s="485"/>
      <c r="N251" s="485"/>
      <c r="O251" s="485"/>
      <c r="P251" s="485"/>
    </row>
    <row r="252" spans="1:16" ht="28.5" customHeight="1">
      <c r="A252" s="485"/>
      <c r="B252" s="485"/>
      <c r="C252" s="485"/>
      <c r="D252" s="485"/>
      <c r="E252" s="485"/>
      <c r="F252" s="485"/>
      <c r="G252" s="485"/>
      <c r="H252" s="485"/>
      <c r="I252" s="485"/>
      <c r="J252" s="485"/>
      <c r="K252" s="485"/>
      <c r="L252" s="485"/>
      <c r="M252" s="485"/>
      <c r="N252" s="485"/>
      <c r="O252" s="485"/>
      <c r="P252" s="485"/>
    </row>
    <row r="253" spans="1:16" ht="28.5" customHeight="1">
      <c r="A253" s="485"/>
      <c r="B253" s="485"/>
      <c r="C253" s="485"/>
      <c r="D253" s="485"/>
      <c r="E253" s="485"/>
      <c r="F253" s="485"/>
      <c r="G253" s="485"/>
      <c r="H253" s="485"/>
      <c r="I253" s="485"/>
      <c r="J253" s="485"/>
      <c r="K253" s="485"/>
      <c r="L253" s="485"/>
      <c r="M253" s="485"/>
      <c r="N253" s="485"/>
      <c r="O253" s="485"/>
      <c r="P253" s="485"/>
    </row>
    <row r="254" spans="1:16" ht="28.5" customHeight="1">
      <c r="A254" s="485"/>
      <c r="B254" s="485"/>
      <c r="C254" s="485"/>
      <c r="D254" s="485"/>
      <c r="E254" s="485"/>
      <c r="F254" s="485"/>
      <c r="G254" s="485"/>
      <c r="H254" s="485"/>
      <c r="I254" s="485"/>
      <c r="J254" s="485"/>
      <c r="K254" s="485"/>
      <c r="L254" s="485"/>
      <c r="M254" s="485"/>
      <c r="N254" s="485"/>
      <c r="O254" s="485"/>
      <c r="P254" s="485"/>
    </row>
    <row r="255" spans="1:16" ht="28.5" customHeight="1">
      <c r="A255" s="485"/>
      <c r="B255" s="485"/>
      <c r="C255" s="485"/>
      <c r="D255" s="485"/>
      <c r="E255" s="485"/>
      <c r="F255" s="485"/>
      <c r="G255" s="485"/>
      <c r="H255" s="485"/>
      <c r="I255" s="485"/>
      <c r="J255" s="485"/>
      <c r="K255" s="485"/>
      <c r="L255" s="485"/>
      <c r="M255" s="485"/>
      <c r="N255" s="485"/>
      <c r="O255" s="485"/>
      <c r="P255" s="485"/>
    </row>
    <row r="256" spans="1:16" ht="28.5" customHeight="1">
      <c r="A256" s="485"/>
      <c r="B256" s="485"/>
      <c r="C256" s="485"/>
      <c r="D256" s="485"/>
      <c r="E256" s="485"/>
      <c r="F256" s="485"/>
      <c r="G256" s="485"/>
      <c r="H256" s="485"/>
      <c r="I256" s="485"/>
      <c r="J256" s="485"/>
      <c r="K256" s="485"/>
      <c r="L256" s="485"/>
      <c r="M256" s="485"/>
      <c r="N256" s="485"/>
      <c r="O256" s="485"/>
      <c r="P256" s="485"/>
    </row>
    <row r="257" spans="1:16" ht="28.5" customHeight="1">
      <c r="A257" s="485"/>
      <c r="B257" s="485"/>
      <c r="C257" s="485"/>
      <c r="D257" s="485"/>
      <c r="E257" s="485"/>
      <c r="F257" s="485"/>
      <c r="G257" s="485"/>
      <c r="H257" s="485"/>
      <c r="I257" s="485"/>
      <c r="J257" s="485"/>
      <c r="K257" s="485"/>
      <c r="L257" s="485"/>
      <c r="M257" s="485"/>
      <c r="N257" s="485"/>
      <c r="O257" s="485"/>
      <c r="P257" s="485"/>
    </row>
    <row r="258" spans="1:16" ht="28.5" customHeight="1">
      <c r="A258" s="485"/>
      <c r="B258" s="485"/>
      <c r="C258" s="485"/>
      <c r="D258" s="485"/>
      <c r="E258" s="485"/>
      <c r="F258" s="485"/>
      <c r="G258" s="485"/>
      <c r="H258" s="485"/>
      <c r="I258" s="485"/>
      <c r="J258" s="485"/>
      <c r="K258" s="485"/>
      <c r="L258" s="485"/>
      <c r="M258" s="485"/>
      <c r="N258" s="485"/>
      <c r="O258" s="485"/>
      <c r="P258" s="485"/>
    </row>
    <row r="259" spans="1:16" ht="28.5" customHeight="1">
      <c r="A259" s="485"/>
      <c r="B259" s="485"/>
      <c r="C259" s="485"/>
      <c r="D259" s="485"/>
      <c r="E259" s="485"/>
      <c r="F259" s="485"/>
      <c r="G259" s="485"/>
      <c r="H259" s="485"/>
      <c r="I259" s="485"/>
      <c r="J259" s="485"/>
      <c r="K259" s="485"/>
      <c r="L259" s="485"/>
      <c r="M259" s="485"/>
      <c r="N259" s="485"/>
      <c r="O259" s="485"/>
      <c r="P259" s="485"/>
    </row>
    <row r="260" spans="1:16" ht="28.5" customHeight="1">
      <c r="A260" s="485"/>
      <c r="B260" s="485"/>
      <c r="C260" s="485"/>
      <c r="D260" s="485"/>
      <c r="E260" s="485"/>
      <c r="F260" s="485"/>
      <c r="G260" s="485"/>
      <c r="H260" s="485"/>
      <c r="I260" s="485"/>
      <c r="J260" s="485"/>
      <c r="K260" s="485"/>
      <c r="L260" s="485"/>
      <c r="M260" s="485"/>
      <c r="N260" s="485"/>
      <c r="O260" s="485"/>
      <c r="P260" s="485"/>
    </row>
    <row r="261" spans="1:16" ht="28.5" customHeight="1">
      <c r="A261" s="485"/>
      <c r="B261" s="485"/>
      <c r="C261" s="485"/>
      <c r="D261" s="485"/>
      <c r="E261" s="485"/>
      <c r="F261" s="485"/>
      <c r="G261" s="485"/>
      <c r="H261" s="485"/>
      <c r="I261" s="485"/>
      <c r="J261" s="485"/>
      <c r="K261" s="485"/>
      <c r="L261" s="485"/>
      <c r="M261" s="485"/>
      <c r="N261" s="485"/>
      <c r="O261" s="485"/>
      <c r="P261" s="485"/>
    </row>
    <row r="262" spans="1:16" ht="28.5" customHeight="1">
      <c r="A262" s="485"/>
      <c r="B262" s="485"/>
      <c r="C262" s="485"/>
      <c r="D262" s="485"/>
      <c r="E262" s="485"/>
      <c r="F262" s="485"/>
      <c r="G262" s="485"/>
      <c r="H262" s="485"/>
      <c r="I262" s="485"/>
      <c r="J262" s="485"/>
      <c r="K262" s="485"/>
      <c r="L262" s="485"/>
      <c r="M262" s="485"/>
      <c r="N262" s="485"/>
      <c r="O262" s="485"/>
      <c r="P262" s="485"/>
    </row>
    <row r="263" spans="1:16" ht="28.5" customHeight="1">
      <c r="A263" s="485"/>
      <c r="B263" s="485"/>
      <c r="C263" s="485"/>
      <c r="D263" s="485"/>
      <c r="E263" s="485"/>
      <c r="F263" s="485"/>
      <c r="G263" s="485"/>
      <c r="H263" s="485"/>
      <c r="I263" s="485"/>
      <c r="J263" s="485"/>
      <c r="K263" s="485"/>
      <c r="L263" s="485"/>
      <c r="M263" s="485"/>
      <c r="N263" s="485"/>
      <c r="O263" s="485"/>
      <c r="P263" s="485"/>
    </row>
    <row r="264" spans="1:16" ht="28.5" customHeight="1">
      <c r="A264" s="485"/>
      <c r="B264" s="485"/>
      <c r="C264" s="485"/>
      <c r="D264" s="485"/>
      <c r="E264" s="485"/>
      <c r="F264" s="485"/>
      <c r="G264" s="485"/>
      <c r="H264" s="485"/>
      <c r="I264" s="485"/>
      <c r="J264" s="485"/>
      <c r="K264" s="485"/>
      <c r="L264" s="485"/>
      <c r="M264" s="485"/>
      <c r="N264" s="485"/>
      <c r="O264" s="485"/>
      <c r="P264" s="485"/>
    </row>
    <row r="265" spans="1:16" ht="28.5" customHeight="1">
      <c r="A265" s="485"/>
      <c r="B265" s="485"/>
      <c r="C265" s="485"/>
      <c r="D265" s="485"/>
      <c r="E265" s="485"/>
      <c r="F265" s="485"/>
      <c r="G265" s="485"/>
      <c r="H265" s="485"/>
      <c r="I265" s="485"/>
      <c r="J265" s="485"/>
      <c r="K265" s="485"/>
      <c r="L265" s="485"/>
      <c r="M265" s="485"/>
      <c r="N265" s="485"/>
      <c r="O265" s="485"/>
      <c r="P265" s="485"/>
    </row>
    <row r="266" spans="1:16" ht="28.5" customHeight="1">
      <c r="A266" s="485"/>
      <c r="B266" s="485"/>
      <c r="C266" s="485"/>
      <c r="D266" s="485"/>
      <c r="E266" s="485"/>
      <c r="F266" s="485"/>
      <c r="G266" s="485"/>
      <c r="H266" s="485"/>
      <c r="I266" s="485"/>
      <c r="J266" s="485"/>
      <c r="K266" s="485"/>
      <c r="L266" s="485"/>
      <c r="M266" s="485"/>
      <c r="N266" s="485"/>
      <c r="O266" s="485"/>
      <c r="P266" s="485"/>
    </row>
    <row r="267" spans="1:16" ht="28.5" customHeight="1">
      <c r="A267" s="485"/>
      <c r="B267" s="485"/>
      <c r="C267" s="485"/>
      <c r="D267" s="485"/>
      <c r="E267" s="485"/>
      <c r="F267" s="485"/>
      <c r="G267" s="485"/>
      <c r="H267" s="485"/>
      <c r="I267" s="485"/>
      <c r="J267" s="485"/>
      <c r="K267" s="485"/>
      <c r="L267" s="485"/>
      <c r="M267" s="485"/>
      <c r="N267" s="485"/>
      <c r="O267" s="485"/>
      <c r="P267" s="485"/>
    </row>
    <row r="268" spans="1:16" ht="28.5" customHeight="1">
      <c r="A268" s="485"/>
      <c r="B268" s="485"/>
      <c r="C268" s="485"/>
      <c r="D268" s="485"/>
      <c r="E268" s="485"/>
      <c r="F268" s="485"/>
      <c r="G268" s="485"/>
      <c r="H268" s="485"/>
      <c r="I268" s="485"/>
      <c r="J268" s="485"/>
      <c r="K268" s="485"/>
      <c r="L268" s="485"/>
      <c r="M268" s="485"/>
      <c r="N268" s="485"/>
      <c r="O268" s="485"/>
      <c r="P268" s="485"/>
    </row>
    <row r="269" spans="1:16" ht="28.5" customHeight="1">
      <c r="A269" s="485"/>
      <c r="B269" s="485"/>
      <c r="C269" s="485"/>
      <c r="D269" s="485"/>
      <c r="E269" s="485"/>
      <c r="F269" s="485"/>
      <c r="G269" s="485"/>
      <c r="H269" s="485"/>
      <c r="I269" s="485"/>
      <c r="J269" s="485"/>
      <c r="K269" s="485"/>
      <c r="L269" s="485"/>
      <c r="M269" s="485"/>
      <c r="N269" s="485"/>
      <c r="O269" s="485"/>
      <c r="P269" s="485"/>
    </row>
    <row r="270" spans="1:16" ht="28.5" customHeight="1">
      <c r="A270" s="485"/>
      <c r="B270" s="485"/>
      <c r="C270" s="485"/>
      <c r="D270" s="485"/>
      <c r="E270" s="485"/>
      <c r="F270" s="485"/>
      <c r="G270" s="485"/>
      <c r="H270" s="485"/>
      <c r="I270" s="485"/>
      <c r="J270" s="485"/>
      <c r="K270" s="485"/>
      <c r="L270" s="485"/>
      <c r="M270" s="485"/>
      <c r="N270" s="485"/>
      <c r="O270" s="485"/>
      <c r="P270" s="485"/>
    </row>
    <row r="271" spans="1:16" ht="28.5" customHeight="1">
      <c r="A271" s="485"/>
      <c r="B271" s="485"/>
      <c r="C271" s="485"/>
      <c r="D271" s="485"/>
      <c r="E271" s="485"/>
      <c r="F271" s="485"/>
      <c r="G271" s="485"/>
      <c r="H271" s="485"/>
      <c r="I271" s="485"/>
      <c r="J271" s="485"/>
      <c r="K271" s="485"/>
      <c r="L271" s="485"/>
      <c r="M271" s="485"/>
      <c r="N271" s="485"/>
      <c r="O271" s="485"/>
      <c r="P271" s="485"/>
    </row>
    <row r="272" spans="1:16" ht="28.5" customHeight="1">
      <c r="A272" s="485"/>
      <c r="B272" s="485"/>
      <c r="C272" s="485"/>
      <c r="D272" s="485"/>
      <c r="E272" s="485"/>
      <c r="F272" s="485"/>
      <c r="G272" s="485"/>
      <c r="H272" s="485"/>
      <c r="I272" s="485"/>
      <c r="J272" s="485"/>
      <c r="K272" s="485"/>
      <c r="L272" s="485"/>
      <c r="M272" s="485"/>
      <c r="N272" s="485"/>
      <c r="O272" s="485"/>
      <c r="P272" s="485"/>
    </row>
    <row r="273" spans="1:16" ht="28.5" customHeight="1">
      <c r="A273" s="485"/>
      <c r="B273" s="485"/>
      <c r="C273" s="485"/>
      <c r="D273" s="485"/>
      <c r="E273" s="485"/>
      <c r="F273" s="485"/>
      <c r="G273" s="485"/>
      <c r="H273" s="485"/>
      <c r="I273" s="485"/>
      <c r="J273" s="485"/>
      <c r="K273" s="485"/>
      <c r="L273" s="485"/>
      <c r="M273" s="485"/>
      <c r="N273" s="485"/>
      <c r="O273" s="485"/>
      <c r="P273" s="485"/>
    </row>
    <row r="274" spans="1:16" ht="28.5" customHeight="1">
      <c r="A274" s="485"/>
      <c r="B274" s="485"/>
      <c r="C274" s="485"/>
      <c r="D274" s="485"/>
      <c r="E274" s="485"/>
      <c r="F274" s="485"/>
      <c r="G274" s="485"/>
      <c r="H274" s="485"/>
      <c r="I274" s="485"/>
      <c r="J274" s="485"/>
      <c r="K274" s="485"/>
      <c r="L274" s="485"/>
      <c r="M274" s="485"/>
      <c r="N274" s="485"/>
      <c r="O274" s="485"/>
      <c r="P274" s="485"/>
    </row>
    <row r="275" spans="1:16" ht="28.5" customHeight="1">
      <c r="A275" s="485"/>
      <c r="B275" s="485"/>
      <c r="C275" s="485"/>
      <c r="D275" s="485"/>
      <c r="E275" s="485"/>
      <c r="F275" s="485"/>
      <c r="G275" s="485"/>
      <c r="H275" s="485"/>
      <c r="I275" s="485"/>
      <c r="J275" s="485"/>
      <c r="K275" s="485"/>
      <c r="L275" s="485"/>
      <c r="M275" s="485"/>
      <c r="N275" s="485"/>
      <c r="O275" s="485"/>
      <c r="P275" s="485"/>
    </row>
    <row r="276" spans="1:16" ht="28.5" customHeight="1">
      <c r="A276" s="485"/>
      <c r="B276" s="485"/>
      <c r="C276" s="485"/>
      <c r="D276" s="485"/>
      <c r="E276" s="485"/>
      <c r="F276" s="485"/>
      <c r="G276" s="485"/>
      <c r="H276" s="485"/>
      <c r="I276" s="485"/>
      <c r="J276" s="485"/>
      <c r="K276" s="485"/>
      <c r="L276" s="485"/>
      <c r="M276" s="485"/>
      <c r="N276" s="485"/>
      <c r="O276" s="485"/>
      <c r="P276" s="485"/>
    </row>
    <row r="277" spans="1:16" ht="28.5" customHeight="1">
      <c r="A277" s="485"/>
      <c r="B277" s="485"/>
      <c r="C277" s="485"/>
      <c r="D277" s="485"/>
      <c r="E277" s="485"/>
      <c r="F277" s="485"/>
      <c r="G277" s="485"/>
      <c r="H277" s="485"/>
      <c r="I277" s="485"/>
      <c r="J277" s="485"/>
      <c r="K277" s="485"/>
      <c r="L277" s="485"/>
      <c r="M277" s="485"/>
      <c r="N277" s="485"/>
      <c r="O277" s="485"/>
      <c r="P277" s="485"/>
    </row>
    <row r="278" spans="1:16" ht="28.5" customHeight="1">
      <c r="A278" s="485"/>
      <c r="B278" s="485"/>
      <c r="C278" s="485"/>
      <c r="D278" s="485"/>
      <c r="E278" s="485"/>
      <c r="F278" s="485"/>
      <c r="G278" s="485"/>
      <c r="H278" s="485"/>
      <c r="I278" s="485"/>
      <c r="J278" s="485"/>
      <c r="K278" s="485"/>
      <c r="L278" s="485"/>
      <c r="M278" s="485"/>
      <c r="N278" s="485"/>
      <c r="O278" s="485"/>
      <c r="P278" s="485"/>
    </row>
    <row r="279" spans="1:16" ht="28.5" customHeight="1">
      <c r="A279" s="485"/>
      <c r="B279" s="485"/>
      <c r="C279" s="485"/>
      <c r="D279" s="485"/>
      <c r="E279" s="485"/>
      <c r="F279" s="485"/>
      <c r="G279" s="485"/>
      <c r="H279" s="485"/>
      <c r="I279" s="485"/>
      <c r="J279" s="485"/>
      <c r="K279" s="485"/>
      <c r="L279" s="485"/>
      <c r="M279" s="485"/>
      <c r="N279" s="485"/>
      <c r="O279" s="485"/>
      <c r="P279" s="485"/>
    </row>
    <row r="280" spans="1:16" ht="28.5" customHeight="1">
      <c r="A280" s="485"/>
      <c r="B280" s="485"/>
      <c r="C280" s="485"/>
      <c r="D280" s="485"/>
      <c r="E280" s="485"/>
      <c r="F280" s="485"/>
      <c r="G280" s="485"/>
      <c r="H280" s="485"/>
      <c r="I280" s="485"/>
      <c r="J280" s="485"/>
      <c r="K280" s="485"/>
      <c r="L280" s="485"/>
      <c r="M280" s="485"/>
      <c r="N280" s="485"/>
      <c r="O280" s="485"/>
      <c r="P280" s="485"/>
    </row>
    <row r="281" spans="1:16" ht="28.5" customHeight="1">
      <c r="A281" s="485"/>
      <c r="B281" s="485"/>
      <c r="C281" s="485"/>
      <c r="D281" s="485"/>
      <c r="E281" s="485"/>
      <c r="F281" s="485"/>
      <c r="G281" s="485"/>
      <c r="H281" s="485"/>
      <c r="I281" s="485"/>
      <c r="J281" s="485"/>
      <c r="K281" s="485"/>
      <c r="L281" s="485"/>
      <c r="M281" s="485"/>
      <c r="N281" s="485"/>
      <c r="O281" s="485"/>
      <c r="P281" s="485"/>
    </row>
    <row r="282" spans="1:16" ht="28.5" customHeight="1">
      <c r="A282" s="485"/>
      <c r="B282" s="485"/>
      <c r="C282" s="485"/>
      <c r="D282" s="485"/>
      <c r="E282" s="485"/>
      <c r="F282" s="485"/>
      <c r="G282" s="485"/>
      <c r="H282" s="485"/>
      <c r="I282" s="485"/>
      <c r="J282" s="485"/>
      <c r="K282" s="485"/>
      <c r="L282" s="485"/>
      <c r="M282" s="485"/>
      <c r="N282" s="485"/>
      <c r="O282" s="485"/>
      <c r="P282" s="485"/>
    </row>
    <row r="283" spans="1:16" ht="28.5" customHeight="1">
      <c r="A283" s="485"/>
      <c r="B283" s="485"/>
      <c r="C283" s="485"/>
      <c r="D283" s="485"/>
      <c r="E283" s="485"/>
      <c r="F283" s="485"/>
      <c r="G283" s="485"/>
      <c r="H283" s="485"/>
      <c r="I283" s="485"/>
      <c r="J283" s="485"/>
      <c r="K283" s="485"/>
      <c r="L283" s="485"/>
      <c r="M283" s="485"/>
      <c r="N283" s="485"/>
      <c r="O283" s="485"/>
      <c r="P283" s="485"/>
    </row>
    <row r="284" spans="1:16" ht="28.5" customHeight="1">
      <c r="A284" s="485"/>
      <c r="B284" s="485"/>
      <c r="C284" s="485"/>
      <c r="D284" s="485"/>
      <c r="E284" s="485"/>
      <c r="F284" s="485"/>
      <c r="G284" s="485"/>
      <c r="H284" s="485"/>
      <c r="I284" s="485"/>
      <c r="J284" s="485"/>
      <c r="K284" s="485"/>
      <c r="L284" s="485"/>
      <c r="M284" s="485"/>
      <c r="N284" s="485"/>
      <c r="O284" s="485"/>
      <c r="P284" s="485"/>
    </row>
    <row r="285" spans="1:16" ht="28.5" customHeight="1">
      <c r="A285" s="485"/>
      <c r="B285" s="485"/>
      <c r="C285" s="485"/>
      <c r="D285" s="485"/>
      <c r="E285" s="485"/>
      <c r="F285" s="485"/>
      <c r="G285" s="485"/>
      <c r="H285" s="485"/>
      <c r="I285" s="485"/>
      <c r="J285" s="485"/>
      <c r="K285" s="485"/>
      <c r="L285" s="485"/>
      <c r="M285" s="485"/>
      <c r="N285" s="485"/>
      <c r="O285" s="485"/>
      <c r="P285" s="485"/>
    </row>
    <row r="286" spans="1:16" ht="28.5" customHeight="1">
      <c r="A286" s="485"/>
      <c r="B286" s="485"/>
      <c r="C286" s="485"/>
      <c r="D286" s="485"/>
      <c r="E286" s="485"/>
      <c r="F286" s="485"/>
      <c r="G286" s="485"/>
      <c r="H286" s="485"/>
      <c r="I286" s="485"/>
      <c r="J286" s="485"/>
      <c r="K286" s="485"/>
      <c r="L286" s="485"/>
      <c r="M286" s="485"/>
      <c r="N286" s="485"/>
      <c r="O286" s="485"/>
      <c r="P286" s="485"/>
    </row>
    <row r="287" spans="1:16" ht="28.5" customHeight="1">
      <c r="A287" s="485"/>
      <c r="B287" s="485"/>
      <c r="C287" s="485"/>
      <c r="D287" s="485"/>
      <c r="E287" s="485"/>
      <c r="F287" s="485"/>
      <c r="G287" s="485"/>
      <c r="H287" s="485"/>
      <c r="I287" s="485"/>
      <c r="J287" s="485"/>
      <c r="K287" s="485"/>
      <c r="L287" s="485"/>
      <c r="M287" s="485"/>
      <c r="N287" s="485"/>
      <c r="O287" s="485"/>
      <c r="P287" s="485"/>
    </row>
    <row r="288" spans="1:16" ht="28.5" customHeight="1">
      <c r="A288" s="485"/>
      <c r="B288" s="485"/>
      <c r="C288" s="485"/>
      <c r="D288" s="485"/>
      <c r="E288" s="485"/>
      <c r="F288" s="485"/>
      <c r="G288" s="485"/>
      <c r="H288" s="485"/>
      <c r="I288" s="485"/>
      <c r="J288" s="485"/>
      <c r="K288" s="485"/>
      <c r="L288" s="485"/>
      <c r="M288" s="485"/>
      <c r="N288" s="485"/>
      <c r="O288" s="485"/>
      <c r="P288" s="485"/>
    </row>
    <row r="289" spans="1:16" ht="28.5" customHeight="1">
      <c r="A289" s="485"/>
      <c r="B289" s="485"/>
      <c r="C289" s="485"/>
      <c r="D289" s="485"/>
      <c r="E289" s="485"/>
      <c r="F289" s="485"/>
      <c r="G289" s="485"/>
      <c r="H289" s="485"/>
      <c r="I289" s="485"/>
      <c r="J289" s="485"/>
      <c r="K289" s="485"/>
      <c r="L289" s="485"/>
      <c r="M289" s="485"/>
      <c r="N289" s="485"/>
      <c r="O289" s="485"/>
      <c r="P289" s="485"/>
    </row>
    <row r="290" spans="1:16" ht="28.5" customHeight="1">
      <c r="A290" s="485"/>
      <c r="B290" s="485"/>
      <c r="C290" s="485"/>
      <c r="D290" s="485"/>
      <c r="E290" s="485"/>
      <c r="F290" s="485"/>
      <c r="G290" s="485"/>
      <c r="H290" s="485"/>
      <c r="I290" s="485"/>
      <c r="J290" s="485"/>
      <c r="K290" s="485"/>
      <c r="L290" s="485"/>
      <c r="M290" s="485"/>
      <c r="N290" s="485"/>
      <c r="O290" s="485"/>
      <c r="P290" s="485"/>
    </row>
    <row r="291" spans="1:16" ht="28.5" customHeight="1">
      <c r="A291" s="485"/>
      <c r="B291" s="485"/>
      <c r="C291" s="485"/>
      <c r="D291" s="485"/>
      <c r="E291" s="485"/>
      <c r="F291" s="485"/>
      <c r="G291" s="485"/>
      <c r="H291" s="485"/>
      <c r="I291" s="485"/>
      <c r="J291" s="485"/>
      <c r="K291" s="485"/>
      <c r="L291" s="485"/>
      <c r="M291" s="485"/>
      <c r="N291" s="485"/>
      <c r="O291" s="485"/>
      <c r="P291" s="485"/>
    </row>
    <row r="292" spans="1:16" ht="28.5" customHeight="1">
      <c r="A292" s="485"/>
      <c r="B292" s="485"/>
      <c r="C292" s="485"/>
      <c r="D292" s="485"/>
      <c r="E292" s="485"/>
      <c r="F292" s="485"/>
      <c r="G292" s="485"/>
      <c r="H292" s="485"/>
      <c r="I292" s="485"/>
      <c r="J292" s="485"/>
      <c r="K292" s="485"/>
      <c r="L292" s="485"/>
      <c r="M292" s="485"/>
      <c r="N292" s="485"/>
      <c r="O292" s="485"/>
      <c r="P292" s="485"/>
    </row>
    <row r="293" spans="1:16" ht="28.5" customHeight="1">
      <c r="A293" s="485"/>
      <c r="B293" s="485"/>
      <c r="C293" s="485"/>
      <c r="D293" s="485"/>
      <c r="E293" s="485"/>
      <c r="F293" s="485"/>
      <c r="G293" s="485"/>
      <c r="H293" s="485"/>
      <c r="I293" s="485"/>
      <c r="J293" s="485"/>
      <c r="K293" s="485"/>
      <c r="L293" s="485"/>
      <c r="M293" s="485"/>
      <c r="N293" s="485"/>
      <c r="O293" s="485"/>
      <c r="P293" s="485"/>
    </row>
    <row r="294" spans="1:16" ht="28.5" customHeight="1">
      <c r="A294" s="485"/>
      <c r="B294" s="485"/>
      <c r="C294" s="485"/>
      <c r="D294" s="485"/>
      <c r="E294" s="485"/>
      <c r="F294" s="485"/>
      <c r="G294" s="485"/>
      <c r="H294" s="485"/>
      <c r="I294" s="485"/>
      <c r="J294" s="485"/>
      <c r="K294" s="485"/>
      <c r="L294" s="485"/>
      <c r="M294" s="485"/>
      <c r="N294" s="485"/>
      <c r="O294" s="485"/>
      <c r="P294" s="485"/>
    </row>
    <row r="295" spans="1:16" ht="28.5" customHeight="1">
      <c r="A295" s="485"/>
      <c r="B295" s="485"/>
      <c r="C295" s="485"/>
      <c r="D295" s="485"/>
      <c r="E295" s="485"/>
      <c r="F295" s="485"/>
      <c r="G295" s="485"/>
      <c r="H295" s="485"/>
      <c r="I295" s="485"/>
      <c r="J295" s="485"/>
      <c r="K295" s="485"/>
      <c r="L295" s="485"/>
      <c r="M295" s="485"/>
      <c r="N295" s="485"/>
      <c r="O295" s="485"/>
      <c r="P295" s="485"/>
    </row>
    <row r="296" spans="1:16" ht="28.5" customHeight="1">
      <c r="A296" s="485"/>
      <c r="B296" s="485"/>
      <c r="C296" s="485"/>
      <c r="D296" s="485"/>
      <c r="E296" s="485"/>
      <c r="F296" s="485"/>
      <c r="G296" s="485"/>
      <c r="H296" s="485"/>
      <c r="I296" s="485"/>
      <c r="J296" s="485"/>
      <c r="K296" s="485"/>
      <c r="L296" s="485"/>
      <c r="M296" s="485"/>
      <c r="N296" s="485"/>
      <c r="O296" s="485"/>
      <c r="P296" s="485"/>
    </row>
    <row r="297" spans="1:16" ht="28.5" customHeight="1">
      <c r="A297" s="485"/>
      <c r="B297" s="485"/>
      <c r="C297" s="485"/>
      <c r="D297" s="485"/>
      <c r="E297" s="485"/>
      <c r="F297" s="485"/>
      <c r="G297" s="485"/>
      <c r="H297" s="485"/>
      <c r="I297" s="485"/>
      <c r="J297" s="485"/>
      <c r="K297" s="485"/>
      <c r="L297" s="485"/>
      <c r="M297" s="485"/>
      <c r="N297" s="485"/>
      <c r="O297" s="485"/>
      <c r="P297" s="485"/>
    </row>
    <row r="298" spans="1:16" ht="28.5" customHeight="1">
      <c r="A298" s="485"/>
      <c r="B298" s="485"/>
      <c r="C298" s="485"/>
      <c r="D298" s="485"/>
      <c r="E298" s="485"/>
      <c r="F298" s="485"/>
      <c r="G298" s="485"/>
      <c r="H298" s="485"/>
      <c r="I298" s="485"/>
      <c r="J298" s="485"/>
      <c r="K298" s="485"/>
      <c r="L298" s="485"/>
      <c r="M298" s="485"/>
      <c r="N298" s="485"/>
      <c r="O298" s="485"/>
      <c r="P298" s="485"/>
    </row>
    <row r="299" spans="1:16" ht="28.5" customHeight="1">
      <c r="A299" s="485"/>
      <c r="B299" s="485"/>
      <c r="C299" s="485"/>
      <c r="D299" s="485"/>
      <c r="E299" s="485"/>
      <c r="F299" s="485"/>
      <c r="G299" s="485"/>
      <c r="H299" s="485"/>
      <c r="I299" s="485"/>
      <c r="J299" s="485"/>
      <c r="K299" s="485"/>
      <c r="L299" s="485"/>
      <c r="M299" s="485"/>
      <c r="N299" s="485"/>
      <c r="O299" s="485"/>
      <c r="P299" s="485"/>
    </row>
    <row r="300" spans="1:16" ht="28.5" customHeight="1">
      <c r="A300" s="485"/>
      <c r="B300" s="485"/>
      <c r="C300" s="485"/>
      <c r="D300" s="485"/>
      <c r="E300" s="485"/>
      <c r="F300" s="485"/>
      <c r="G300" s="485"/>
      <c r="H300" s="485"/>
      <c r="I300" s="485"/>
      <c r="J300" s="485"/>
      <c r="K300" s="485"/>
      <c r="L300" s="485"/>
      <c r="M300" s="485"/>
      <c r="N300" s="485"/>
      <c r="O300" s="485"/>
      <c r="P300" s="485"/>
    </row>
    <row r="301" spans="1:16" ht="28.5" customHeight="1">
      <c r="A301" s="485"/>
      <c r="B301" s="485"/>
      <c r="C301" s="485"/>
      <c r="D301" s="485"/>
      <c r="E301" s="485"/>
      <c r="F301" s="485"/>
      <c r="G301" s="485"/>
      <c r="H301" s="485"/>
      <c r="I301" s="485"/>
      <c r="J301" s="485"/>
      <c r="K301" s="485"/>
      <c r="L301" s="485"/>
      <c r="M301" s="485"/>
      <c r="N301" s="485"/>
      <c r="O301" s="485"/>
      <c r="P301" s="485"/>
    </row>
    <row r="302" spans="1:16" ht="28.5" customHeight="1">
      <c r="A302" s="485"/>
      <c r="B302" s="485"/>
      <c r="C302" s="485"/>
      <c r="D302" s="485"/>
      <c r="E302" s="485"/>
      <c r="F302" s="485"/>
      <c r="G302" s="485"/>
      <c r="H302" s="485"/>
      <c r="I302" s="485"/>
      <c r="J302" s="485"/>
      <c r="K302" s="485"/>
      <c r="L302" s="485"/>
      <c r="M302" s="485"/>
      <c r="N302" s="485"/>
      <c r="O302" s="485"/>
      <c r="P302" s="485"/>
    </row>
    <row r="303" spans="1:16" ht="28.5" customHeight="1">
      <c r="A303" s="485"/>
      <c r="B303" s="485"/>
      <c r="C303" s="485"/>
      <c r="D303" s="485"/>
      <c r="E303" s="485"/>
      <c r="F303" s="485"/>
      <c r="G303" s="485"/>
      <c r="H303" s="485"/>
      <c r="I303" s="485"/>
      <c r="J303" s="485"/>
      <c r="K303" s="485"/>
      <c r="L303" s="485"/>
      <c r="M303" s="485"/>
      <c r="N303" s="485"/>
      <c r="O303" s="485"/>
      <c r="P303" s="485"/>
    </row>
    <row r="304" spans="1:16" ht="28.5" customHeight="1">
      <c r="A304" s="485"/>
      <c r="B304" s="485"/>
      <c r="C304" s="485"/>
      <c r="D304" s="485"/>
      <c r="E304" s="485"/>
      <c r="F304" s="485"/>
      <c r="G304" s="485"/>
      <c r="H304" s="485"/>
      <c r="I304" s="485"/>
      <c r="J304" s="485"/>
      <c r="K304" s="485"/>
      <c r="L304" s="485"/>
      <c r="M304" s="485"/>
      <c r="N304" s="485"/>
      <c r="O304" s="485"/>
      <c r="P304" s="485"/>
    </row>
    <row r="305" spans="1:16" ht="28.5" customHeight="1">
      <c r="A305" s="485"/>
      <c r="B305" s="485"/>
      <c r="C305" s="485"/>
      <c r="D305" s="485"/>
      <c r="E305" s="485"/>
      <c r="F305" s="485"/>
      <c r="G305" s="485"/>
      <c r="H305" s="485"/>
      <c r="I305" s="485"/>
      <c r="J305" s="485"/>
      <c r="K305" s="485"/>
      <c r="L305" s="485"/>
      <c r="M305" s="485"/>
      <c r="N305" s="485"/>
      <c r="O305" s="485"/>
      <c r="P305" s="485"/>
    </row>
    <row r="306" spans="1:16" ht="28.5" customHeight="1">
      <c r="A306" s="485"/>
      <c r="B306" s="485"/>
      <c r="C306" s="485"/>
      <c r="D306" s="485"/>
      <c r="E306" s="485"/>
      <c r="F306" s="485"/>
      <c r="G306" s="485"/>
      <c r="H306" s="485"/>
      <c r="I306" s="485"/>
      <c r="J306" s="485"/>
      <c r="K306" s="485"/>
      <c r="L306" s="485"/>
      <c r="M306" s="485"/>
      <c r="N306" s="485"/>
      <c r="O306" s="485"/>
      <c r="P306" s="485"/>
    </row>
    <row r="307" spans="1:16" ht="28.5" customHeight="1">
      <c r="A307" s="485"/>
      <c r="B307" s="485"/>
      <c r="C307" s="485"/>
      <c r="D307" s="485"/>
      <c r="E307" s="485"/>
      <c r="F307" s="485"/>
      <c r="G307" s="485"/>
      <c r="H307" s="485"/>
      <c r="I307" s="485"/>
      <c r="J307" s="485"/>
      <c r="K307" s="485"/>
      <c r="L307" s="485"/>
      <c r="M307" s="485"/>
      <c r="N307" s="485"/>
      <c r="O307" s="485"/>
      <c r="P307" s="485"/>
    </row>
    <row r="308" spans="1:16" ht="28.5" customHeight="1">
      <c r="A308" s="485"/>
      <c r="B308" s="485"/>
      <c r="C308" s="485"/>
      <c r="D308" s="485"/>
      <c r="E308" s="485"/>
      <c r="F308" s="485"/>
      <c r="G308" s="485"/>
      <c r="H308" s="485"/>
      <c r="I308" s="485"/>
      <c r="J308" s="485"/>
      <c r="K308" s="485"/>
      <c r="L308" s="485"/>
      <c r="M308" s="485"/>
      <c r="N308" s="485"/>
      <c r="O308" s="485"/>
      <c r="P308" s="485"/>
    </row>
    <row r="309" spans="1:16" ht="28.5" customHeight="1">
      <c r="A309" s="485"/>
      <c r="B309" s="485"/>
      <c r="C309" s="485"/>
      <c r="D309" s="485"/>
      <c r="E309" s="485"/>
      <c r="F309" s="485"/>
      <c r="G309" s="485"/>
      <c r="H309" s="485"/>
      <c r="I309" s="485"/>
      <c r="J309" s="485"/>
      <c r="K309" s="485"/>
      <c r="L309" s="485"/>
      <c r="M309" s="485"/>
      <c r="N309" s="485"/>
      <c r="O309" s="485"/>
      <c r="P309" s="485"/>
    </row>
    <row r="310" spans="1:16" ht="28.5" customHeight="1">
      <c r="A310" s="485"/>
      <c r="B310" s="485"/>
      <c r="C310" s="485"/>
      <c r="D310" s="485"/>
      <c r="E310" s="485"/>
      <c r="F310" s="485"/>
      <c r="G310" s="485"/>
      <c r="H310" s="485"/>
      <c r="I310" s="485"/>
      <c r="J310" s="485"/>
      <c r="K310" s="485"/>
      <c r="L310" s="485"/>
      <c r="M310" s="485"/>
      <c r="N310" s="485"/>
      <c r="O310" s="485"/>
      <c r="P310" s="485"/>
    </row>
    <row r="311" spans="1:16" ht="28.5" customHeight="1">
      <c r="A311" s="485"/>
      <c r="B311" s="485"/>
      <c r="C311" s="485"/>
      <c r="D311" s="485"/>
      <c r="E311" s="485"/>
      <c r="F311" s="485"/>
      <c r="G311" s="485"/>
      <c r="H311" s="485"/>
      <c r="I311" s="485"/>
      <c r="J311" s="485"/>
      <c r="K311" s="485"/>
      <c r="L311" s="485"/>
      <c r="M311" s="485"/>
      <c r="N311" s="485"/>
      <c r="O311" s="485"/>
      <c r="P311" s="485"/>
    </row>
    <row r="312" spans="1:16" ht="28.5" customHeight="1">
      <c r="A312" s="485"/>
      <c r="B312" s="485"/>
      <c r="C312" s="485"/>
      <c r="D312" s="485"/>
      <c r="E312" s="485"/>
      <c r="F312" s="485"/>
      <c r="G312" s="485"/>
      <c r="H312" s="485"/>
      <c r="I312" s="485"/>
      <c r="J312" s="485"/>
      <c r="K312" s="485"/>
      <c r="L312" s="485"/>
      <c r="M312" s="485"/>
      <c r="N312" s="485"/>
      <c r="O312" s="485"/>
      <c r="P312" s="485"/>
    </row>
    <row r="313" spans="1:16" ht="28.5" customHeight="1">
      <c r="A313" s="485"/>
      <c r="B313" s="485"/>
      <c r="C313" s="485"/>
      <c r="D313" s="485"/>
      <c r="E313" s="485"/>
      <c r="F313" s="485"/>
      <c r="G313" s="485"/>
      <c r="H313" s="485"/>
      <c r="I313" s="485"/>
      <c r="J313" s="485"/>
      <c r="K313" s="485"/>
      <c r="L313" s="485"/>
      <c r="M313" s="485"/>
      <c r="N313" s="485"/>
      <c r="O313" s="485"/>
      <c r="P313" s="485"/>
    </row>
    <row r="314" spans="1:16" ht="28.5" customHeight="1">
      <c r="A314" s="485"/>
      <c r="B314" s="485"/>
      <c r="C314" s="485"/>
      <c r="D314" s="485"/>
      <c r="E314" s="485"/>
      <c r="F314" s="485"/>
      <c r="G314" s="485"/>
      <c r="H314" s="485"/>
      <c r="I314" s="485"/>
      <c r="J314" s="485"/>
      <c r="K314" s="485"/>
      <c r="L314" s="485"/>
      <c r="M314" s="485"/>
      <c r="N314" s="485"/>
      <c r="O314" s="485"/>
      <c r="P314" s="485"/>
    </row>
    <row r="315" spans="1:16" ht="28.5" customHeight="1">
      <c r="A315" s="485"/>
      <c r="B315" s="485"/>
      <c r="C315" s="485"/>
      <c r="D315" s="485"/>
      <c r="E315" s="485"/>
      <c r="F315" s="485"/>
      <c r="G315" s="485"/>
      <c r="H315" s="485"/>
      <c r="I315" s="485"/>
      <c r="J315" s="485"/>
      <c r="K315" s="485"/>
      <c r="L315" s="485"/>
      <c r="M315" s="485"/>
      <c r="N315" s="485"/>
      <c r="O315" s="485"/>
      <c r="P315" s="485"/>
    </row>
    <row r="316" spans="1:16" ht="28.5" customHeight="1">
      <c r="A316" s="485"/>
      <c r="B316" s="485"/>
      <c r="C316" s="485"/>
      <c r="D316" s="485"/>
      <c r="E316" s="485"/>
      <c r="F316" s="485"/>
      <c r="G316" s="485"/>
      <c r="H316" s="485"/>
      <c r="I316" s="485"/>
      <c r="J316" s="485"/>
      <c r="K316" s="485"/>
      <c r="L316" s="485"/>
      <c r="M316" s="485"/>
      <c r="N316" s="485"/>
      <c r="O316" s="485"/>
      <c r="P316" s="485"/>
    </row>
    <row r="317" spans="1:16" ht="28.5" customHeight="1">
      <c r="A317" s="485"/>
      <c r="B317" s="485"/>
      <c r="C317" s="485"/>
      <c r="D317" s="485"/>
      <c r="E317" s="485"/>
      <c r="F317" s="485"/>
      <c r="G317" s="485"/>
      <c r="H317" s="485"/>
      <c r="I317" s="485"/>
      <c r="J317" s="485"/>
      <c r="K317" s="485"/>
      <c r="L317" s="485"/>
      <c r="M317" s="485"/>
      <c r="N317" s="485"/>
      <c r="O317" s="485"/>
      <c r="P317" s="485"/>
    </row>
    <row r="318" spans="1:16" ht="28.5" customHeight="1">
      <c r="A318" s="485"/>
      <c r="B318" s="485"/>
      <c r="C318" s="485"/>
      <c r="D318" s="485"/>
      <c r="E318" s="485"/>
      <c r="F318" s="485"/>
      <c r="G318" s="485"/>
      <c r="H318" s="485"/>
      <c r="I318" s="485"/>
      <c r="J318" s="485"/>
      <c r="K318" s="485"/>
      <c r="L318" s="485"/>
      <c r="M318" s="485"/>
      <c r="N318" s="485"/>
      <c r="O318" s="485"/>
      <c r="P318" s="485"/>
    </row>
    <row r="319" spans="1:16" ht="28.5" customHeight="1">
      <c r="A319" s="485"/>
      <c r="B319" s="485"/>
      <c r="C319" s="485"/>
      <c r="D319" s="485"/>
      <c r="E319" s="485"/>
      <c r="F319" s="485"/>
      <c r="G319" s="485"/>
      <c r="H319" s="485"/>
      <c r="I319" s="485"/>
      <c r="J319" s="485"/>
      <c r="K319" s="485"/>
      <c r="L319" s="485"/>
      <c r="M319" s="485"/>
      <c r="N319" s="485"/>
      <c r="O319" s="485"/>
      <c r="P319" s="485"/>
    </row>
    <row r="320" spans="1:16" ht="28.5" customHeight="1">
      <c r="A320" s="485"/>
      <c r="B320" s="485"/>
      <c r="C320" s="485"/>
      <c r="D320" s="485"/>
      <c r="E320" s="485"/>
      <c r="F320" s="485"/>
      <c r="G320" s="485"/>
      <c r="H320" s="485"/>
      <c r="I320" s="485"/>
      <c r="J320" s="485"/>
      <c r="K320" s="485"/>
      <c r="L320" s="485"/>
      <c r="M320" s="485"/>
      <c r="N320" s="485"/>
      <c r="O320" s="485"/>
      <c r="P320" s="485"/>
    </row>
    <row r="321" spans="1:16" ht="28.5" customHeight="1">
      <c r="A321" s="485"/>
      <c r="B321" s="485"/>
      <c r="C321" s="485"/>
      <c r="D321" s="485"/>
      <c r="E321" s="485"/>
      <c r="F321" s="485"/>
      <c r="G321" s="485"/>
      <c r="H321" s="485"/>
      <c r="I321" s="485"/>
      <c r="J321" s="485"/>
      <c r="K321" s="485"/>
      <c r="L321" s="485"/>
      <c r="M321" s="485"/>
      <c r="N321" s="485"/>
      <c r="O321" s="485"/>
      <c r="P321" s="485"/>
    </row>
    <row r="322" spans="1:16" ht="28.5" customHeight="1">
      <c r="A322" s="485"/>
      <c r="B322" s="485"/>
      <c r="C322" s="485"/>
      <c r="D322" s="485"/>
      <c r="E322" s="485"/>
      <c r="F322" s="485"/>
      <c r="G322" s="485"/>
      <c r="H322" s="485"/>
      <c r="I322" s="485"/>
      <c r="J322" s="485"/>
      <c r="K322" s="485"/>
      <c r="L322" s="485"/>
      <c r="M322" s="485"/>
      <c r="N322" s="485"/>
      <c r="O322" s="485"/>
      <c r="P322" s="485"/>
    </row>
    <row r="323" spans="1:16" ht="28.5" customHeight="1">
      <c r="A323" s="485"/>
      <c r="B323" s="485"/>
      <c r="C323" s="485"/>
      <c r="D323" s="485"/>
      <c r="E323" s="485"/>
      <c r="F323" s="485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28.5" customHeight="1">
      <c r="A324" s="485"/>
      <c r="B324" s="485"/>
      <c r="C324" s="485"/>
      <c r="D324" s="485"/>
      <c r="E324" s="485"/>
      <c r="F324" s="485"/>
      <c r="G324" s="485"/>
      <c r="H324" s="485"/>
      <c r="I324" s="485"/>
      <c r="J324" s="485"/>
      <c r="K324" s="485"/>
      <c r="L324" s="485"/>
      <c r="M324" s="485"/>
      <c r="N324" s="485"/>
      <c r="O324" s="485"/>
      <c r="P324" s="485"/>
    </row>
    <row r="325" spans="1:16" ht="28.5" customHeight="1">
      <c r="A325" s="485"/>
      <c r="B325" s="485"/>
      <c r="C325" s="485"/>
      <c r="D325" s="485"/>
      <c r="E325" s="485"/>
      <c r="F325" s="485"/>
      <c r="G325" s="485"/>
      <c r="H325" s="485"/>
      <c r="I325" s="485"/>
      <c r="J325" s="485"/>
      <c r="K325" s="485"/>
      <c r="L325" s="485"/>
      <c r="M325" s="485"/>
      <c r="N325" s="485"/>
      <c r="O325" s="485"/>
      <c r="P325" s="485"/>
    </row>
    <row r="326" spans="1:16" ht="28.5" customHeight="1">
      <c r="A326" s="485"/>
      <c r="B326" s="485"/>
      <c r="C326" s="485"/>
      <c r="D326" s="485"/>
      <c r="E326" s="485"/>
      <c r="F326" s="485"/>
      <c r="G326" s="485"/>
      <c r="H326" s="485"/>
      <c r="I326" s="485"/>
      <c r="J326" s="485"/>
      <c r="K326" s="485"/>
      <c r="L326" s="485"/>
      <c r="M326" s="485"/>
      <c r="N326" s="485"/>
      <c r="O326" s="485"/>
      <c r="P326" s="485"/>
    </row>
    <row r="327" spans="1:16" ht="28.5" customHeight="1">
      <c r="A327" s="485"/>
      <c r="B327" s="485"/>
      <c r="C327" s="485"/>
      <c r="D327" s="485"/>
      <c r="E327" s="485"/>
      <c r="F327" s="485"/>
      <c r="G327" s="485"/>
      <c r="H327" s="485"/>
      <c r="I327" s="485"/>
      <c r="J327" s="485"/>
      <c r="K327" s="485"/>
      <c r="L327" s="485"/>
      <c r="M327" s="485"/>
      <c r="N327" s="485"/>
      <c r="O327" s="485"/>
      <c r="P327" s="485"/>
    </row>
    <row r="328" spans="1:16" ht="28.5" customHeight="1">
      <c r="A328" s="485"/>
      <c r="B328" s="485"/>
      <c r="C328" s="485"/>
      <c r="D328" s="485"/>
      <c r="E328" s="485"/>
      <c r="F328" s="485"/>
      <c r="G328" s="485"/>
      <c r="H328" s="485"/>
      <c r="I328" s="485"/>
      <c r="J328" s="485"/>
      <c r="K328" s="485"/>
      <c r="L328" s="485"/>
      <c r="M328" s="485"/>
      <c r="N328" s="485"/>
      <c r="O328" s="485"/>
      <c r="P328" s="485"/>
    </row>
    <row r="329" spans="1:16" ht="28.5" customHeight="1">
      <c r="A329" s="485"/>
      <c r="B329" s="485"/>
      <c r="C329" s="485"/>
      <c r="D329" s="485"/>
      <c r="E329" s="485"/>
      <c r="F329" s="485"/>
      <c r="G329" s="485"/>
      <c r="H329" s="485"/>
      <c r="I329" s="485"/>
      <c r="J329" s="485"/>
      <c r="K329" s="485"/>
      <c r="L329" s="485"/>
      <c r="M329" s="485"/>
      <c r="N329" s="485"/>
      <c r="O329" s="485"/>
      <c r="P329" s="485"/>
    </row>
    <row r="330" spans="1:16" ht="28.5" customHeight="1">
      <c r="A330" s="485"/>
      <c r="B330" s="485"/>
      <c r="C330" s="485"/>
      <c r="D330" s="485"/>
      <c r="E330" s="485"/>
      <c r="F330" s="485"/>
      <c r="G330" s="485"/>
      <c r="H330" s="485"/>
      <c r="I330" s="485"/>
      <c r="J330" s="485"/>
      <c r="K330" s="485"/>
      <c r="L330" s="485"/>
      <c r="M330" s="485"/>
      <c r="N330" s="485"/>
      <c r="O330" s="485"/>
      <c r="P330" s="485"/>
    </row>
    <row r="331" spans="1:16" ht="28.5" customHeight="1">
      <c r="A331" s="485"/>
      <c r="B331" s="485"/>
      <c r="C331" s="485"/>
      <c r="D331" s="485"/>
      <c r="E331" s="485"/>
      <c r="F331" s="485"/>
      <c r="G331" s="485"/>
      <c r="H331" s="485"/>
      <c r="I331" s="485"/>
      <c r="J331" s="485"/>
      <c r="K331" s="485"/>
      <c r="L331" s="485"/>
      <c r="M331" s="485"/>
      <c r="N331" s="485"/>
      <c r="O331" s="485"/>
      <c r="P331" s="485"/>
    </row>
    <row r="332" spans="1:16" ht="28.5" customHeight="1">
      <c r="A332" s="485"/>
      <c r="B332" s="485"/>
      <c r="C332" s="485"/>
      <c r="D332" s="485"/>
      <c r="E332" s="485"/>
      <c r="F332" s="485"/>
      <c r="G332" s="485"/>
      <c r="H332" s="485"/>
      <c r="I332" s="485"/>
      <c r="J332" s="485"/>
      <c r="K332" s="485"/>
      <c r="L332" s="485"/>
      <c r="M332" s="485"/>
      <c r="N332" s="485"/>
      <c r="O332" s="485"/>
      <c r="P332" s="485"/>
    </row>
    <row r="333" spans="1:16" ht="28.5" customHeight="1">
      <c r="A333" s="485"/>
      <c r="B333" s="485"/>
      <c r="C333" s="485"/>
      <c r="D333" s="485"/>
      <c r="E333" s="485"/>
      <c r="F333" s="485"/>
      <c r="G333" s="485"/>
      <c r="H333" s="485"/>
      <c r="I333" s="485"/>
      <c r="J333" s="485"/>
      <c r="K333" s="485"/>
      <c r="L333" s="485"/>
      <c r="M333" s="485"/>
      <c r="N333" s="485"/>
      <c r="O333" s="485"/>
      <c r="P333" s="485"/>
    </row>
    <row r="334" spans="1:16" ht="28.5" customHeight="1">
      <c r="A334" s="485"/>
      <c r="B334" s="485"/>
      <c r="C334" s="485"/>
      <c r="D334" s="485"/>
      <c r="E334" s="485"/>
      <c r="F334" s="485"/>
      <c r="G334" s="485"/>
      <c r="H334" s="485"/>
      <c r="I334" s="485"/>
      <c r="J334" s="485"/>
      <c r="K334" s="485"/>
      <c r="L334" s="485"/>
      <c r="M334" s="485"/>
      <c r="N334" s="485"/>
      <c r="O334" s="485"/>
      <c r="P334" s="485"/>
    </row>
    <row r="335" spans="1:16" ht="28.5" customHeight="1">
      <c r="A335" s="485"/>
      <c r="B335" s="485"/>
      <c r="C335" s="485"/>
      <c r="D335" s="485"/>
      <c r="E335" s="485"/>
      <c r="F335" s="485"/>
      <c r="G335" s="485"/>
      <c r="H335" s="485"/>
      <c r="I335" s="485"/>
      <c r="J335" s="485"/>
      <c r="K335" s="485"/>
      <c r="L335" s="485"/>
      <c r="M335" s="485"/>
      <c r="N335" s="485"/>
      <c r="O335" s="485"/>
      <c r="P335" s="485"/>
    </row>
    <row r="336" spans="1:16" ht="28.5" customHeight="1">
      <c r="A336" s="485"/>
      <c r="B336" s="485"/>
      <c r="C336" s="485"/>
      <c r="D336" s="485"/>
      <c r="E336" s="485"/>
      <c r="F336" s="485"/>
      <c r="G336" s="485"/>
      <c r="H336" s="485"/>
      <c r="I336" s="485"/>
      <c r="J336" s="485"/>
      <c r="K336" s="485"/>
      <c r="L336" s="485"/>
      <c r="M336" s="485"/>
      <c r="N336" s="485"/>
      <c r="O336" s="485"/>
      <c r="P336" s="485"/>
    </row>
    <row r="337" spans="1:16" ht="28.5" customHeight="1">
      <c r="A337" s="485"/>
      <c r="B337" s="485"/>
      <c r="C337" s="485"/>
      <c r="D337" s="485"/>
      <c r="E337" s="485"/>
      <c r="F337" s="485"/>
      <c r="G337" s="485"/>
      <c r="H337" s="485"/>
      <c r="I337" s="485"/>
      <c r="J337" s="485"/>
      <c r="K337" s="485"/>
      <c r="L337" s="485"/>
      <c r="M337" s="485"/>
      <c r="N337" s="485"/>
      <c r="O337" s="485"/>
      <c r="P337" s="485"/>
    </row>
    <row r="338" spans="1:16" ht="28.5" customHeight="1">
      <c r="A338" s="485"/>
      <c r="B338" s="485"/>
      <c r="C338" s="485"/>
      <c r="D338" s="485"/>
      <c r="E338" s="485"/>
      <c r="F338" s="485"/>
      <c r="G338" s="485"/>
      <c r="H338" s="485"/>
      <c r="I338" s="485"/>
      <c r="J338" s="485"/>
      <c r="K338" s="485"/>
      <c r="L338" s="485"/>
      <c r="M338" s="485"/>
      <c r="N338" s="485"/>
      <c r="O338" s="485"/>
      <c r="P338" s="485"/>
    </row>
    <row r="339" spans="1:16" ht="28.5" customHeight="1">
      <c r="A339" s="485"/>
      <c r="B339" s="485"/>
      <c r="C339" s="485"/>
      <c r="D339" s="485"/>
      <c r="E339" s="485"/>
      <c r="F339" s="485"/>
      <c r="G339" s="485"/>
      <c r="H339" s="485"/>
      <c r="I339" s="485"/>
      <c r="J339" s="485"/>
      <c r="K339" s="485"/>
      <c r="L339" s="485"/>
      <c r="M339" s="485"/>
      <c r="N339" s="485"/>
      <c r="O339" s="485"/>
      <c r="P339" s="485"/>
    </row>
    <row r="340" spans="1:16" ht="28.5" customHeight="1">
      <c r="A340" s="485"/>
      <c r="B340" s="485"/>
      <c r="C340" s="485"/>
      <c r="D340" s="485"/>
      <c r="E340" s="485"/>
      <c r="F340" s="485"/>
      <c r="G340" s="485"/>
      <c r="H340" s="485"/>
      <c r="I340" s="485"/>
      <c r="J340" s="485"/>
      <c r="K340" s="485"/>
      <c r="L340" s="485"/>
      <c r="M340" s="485"/>
      <c r="N340" s="485"/>
      <c r="O340" s="485"/>
      <c r="P340" s="485"/>
    </row>
    <row r="341" spans="1:16" ht="28.5" customHeight="1">
      <c r="A341" s="485"/>
      <c r="B341" s="485"/>
      <c r="C341" s="485"/>
      <c r="D341" s="485"/>
      <c r="E341" s="485"/>
      <c r="F341" s="485"/>
      <c r="G341" s="485"/>
      <c r="H341" s="485"/>
      <c r="I341" s="485"/>
      <c r="J341" s="485"/>
      <c r="K341" s="485"/>
      <c r="L341" s="485"/>
      <c r="M341" s="485"/>
      <c r="N341" s="485"/>
      <c r="O341" s="485"/>
      <c r="P341" s="485"/>
    </row>
    <row r="342" spans="1:16" ht="28.5" customHeight="1">
      <c r="A342" s="485"/>
      <c r="B342" s="485"/>
      <c r="C342" s="485"/>
      <c r="D342" s="485"/>
      <c r="E342" s="485"/>
      <c r="F342" s="485"/>
      <c r="G342" s="485"/>
      <c r="H342" s="485"/>
      <c r="I342" s="485"/>
      <c r="J342" s="485"/>
      <c r="K342" s="485"/>
      <c r="L342" s="485"/>
      <c r="M342" s="485"/>
      <c r="N342" s="485"/>
      <c r="O342" s="485"/>
      <c r="P342" s="485"/>
    </row>
    <row r="343" spans="1:16" ht="28.5" customHeight="1">
      <c r="A343" s="485"/>
      <c r="B343" s="485"/>
      <c r="C343" s="485"/>
      <c r="D343" s="485"/>
      <c r="E343" s="485"/>
      <c r="F343" s="485"/>
      <c r="G343" s="485"/>
      <c r="H343" s="485"/>
      <c r="I343" s="485"/>
      <c r="J343" s="485"/>
      <c r="K343" s="485"/>
      <c r="L343" s="485"/>
      <c r="M343" s="485"/>
      <c r="N343" s="485"/>
      <c r="O343" s="485"/>
      <c r="P343" s="485"/>
    </row>
    <row r="344" spans="1:16" ht="28.5" customHeight="1">
      <c r="A344" s="485"/>
      <c r="B344" s="485"/>
      <c r="C344" s="485"/>
      <c r="D344" s="485"/>
      <c r="E344" s="485"/>
      <c r="F344" s="485"/>
      <c r="G344" s="485"/>
      <c r="H344" s="485"/>
      <c r="I344" s="485"/>
      <c r="J344" s="485"/>
      <c r="K344" s="485"/>
      <c r="L344" s="485"/>
      <c r="M344" s="485"/>
      <c r="N344" s="485"/>
      <c r="O344" s="485"/>
      <c r="P344" s="485"/>
    </row>
    <row r="345" spans="1:16" ht="28.5" customHeight="1">
      <c r="A345" s="485"/>
      <c r="B345" s="485"/>
      <c r="C345" s="485"/>
      <c r="D345" s="485"/>
      <c r="E345" s="485"/>
      <c r="F345" s="485"/>
      <c r="G345" s="485"/>
      <c r="H345" s="485"/>
      <c r="I345" s="485"/>
      <c r="J345" s="485"/>
      <c r="K345" s="485"/>
      <c r="L345" s="485"/>
      <c r="M345" s="485"/>
      <c r="N345" s="485"/>
      <c r="O345" s="485"/>
      <c r="P345" s="485"/>
    </row>
    <row r="346" spans="1:16" ht="28.5" customHeight="1">
      <c r="A346" s="485"/>
      <c r="B346" s="485"/>
      <c r="C346" s="485"/>
      <c r="D346" s="485"/>
      <c r="E346" s="485"/>
      <c r="F346" s="485"/>
      <c r="G346" s="485"/>
      <c r="H346" s="485"/>
      <c r="I346" s="485"/>
      <c r="J346" s="485"/>
      <c r="K346" s="485"/>
      <c r="L346" s="485"/>
      <c r="M346" s="485"/>
      <c r="N346" s="485"/>
      <c r="O346" s="485"/>
      <c r="P346" s="485"/>
    </row>
    <row r="347" spans="1:16" ht="28.5" customHeight="1">
      <c r="A347" s="485"/>
      <c r="B347" s="485"/>
      <c r="C347" s="485"/>
      <c r="D347" s="485"/>
      <c r="E347" s="485"/>
      <c r="F347" s="485"/>
      <c r="G347" s="485"/>
      <c r="H347" s="485"/>
      <c r="I347" s="485"/>
      <c r="J347" s="485"/>
      <c r="K347" s="485"/>
      <c r="L347" s="485"/>
      <c r="M347" s="485"/>
      <c r="N347" s="485"/>
      <c r="O347" s="485"/>
      <c r="P347" s="485"/>
    </row>
    <row r="348" spans="1:16" ht="28.5" customHeight="1">
      <c r="A348" s="485"/>
      <c r="B348" s="485"/>
      <c r="C348" s="485"/>
      <c r="D348" s="485"/>
      <c r="E348" s="485"/>
      <c r="F348" s="485"/>
      <c r="G348" s="485"/>
      <c r="H348" s="485"/>
      <c r="I348" s="485"/>
      <c r="J348" s="485"/>
      <c r="K348" s="485"/>
      <c r="L348" s="485"/>
      <c r="M348" s="485"/>
      <c r="N348" s="485"/>
      <c r="O348" s="485"/>
      <c r="P348" s="485"/>
    </row>
    <row r="349" spans="1:16" ht="28.5" customHeight="1">
      <c r="A349" s="485"/>
      <c r="B349" s="485"/>
      <c r="C349" s="485"/>
      <c r="D349" s="485"/>
      <c r="E349" s="485"/>
      <c r="F349" s="485"/>
      <c r="G349" s="485"/>
      <c r="H349" s="485"/>
      <c r="I349" s="485"/>
      <c r="J349" s="485"/>
      <c r="K349" s="485"/>
      <c r="L349" s="485"/>
      <c r="M349" s="485"/>
      <c r="N349" s="485"/>
      <c r="O349" s="485"/>
      <c r="P349" s="485"/>
    </row>
    <row r="350" spans="1:16" ht="28.5" customHeight="1">
      <c r="A350" s="485"/>
      <c r="B350" s="485"/>
      <c r="C350" s="485"/>
      <c r="D350" s="485"/>
      <c r="E350" s="485"/>
      <c r="F350" s="485"/>
      <c r="G350" s="485"/>
      <c r="H350" s="485"/>
      <c r="I350" s="485"/>
      <c r="J350" s="485"/>
      <c r="K350" s="485"/>
      <c r="L350" s="485"/>
      <c r="M350" s="485"/>
      <c r="N350" s="485"/>
      <c r="O350" s="485"/>
      <c r="P350" s="485"/>
    </row>
    <row r="351" spans="1:16" ht="28.5" customHeight="1">
      <c r="A351" s="485"/>
      <c r="B351" s="485"/>
      <c r="C351" s="485"/>
      <c r="D351" s="485"/>
      <c r="E351" s="485"/>
      <c r="F351" s="485"/>
      <c r="G351" s="485"/>
      <c r="H351" s="485"/>
      <c r="I351" s="485"/>
      <c r="J351" s="485"/>
      <c r="K351" s="485"/>
      <c r="L351" s="485"/>
      <c r="M351" s="485"/>
      <c r="N351" s="485"/>
      <c r="O351" s="485"/>
      <c r="P351" s="485"/>
    </row>
    <row r="352" spans="1:16" ht="28.5" customHeight="1">
      <c r="A352" s="485"/>
      <c r="B352" s="485"/>
      <c r="C352" s="485"/>
      <c r="D352" s="485"/>
      <c r="E352" s="485"/>
      <c r="F352" s="485"/>
      <c r="G352" s="485"/>
      <c r="H352" s="485"/>
      <c r="I352" s="485"/>
      <c r="J352" s="485"/>
      <c r="K352" s="485"/>
      <c r="L352" s="485"/>
      <c r="M352" s="485"/>
      <c r="N352" s="485"/>
      <c r="O352" s="485"/>
      <c r="P352" s="485"/>
    </row>
    <row r="353" spans="1:16" ht="28.5" customHeight="1">
      <c r="A353" s="485"/>
      <c r="B353" s="485"/>
      <c r="C353" s="485"/>
      <c r="D353" s="485"/>
      <c r="E353" s="485"/>
      <c r="F353" s="485"/>
      <c r="G353" s="485"/>
      <c r="H353" s="485"/>
      <c r="I353" s="485"/>
      <c r="J353" s="485"/>
      <c r="K353" s="485"/>
      <c r="L353" s="485"/>
      <c r="M353" s="485"/>
      <c r="N353" s="485"/>
      <c r="O353" s="485"/>
      <c r="P353" s="485"/>
    </row>
    <row r="354" spans="1:16" ht="28.5" customHeight="1">
      <c r="A354" s="485"/>
      <c r="B354" s="485"/>
      <c r="C354" s="485"/>
      <c r="D354" s="485"/>
      <c r="E354" s="485"/>
      <c r="F354" s="485"/>
      <c r="G354" s="485"/>
      <c r="H354" s="485"/>
      <c r="I354" s="485"/>
      <c r="J354" s="485"/>
      <c r="K354" s="485"/>
      <c r="L354" s="485"/>
      <c r="M354" s="485"/>
      <c r="N354" s="485"/>
      <c r="O354" s="485"/>
      <c r="P354" s="485"/>
    </row>
    <row r="355" spans="1:16" ht="28.5" customHeight="1">
      <c r="A355" s="485"/>
      <c r="B355" s="485"/>
      <c r="C355" s="485"/>
      <c r="D355" s="485"/>
      <c r="E355" s="485"/>
      <c r="F355" s="485"/>
      <c r="G355" s="485"/>
      <c r="H355" s="485"/>
      <c r="I355" s="485"/>
      <c r="J355" s="485"/>
      <c r="K355" s="485"/>
      <c r="L355" s="485"/>
      <c r="M355" s="485"/>
      <c r="N355" s="485"/>
      <c r="O355" s="485"/>
      <c r="P355" s="485"/>
    </row>
    <row r="356" spans="1:16" ht="28.5" customHeight="1">
      <c r="A356" s="485"/>
      <c r="B356" s="485"/>
      <c r="C356" s="485"/>
      <c r="D356" s="485"/>
      <c r="E356" s="485"/>
      <c r="F356" s="485"/>
      <c r="G356" s="485"/>
      <c r="H356" s="485"/>
      <c r="I356" s="485"/>
      <c r="J356" s="485"/>
      <c r="K356" s="485"/>
      <c r="L356" s="485"/>
      <c r="M356" s="485"/>
      <c r="N356" s="485"/>
      <c r="O356" s="485"/>
      <c r="P356" s="485"/>
    </row>
    <row r="357" spans="1:16" ht="28.5" customHeight="1">
      <c r="A357" s="485"/>
      <c r="B357" s="485"/>
      <c r="C357" s="485"/>
      <c r="D357" s="485"/>
      <c r="E357" s="485"/>
      <c r="F357" s="485"/>
      <c r="G357" s="485"/>
      <c r="H357" s="485"/>
      <c r="I357" s="485"/>
      <c r="J357" s="485"/>
      <c r="K357" s="485"/>
      <c r="L357" s="485"/>
      <c r="M357" s="485"/>
      <c r="N357" s="485"/>
      <c r="O357" s="485"/>
      <c r="P357" s="485"/>
    </row>
    <row r="358" spans="1:16" ht="28.5" customHeight="1">
      <c r="A358" s="485"/>
      <c r="B358" s="485"/>
      <c r="C358" s="485"/>
      <c r="D358" s="485"/>
      <c r="E358" s="485"/>
      <c r="F358" s="485"/>
      <c r="G358" s="485"/>
      <c r="H358" s="485"/>
      <c r="I358" s="485"/>
      <c r="J358" s="485"/>
      <c r="K358" s="485"/>
      <c r="L358" s="485"/>
      <c r="M358" s="485"/>
      <c r="N358" s="485"/>
      <c r="O358" s="485"/>
      <c r="P358" s="485"/>
    </row>
    <row r="359" spans="1:16" ht="28.5" customHeight="1">
      <c r="A359" s="485"/>
      <c r="B359" s="485"/>
      <c r="C359" s="485"/>
      <c r="D359" s="485"/>
      <c r="E359" s="485"/>
      <c r="F359" s="485"/>
      <c r="G359" s="485"/>
      <c r="H359" s="485"/>
      <c r="I359" s="485"/>
      <c r="J359" s="485"/>
      <c r="K359" s="485"/>
      <c r="L359" s="485"/>
      <c r="M359" s="485"/>
      <c r="N359" s="485"/>
      <c r="O359" s="485"/>
      <c r="P359" s="485"/>
    </row>
    <row r="360" spans="1:16" ht="28.5" customHeight="1">
      <c r="A360" s="485"/>
      <c r="B360" s="485"/>
      <c r="C360" s="485"/>
      <c r="D360" s="485"/>
      <c r="E360" s="485"/>
      <c r="F360" s="485"/>
      <c r="G360" s="485"/>
      <c r="H360" s="485"/>
      <c r="I360" s="485"/>
      <c r="J360" s="485"/>
      <c r="K360" s="485"/>
      <c r="L360" s="485"/>
      <c r="M360" s="485"/>
      <c r="N360" s="485"/>
      <c r="O360" s="485"/>
      <c r="P360" s="485"/>
    </row>
    <row r="361" spans="1:16" ht="28.5" customHeight="1">
      <c r="A361" s="485"/>
      <c r="B361" s="485"/>
      <c r="C361" s="485"/>
      <c r="D361" s="485"/>
      <c r="E361" s="485"/>
      <c r="F361" s="485"/>
      <c r="G361" s="485"/>
      <c r="H361" s="485"/>
      <c r="I361" s="485"/>
      <c r="J361" s="485"/>
      <c r="K361" s="485"/>
      <c r="L361" s="485"/>
      <c r="M361" s="485"/>
      <c r="N361" s="485"/>
      <c r="O361" s="485"/>
      <c r="P361" s="485"/>
    </row>
    <row r="362" spans="1:16" ht="28.5" customHeight="1">
      <c r="A362" s="485"/>
      <c r="B362" s="485"/>
      <c r="C362" s="485"/>
      <c r="D362" s="485"/>
      <c r="E362" s="485"/>
      <c r="F362" s="485"/>
      <c r="G362" s="485"/>
      <c r="H362" s="485"/>
      <c r="I362" s="485"/>
      <c r="J362" s="485"/>
      <c r="K362" s="485"/>
      <c r="L362" s="485"/>
      <c r="M362" s="485"/>
      <c r="N362" s="485"/>
      <c r="O362" s="485"/>
      <c r="P362" s="485"/>
    </row>
    <row r="363" spans="1:16" ht="28.5" customHeight="1">
      <c r="A363" s="485"/>
      <c r="B363" s="485"/>
      <c r="C363" s="485"/>
      <c r="D363" s="485"/>
      <c r="E363" s="485"/>
      <c r="F363" s="485"/>
      <c r="G363" s="485"/>
      <c r="H363" s="485"/>
      <c r="I363" s="485"/>
      <c r="J363" s="485"/>
      <c r="K363" s="485"/>
      <c r="L363" s="485"/>
      <c r="M363" s="485"/>
      <c r="N363" s="485"/>
      <c r="O363" s="485"/>
      <c r="P363" s="485"/>
    </row>
    <row r="364" spans="1:16" ht="28.5" customHeight="1">
      <c r="A364" s="485"/>
      <c r="B364" s="485"/>
      <c r="C364" s="485"/>
      <c r="D364" s="485"/>
      <c r="E364" s="485"/>
      <c r="F364" s="485"/>
      <c r="G364" s="485"/>
      <c r="H364" s="485"/>
      <c r="I364" s="485"/>
      <c r="J364" s="485"/>
      <c r="K364" s="485"/>
      <c r="L364" s="485"/>
      <c r="M364" s="485"/>
      <c r="N364" s="485"/>
      <c r="O364" s="485"/>
      <c r="P364" s="485"/>
    </row>
    <row r="365" spans="1:16" ht="28.5" customHeight="1">
      <c r="A365" s="485"/>
      <c r="B365" s="485"/>
      <c r="C365" s="485"/>
      <c r="D365" s="485"/>
      <c r="E365" s="485"/>
      <c r="F365" s="485"/>
      <c r="G365" s="485"/>
      <c r="H365" s="485"/>
      <c r="I365" s="485"/>
      <c r="J365" s="485"/>
      <c r="K365" s="485"/>
      <c r="L365" s="485"/>
      <c r="M365" s="485"/>
      <c r="N365" s="485"/>
      <c r="O365" s="485"/>
      <c r="P365" s="485"/>
    </row>
    <row r="366" spans="1:16" ht="28.5" customHeight="1">
      <c r="A366" s="485"/>
      <c r="B366" s="485"/>
      <c r="C366" s="485"/>
      <c r="D366" s="485"/>
      <c r="E366" s="485"/>
      <c r="F366" s="485"/>
      <c r="G366" s="485"/>
      <c r="H366" s="485"/>
      <c r="I366" s="485"/>
      <c r="J366" s="485"/>
      <c r="K366" s="485"/>
      <c r="L366" s="485"/>
      <c r="M366" s="485"/>
      <c r="N366" s="485"/>
      <c r="O366" s="485"/>
      <c r="P366" s="485"/>
    </row>
    <row r="367" spans="1:16" ht="28.5" customHeight="1">
      <c r="A367" s="485"/>
      <c r="B367" s="485"/>
      <c r="C367" s="485"/>
      <c r="D367" s="485"/>
      <c r="E367" s="485"/>
      <c r="F367" s="485"/>
      <c r="G367" s="485"/>
      <c r="H367" s="485"/>
      <c r="I367" s="485"/>
      <c r="J367" s="485"/>
      <c r="K367" s="485"/>
      <c r="L367" s="485"/>
      <c r="M367" s="485"/>
      <c r="N367" s="485"/>
      <c r="O367" s="485"/>
      <c r="P367" s="485"/>
    </row>
    <row r="368" spans="1:16" ht="28.5" customHeight="1">
      <c r="A368" s="485"/>
      <c r="B368" s="485"/>
      <c r="C368" s="485"/>
      <c r="D368" s="485"/>
      <c r="E368" s="485"/>
      <c r="F368" s="485"/>
      <c r="G368" s="485"/>
      <c r="H368" s="485"/>
      <c r="I368" s="485"/>
      <c r="J368" s="485"/>
      <c r="K368" s="485"/>
      <c r="L368" s="485"/>
      <c r="M368" s="485"/>
      <c r="N368" s="485"/>
      <c r="O368" s="485"/>
      <c r="P368" s="485"/>
    </row>
    <row r="369" spans="1:16" ht="28.5" customHeight="1">
      <c r="A369" s="485"/>
      <c r="B369" s="485"/>
      <c r="C369" s="485"/>
      <c r="D369" s="485"/>
      <c r="E369" s="485"/>
      <c r="F369" s="485"/>
      <c r="G369" s="485"/>
      <c r="H369" s="485"/>
      <c r="I369" s="485"/>
      <c r="J369" s="485"/>
      <c r="K369" s="485"/>
      <c r="L369" s="485"/>
      <c r="M369" s="485"/>
      <c r="N369" s="485"/>
      <c r="O369" s="485"/>
      <c r="P369" s="485"/>
    </row>
    <row r="370" spans="1:16" ht="28.5" customHeight="1">
      <c r="A370" s="485"/>
      <c r="B370" s="485"/>
      <c r="C370" s="485"/>
      <c r="D370" s="485"/>
      <c r="E370" s="485"/>
      <c r="F370" s="485"/>
      <c r="G370" s="485"/>
      <c r="H370" s="485"/>
      <c r="I370" s="485"/>
      <c r="J370" s="485"/>
      <c r="K370" s="485"/>
      <c r="L370" s="485"/>
      <c r="M370" s="485"/>
      <c r="N370" s="485"/>
      <c r="O370" s="485"/>
      <c r="P370" s="485"/>
    </row>
    <row r="371" spans="1:16" ht="28.5" customHeight="1">
      <c r="A371" s="485"/>
      <c r="B371" s="485"/>
      <c r="C371" s="485"/>
      <c r="D371" s="485"/>
      <c r="E371" s="485"/>
      <c r="F371" s="485"/>
      <c r="G371" s="485"/>
      <c r="H371" s="485"/>
      <c r="I371" s="485"/>
      <c r="J371" s="485"/>
      <c r="K371" s="485"/>
      <c r="L371" s="485"/>
      <c r="M371" s="485"/>
      <c r="N371" s="485"/>
      <c r="O371" s="485"/>
      <c r="P371" s="485"/>
    </row>
    <row r="372" spans="1:16" ht="28.5" customHeight="1">
      <c r="A372" s="485"/>
      <c r="B372" s="485"/>
      <c r="C372" s="485"/>
      <c r="D372" s="485"/>
      <c r="E372" s="485"/>
      <c r="F372" s="485"/>
      <c r="G372" s="485"/>
      <c r="H372" s="485"/>
      <c r="I372" s="485"/>
      <c r="J372" s="485"/>
      <c r="K372" s="485"/>
      <c r="L372" s="485"/>
      <c r="M372" s="485"/>
      <c r="N372" s="485"/>
      <c r="O372" s="485"/>
      <c r="P372" s="485"/>
    </row>
    <row r="373" spans="1:16" ht="28.5" customHeight="1">
      <c r="A373" s="485"/>
      <c r="B373" s="485"/>
      <c r="C373" s="485"/>
      <c r="D373" s="485"/>
      <c r="E373" s="485"/>
      <c r="F373" s="485"/>
      <c r="G373" s="485"/>
      <c r="H373" s="485"/>
      <c r="I373" s="485"/>
      <c r="J373" s="485"/>
      <c r="K373" s="485"/>
      <c r="L373" s="485"/>
      <c r="M373" s="485"/>
      <c r="N373" s="485"/>
      <c r="O373" s="485"/>
      <c r="P373" s="485"/>
    </row>
    <row r="374" spans="1:16" ht="28.5" customHeight="1">
      <c r="A374" s="485"/>
      <c r="B374" s="485"/>
      <c r="C374" s="485"/>
      <c r="D374" s="485"/>
      <c r="E374" s="485"/>
      <c r="F374" s="485"/>
      <c r="G374" s="485"/>
      <c r="H374" s="485"/>
      <c r="I374" s="485"/>
      <c r="J374" s="485"/>
      <c r="K374" s="485"/>
      <c r="L374" s="485"/>
      <c r="M374" s="485"/>
      <c r="N374" s="485"/>
      <c r="O374" s="485"/>
      <c r="P374" s="485"/>
    </row>
    <row r="375" spans="1:16" ht="28.5" customHeight="1">
      <c r="A375" s="485"/>
      <c r="B375" s="485"/>
      <c r="C375" s="485"/>
      <c r="D375" s="485"/>
      <c r="E375" s="485"/>
      <c r="F375" s="485"/>
      <c r="G375" s="485"/>
      <c r="H375" s="485"/>
      <c r="I375" s="485"/>
      <c r="J375" s="485"/>
      <c r="K375" s="485"/>
      <c r="L375" s="485"/>
      <c r="M375" s="485"/>
      <c r="N375" s="485"/>
      <c r="O375" s="485"/>
      <c r="P375" s="485"/>
    </row>
    <row r="376" spans="1:16" ht="28.5" customHeight="1">
      <c r="A376" s="485"/>
      <c r="B376" s="485"/>
      <c r="C376" s="485"/>
      <c r="D376" s="485"/>
      <c r="E376" s="485"/>
      <c r="F376" s="485"/>
      <c r="G376" s="485"/>
      <c r="H376" s="485"/>
      <c r="I376" s="485"/>
      <c r="J376" s="485"/>
      <c r="K376" s="485"/>
      <c r="L376" s="485"/>
      <c r="M376" s="485"/>
      <c r="N376" s="485"/>
      <c r="O376" s="485"/>
      <c r="P376" s="485"/>
    </row>
    <row r="377" spans="1:16" ht="28.5" customHeight="1">
      <c r="A377" s="485"/>
      <c r="B377" s="485"/>
      <c r="C377" s="485"/>
      <c r="D377" s="485"/>
      <c r="E377" s="485"/>
      <c r="F377" s="485"/>
      <c r="G377" s="485"/>
      <c r="H377" s="485"/>
      <c r="I377" s="485"/>
      <c r="J377" s="485"/>
      <c r="K377" s="485"/>
      <c r="L377" s="485"/>
      <c r="M377" s="485"/>
      <c r="N377" s="485"/>
      <c r="O377" s="485"/>
      <c r="P377" s="485"/>
    </row>
    <row r="378" spans="1:16" ht="28.5" customHeight="1">
      <c r="A378" s="485"/>
      <c r="B378" s="485"/>
      <c r="C378" s="485"/>
      <c r="D378" s="485"/>
      <c r="E378" s="485"/>
      <c r="F378" s="485"/>
      <c r="G378" s="485"/>
      <c r="H378" s="485"/>
      <c r="I378" s="485"/>
      <c r="J378" s="485"/>
      <c r="K378" s="485"/>
      <c r="L378" s="485"/>
      <c r="M378" s="485"/>
      <c r="N378" s="485"/>
      <c r="O378" s="485"/>
      <c r="P378" s="485"/>
    </row>
    <row r="379" spans="1:16" ht="28.5" customHeight="1">
      <c r="A379" s="485"/>
      <c r="B379" s="485"/>
      <c r="C379" s="485"/>
      <c r="D379" s="485"/>
      <c r="E379" s="485"/>
      <c r="F379" s="485"/>
      <c r="G379" s="485"/>
      <c r="H379" s="485"/>
      <c r="I379" s="485"/>
      <c r="J379" s="485"/>
      <c r="K379" s="485"/>
      <c r="L379" s="485"/>
      <c r="M379" s="485"/>
      <c r="N379" s="485"/>
      <c r="O379" s="485"/>
      <c r="P379" s="485"/>
    </row>
    <row r="380" spans="1:16" ht="28.5" customHeight="1">
      <c r="A380" s="485"/>
      <c r="B380" s="485"/>
      <c r="C380" s="485"/>
      <c r="D380" s="485"/>
      <c r="E380" s="485"/>
      <c r="F380" s="485"/>
      <c r="G380" s="485"/>
      <c r="H380" s="485"/>
      <c r="I380" s="485"/>
      <c r="J380" s="485"/>
      <c r="K380" s="485"/>
      <c r="L380" s="485"/>
      <c r="M380" s="485"/>
      <c r="N380" s="485"/>
      <c r="O380" s="485"/>
      <c r="P380" s="485"/>
    </row>
    <row r="381" spans="1:16" ht="28.5" customHeight="1">
      <c r="A381" s="485"/>
      <c r="B381" s="485"/>
      <c r="C381" s="485"/>
      <c r="D381" s="485"/>
      <c r="E381" s="485"/>
      <c r="F381" s="485"/>
      <c r="G381" s="485"/>
      <c r="H381" s="485"/>
      <c r="I381" s="485"/>
      <c r="J381" s="485"/>
      <c r="K381" s="485"/>
      <c r="L381" s="485"/>
      <c r="M381" s="485"/>
      <c r="N381" s="485"/>
      <c r="O381" s="485"/>
      <c r="P381" s="485"/>
    </row>
    <row r="382" spans="1:16" ht="28.5" customHeight="1">
      <c r="A382" s="485"/>
      <c r="B382" s="485"/>
      <c r="C382" s="485"/>
      <c r="D382" s="485"/>
      <c r="E382" s="485"/>
      <c r="F382" s="485"/>
      <c r="G382" s="485"/>
      <c r="H382" s="485"/>
      <c r="I382" s="485"/>
      <c r="J382" s="485"/>
      <c r="K382" s="485"/>
      <c r="L382" s="485"/>
      <c r="M382" s="485"/>
      <c r="N382" s="485"/>
      <c r="O382" s="485"/>
      <c r="P382" s="485"/>
    </row>
    <row r="383" spans="1:16" ht="28.5" customHeight="1">
      <c r="A383" s="485"/>
      <c r="B383" s="485"/>
      <c r="C383" s="485"/>
      <c r="D383" s="485"/>
      <c r="E383" s="485"/>
      <c r="F383" s="485"/>
      <c r="G383" s="485"/>
      <c r="H383" s="485"/>
      <c r="I383" s="485"/>
      <c r="J383" s="485"/>
      <c r="K383" s="485"/>
      <c r="L383" s="485"/>
      <c r="M383" s="485"/>
      <c r="N383" s="485"/>
      <c r="O383" s="485"/>
      <c r="P383" s="485"/>
    </row>
    <row r="384" spans="1:16" ht="28.5" customHeight="1">
      <c r="A384" s="485"/>
      <c r="B384" s="485"/>
      <c r="C384" s="485"/>
      <c r="D384" s="485"/>
      <c r="E384" s="485"/>
      <c r="F384" s="485"/>
      <c r="G384" s="485"/>
      <c r="H384" s="485"/>
      <c r="I384" s="485"/>
      <c r="J384" s="485"/>
      <c r="K384" s="485"/>
      <c r="L384" s="485"/>
      <c r="M384" s="485"/>
      <c r="N384" s="485"/>
      <c r="O384" s="485"/>
      <c r="P384" s="485"/>
    </row>
    <row r="385" spans="1:16" ht="28.5" customHeight="1">
      <c r="A385" s="485"/>
      <c r="B385" s="485"/>
      <c r="C385" s="485"/>
      <c r="D385" s="485"/>
      <c r="E385" s="485"/>
      <c r="F385" s="485"/>
      <c r="G385" s="485"/>
      <c r="H385" s="485"/>
      <c r="I385" s="485"/>
      <c r="J385" s="485"/>
      <c r="K385" s="485"/>
      <c r="L385" s="485"/>
      <c r="M385" s="485"/>
      <c r="N385" s="485"/>
      <c r="O385" s="485"/>
      <c r="P385" s="485"/>
    </row>
    <row r="386" spans="1:16" ht="28.5" customHeight="1">
      <c r="A386" s="485"/>
      <c r="B386" s="485"/>
      <c r="C386" s="485"/>
      <c r="D386" s="485"/>
      <c r="E386" s="485"/>
      <c r="F386" s="485"/>
      <c r="G386" s="485"/>
      <c r="H386" s="485"/>
      <c r="I386" s="485"/>
      <c r="J386" s="485"/>
      <c r="K386" s="485"/>
      <c r="L386" s="485"/>
      <c r="M386" s="485"/>
      <c r="N386" s="485"/>
      <c r="O386" s="485"/>
      <c r="P386" s="485"/>
    </row>
    <row r="387" spans="1:16" ht="28.5" customHeight="1">
      <c r="A387" s="485"/>
      <c r="B387" s="485"/>
      <c r="C387" s="485"/>
      <c r="D387" s="485"/>
      <c r="E387" s="485"/>
      <c r="F387" s="485"/>
      <c r="G387" s="485"/>
      <c r="H387" s="485"/>
      <c r="I387" s="485"/>
      <c r="J387" s="485"/>
      <c r="K387" s="485"/>
      <c r="L387" s="485"/>
      <c r="M387" s="485"/>
      <c r="N387" s="485"/>
      <c r="O387" s="485"/>
      <c r="P387" s="485"/>
    </row>
    <row r="388" spans="1:16" ht="28.5" customHeight="1">
      <c r="A388" s="485"/>
      <c r="B388" s="485"/>
      <c r="C388" s="485"/>
      <c r="D388" s="485"/>
      <c r="E388" s="485"/>
      <c r="F388" s="485"/>
      <c r="G388" s="485"/>
      <c r="H388" s="485"/>
      <c r="I388" s="485"/>
      <c r="J388" s="485"/>
      <c r="K388" s="485"/>
      <c r="L388" s="485"/>
      <c r="M388" s="485"/>
      <c r="N388" s="485"/>
      <c r="O388" s="485"/>
      <c r="P388" s="485"/>
    </row>
    <row r="389" spans="1:16" ht="28.5" customHeight="1">
      <c r="A389" s="485"/>
      <c r="B389" s="485"/>
      <c r="C389" s="485"/>
      <c r="D389" s="485"/>
      <c r="E389" s="485"/>
      <c r="F389" s="485"/>
      <c r="G389" s="485"/>
      <c r="H389" s="485"/>
      <c r="I389" s="485"/>
      <c r="J389" s="485"/>
      <c r="K389" s="485"/>
      <c r="L389" s="485"/>
      <c r="M389" s="485"/>
      <c r="N389" s="485"/>
      <c r="O389" s="485"/>
      <c r="P389" s="485"/>
    </row>
    <row r="390" spans="1:16" ht="28.5" customHeight="1">
      <c r="A390" s="485"/>
      <c r="B390" s="485"/>
      <c r="C390" s="485"/>
      <c r="D390" s="485"/>
      <c r="E390" s="485"/>
      <c r="F390" s="485"/>
      <c r="G390" s="485"/>
      <c r="H390" s="485"/>
      <c r="I390" s="485"/>
      <c r="J390" s="485"/>
      <c r="K390" s="485"/>
      <c r="L390" s="485"/>
      <c r="M390" s="485"/>
      <c r="N390" s="485"/>
      <c r="O390" s="485"/>
      <c r="P390" s="485"/>
    </row>
    <row r="391" spans="1:16" ht="28.5" customHeight="1">
      <c r="A391" s="485"/>
      <c r="B391" s="485"/>
      <c r="C391" s="485"/>
      <c r="D391" s="485"/>
      <c r="E391" s="485"/>
      <c r="F391" s="485"/>
      <c r="G391" s="485"/>
      <c r="H391" s="485"/>
      <c r="I391" s="485"/>
      <c r="J391" s="485"/>
      <c r="K391" s="485"/>
      <c r="L391" s="485"/>
      <c r="M391" s="485"/>
      <c r="N391" s="485"/>
      <c r="O391" s="485"/>
      <c r="P391" s="485"/>
    </row>
    <row r="392" spans="1:16" ht="28.5" customHeight="1">
      <c r="A392" s="485"/>
      <c r="B392" s="485"/>
      <c r="C392" s="485"/>
      <c r="D392" s="485"/>
      <c r="E392" s="485"/>
      <c r="F392" s="485"/>
      <c r="G392" s="485"/>
      <c r="H392" s="485"/>
      <c r="I392" s="485"/>
      <c r="J392" s="485"/>
      <c r="K392" s="485"/>
      <c r="L392" s="485"/>
      <c r="M392" s="485"/>
      <c r="N392" s="485"/>
      <c r="O392" s="485"/>
      <c r="P392" s="485"/>
    </row>
    <row r="393" spans="1:16" ht="28.5" customHeight="1">
      <c r="A393" s="485"/>
      <c r="B393" s="485"/>
      <c r="C393" s="485"/>
      <c r="D393" s="485"/>
      <c r="E393" s="485"/>
      <c r="F393" s="485"/>
      <c r="G393" s="485"/>
      <c r="H393" s="485"/>
      <c r="I393" s="485"/>
      <c r="J393" s="485"/>
      <c r="K393" s="485"/>
      <c r="L393" s="485"/>
      <c r="M393" s="485"/>
      <c r="N393" s="485"/>
      <c r="O393" s="485"/>
      <c r="P393" s="485"/>
    </row>
    <row r="394" spans="1:16" ht="28.5" customHeight="1">
      <c r="A394" s="485"/>
      <c r="B394" s="485"/>
      <c r="C394" s="485"/>
      <c r="D394" s="485"/>
      <c r="E394" s="485"/>
      <c r="F394" s="485"/>
      <c r="G394" s="485"/>
      <c r="H394" s="485"/>
      <c r="I394" s="485"/>
      <c r="J394" s="485"/>
      <c r="K394" s="485"/>
      <c r="L394" s="485"/>
      <c r="M394" s="485"/>
      <c r="N394" s="485"/>
      <c r="O394" s="485"/>
      <c r="P394" s="485"/>
    </row>
    <row r="395" spans="1:16" ht="28.5" customHeight="1">
      <c r="A395" s="485"/>
      <c r="B395" s="485"/>
      <c r="C395" s="485"/>
      <c r="D395" s="485"/>
      <c r="E395" s="485"/>
      <c r="F395" s="485"/>
      <c r="G395" s="485"/>
      <c r="H395" s="485"/>
      <c r="I395" s="485"/>
      <c r="J395" s="485"/>
      <c r="K395" s="485"/>
      <c r="L395" s="485"/>
      <c r="M395" s="485"/>
      <c r="N395" s="485"/>
      <c r="O395" s="485"/>
      <c r="P395" s="485"/>
    </row>
    <row r="396" spans="1:16" ht="28.5" customHeight="1">
      <c r="A396" s="485"/>
      <c r="B396" s="485"/>
      <c r="C396" s="485"/>
      <c r="D396" s="485"/>
      <c r="E396" s="485"/>
      <c r="F396" s="485"/>
      <c r="G396" s="485"/>
      <c r="H396" s="485"/>
      <c r="I396" s="485"/>
      <c r="J396" s="485"/>
      <c r="K396" s="485"/>
      <c r="L396" s="485"/>
      <c r="M396" s="485"/>
      <c r="N396" s="485"/>
      <c r="O396" s="485"/>
      <c r="P396" s="485"/>
    </row>
    <row r="397" spans="1:16" ht="28.5" customHeight="1">
      <c r="A397" s="485"/>
      <c r="B397" s="485"/>
      <c r="C397" s="485"/>
      <c r="D397" s="485"/>
      <c r="E397" s="485"/>
      <c r="F397" s="485"/>
      <c r="G397" s="485"/>
      <c r="H397" s="485"/>
      <c r="I397" s="485"/>
      <c r="J397" s="485"/>
      <c r="K397" s="485"/>
      <c r="L397" s="485"/>
      <c r="M397" s="485"/>
      <c r="N397" s="485"/>
      <c r="O397" s="485"/>
      <c r="P397" s="485"/>
    </row>
    <row r="398" spans="1:16" ht="28.5" customHeight="1">
      <c r="A398" s="485"/>
      <c r="B398" s="485"/>
      <c r="C398" s="485"/>
      <c r="D398" s="485"/>
      <c r="E398" s="485"/>
      <c r="F398" s="485"/>
      <c r="G398" s="485"/>
      <c r="H398" s="485"/>
      <c r="I398" s="485"/>
      <c r="J398" s="485"/>
      <c r="K398" s="485"/>
      <c r="L398" s="485"/>
      <c r="M398" s="485"/>
      <c r="N398" s="485"/>
      <c r="O398" s="485"/>
      <c r="P398" s="485"/>
    </row>
    <row r="399" spans="1:16" ht="28.5" customHeight="1">
      <c r="A399" s="485"/>
      <c r="B399" s="485"/>
      <c r="C399" s="485"/>
      <c r="D399" s="485"/>
      <c r="E399" s="485"/>
      <c r="F399" s="485"/>
      <c r="G399" s="485"/>
      <c r="H399" s="485"/>
      <c r="I399" s="485"/>
      <c r="J399" s="485"/>
      <c r="K399" s="485"/>
      <c r="L399" s="485"/>
      <c r="M399" s="485"/>
      <c r="N399" s="485"/>
      <c r="O399" s="485"/>
      <c r="P399" s="485"/>
    </row>
    <row r="400" spans="1:16" ht="28.5" customHeight="1">
      <c r="A400" s="485"/>
      <c r="B400" s="485"/>
      <c r="C400" s="485"/>
      <c r="D400" s="485"/>
      <c r="E400" s="485"/>
      <c r="F400" s="485"/>
      <c r="G400" s="485"/>
      <c r="H400" s="485"/>
      <c r="I400" s="485"/>
      <c r="J400" s="485"/>
      <c r="K400" s="485"/>
      <c r="L400" s="485"/>
      <c r="M400" s="485"/>
      <c r="N400" s="485"/>
      <c r="O400" s="485"/>
      <c r="P400" s="485"/>
    </row>
    <row r="401" spans="1:16" ht="28.5" customHeight="1">
      <c r="A401" s="485"/>
      <c r="B401" s="485"/>
      <c r="C401" s="485"/>
      <c r="D401" s="485"/>
      <c r="E401" s="485"/>
      <c r="F401" s="485"/>
      <c r="G401" s="485"/>
      <c r="H401" s="485"/>
      <c r="I401" s="485"/>
      <c r="J401" s="485"/>
      <c r="K401" s="485"/>
      <c r="L401" s="485"/>
      <c r="M401" s="485"/>
      <c r="N401" s="485"/>
      <c r="O401" s="485"/>
      <c r="P401" s="485"/>
    </row>
    <row r="402" spans="1:16" ht="28.5" customHeight="1">
      <c r="A402" s="485"/>
      <c r="B402" s="485"/>
      <c r="C402" s="485"/>
      <c r="D402" s="485"/>
      <c r="E402" s="485"/>
      <c r="F402" s="485"/>
      <c r="G402" s="485"/>
      <c r="H402" s="485"/>
      <c r="I402" s="485"/>
      <c r="J402" s="485"/>
      <c r="K402" s="485"/>
      <c r="L402" s="485"/>
      <c r="M402" s="485"/>
      <c r="N402" s="485"/>
      <c r="O402" s="485"/>
      <c r="P402" s="485"/>
    </row>
    <row r="403" spans="1:16" ht="28.5" customHeight="1">
      <c r="A403" s="485"/>
      <c r="B403" s="485"/>
      <c r="C403" s="485"/>
      <c r="D403" s="485"/>
      <c r="E403" s="485"/>
      <c r="F403" s="485"/>
      <c r="G403" s="485"/>
      <c r="H403" s="485"/>
      <c r="I403" s="485"/>
      <c r="J403" s="485"/>
      <c r="K403" s="485"/>
      <c r="L403" s="485"/>
      <c r="M403" s="485"/>
      <c r="N403" s="485"/>
      <c r="O403" s="485"/>
      <c r="P403" s="485"/>
    </row>
    <row r="404" spans="1:16" ht="28.5" customHeight="1">
      <c r="A404" s="485"/>
      <c r="B404" s="485"/>
      <c r="C404" s="485"/>
      <c r="D404" s="485"/>
      <c r="E404" s="485"/>
      <c r="F404" s="485"/>
      <c r="G404" s="485"/>
      <c r="H404" s="485"/>
      <c r="I404" s="485"/>
      <c r="J404" s="485"/>
      <c r="K404" s="485"/>
      <c r="L404" s="485"/>
      <c r="M404" s="485"/>
      <c r="N404" s="485"/>
      <c r="O404" s="485"/>
      <c r="P404" s="485"/>
    </row>
    <row r="405" spans="1:16" ht="28.5" customHeight="1">
      <c r="A405" s="485"/>
      <c r="B405" s="485"/>
      <c r="C405" s="485"/>
      <c r="D405" s="485"/>
      <c r="E405" s="485"/>
      <c r="F405" s="485"/>
      <c r="G405" s="485"/>
      <c r="H405" s="485"/>
      <c r="I405" s="485"/>
      <c r="J405" s="485"/>
      <c r="K405" s="485"/>
      <c r="L405" s="485"/>
      <c r="M405" s="485"/>
      <c r="N405" s="485"/>
      <c r="O405" s="485"/>
      <c r="P405" s="485"/>
    </row>
    <row r="406" spans="1:16" ht="28.5" customHeight="1">
      <c r="A406" s="485"/>
      <c r="B406" s="485"/>
      <c r="C406" s="485"/>
      <c r="D406" s="485"/>
      <c r="E406" s="485"/>
      <c r="F406" s="485"/>
      <c r="G406" s="485"/>
      <c r="H406" s="485"/>
      <c r="I406" s="485"/>
      <c r="J406" s="485"/>
      <c r="K406" s="485"/>
      <c r="L406" s="485"/>
      <c r="M406" s="485"/>
      <c r="N406" s="485"/>
      <c r="O406" s="485"/>
      <c r="P406" s="485"/>
    </row>
    <row r="407" spans="1:16" ht="28.5" customHeight="1">
      <c r="A407" s="485"/>
      <c r="B407" s="485"/>
      <c r="C407" s="485"/>
      <c r="D407" s="485"/>
      <c r="E407" s="485"/>
      <c r="F407" s="485"/>
      <c r="G407" s="485"/>
      <c r="H407" s="485"/>
      <c r="I407" s="485"/>
      <c r="J407" s="485"/>
      <c r="K407" s="485"/>
      <c r="L407" s="485"/>
      <c r="M407" s="485"/>
      <c r="N407" s="485"/>
      <c r="O407" s="485"/>
      <c r="P407" s="485"/>
    </row>
    <row r="408" spans="1:16" ht="28.5" customHeight="1">
      <c r="A408" s="485"/>
      <c r="B408" s="485"/>
      <c r="C408" s="485"/>
      <c r="D408" s="485"/>
      <c r="E408" s="485"/>
      <c r="F408" s="485"/>
      <c r="G408" s="485"/>
      <c r="H408" s="485"/>
      <c r="I408" s="485"/>
      <c r="J408" s="485"/>
      <c r="K408" s="485"/>
      <c r="L408" s="485"/>
      <c r="M408" s="485"/>
      <c r="N408" s="485"/>
      <c r="O408" s="485"/>
      <c r="P408" s="485"/>
    </row>
    <row r="409" spans="1:16" ht="28.5" customHeight="1">
      <c r="A409" s="485"/>
      <c r="B409" s="485"/>
      <c r="C409" s="485"/>
      <c r="D409" s="485"/>
      <c r="E409" s="485"/>
      <c r="F409" s="485"/>
      <c r="G409" s="485"/>
      <c r="H409" s="485"/>
      <c r="I409" s="485"/>
      <c r="J409" s="485"/>
      <c r="K409" s="485"/>
      <c r="L409" s="485"/>
      <c r="M409" s="485"/>
      <c r="N409" s="485"/>
      <c r="O409" s="485"/>
      <c r="P409" s="485"/>
    </row>
    <row r="410" spans="1:16" ht="28.5" customHeight="1">
      <c r="A410" s="485"/>
      <c r="B410" s="485"/>
      <c r="C410" s="485"/>
      <c r="D410" s="485"/>
      <c r="E410" s="485"/>
      <c r="F410" s="485"/>
      <c r="G410" s="485"/>
      <c r="H410" s="485"/>
      <c r="I410" s="485"/>
      <c r="J410" s="485"/>
      <c r="K410" s="485"/>
      <c r="L410" s="485"/>
      <c r="M410" s="485"/>
      <c r="N410" s="485"/>
      <c r="O410" s="485"/>
      <c r="P410" s="485"/>
    </row>
    <row r="411" spans="1:16" ht="28.5" customHeight="1">
      <c r="A411" s="485"/>
      <c r="B411" s="485"/>
      <c r="C411" s="485"/>
      <c r="D411" s="485"/>
      <c r="E411" s="485"/>
      <c r="F411" s="485"/>
      <c r="G411" s="485"/>
      <c r="H411" s="485"/>
      <c r="I411" s="485"/>
      <c r="J411" s="485"/>
      <c r="K411" s="485"/>
      <c r="L411" s="485"/>
      <c r="M411" s="485"/>
      <c r="N411" s="485"/>
      <c r="O411" s="485"/>
      <c r="P411" s="485"/>
    </row>
    <row r="412" spans="1:16" ht="28.5" customHeight="1">
      <c r="A412" s="485"/>
      <c r="B412" s="485"/>
      <c r="C412" s="485"/>
      <c r="D412" s="485"/>
      <c r="E412" s="485"/>
      <c r="F412" s="485"/>
      <c r="G412" s="485"/>
      <c r="H412" s="485"/>
      <c r="I412" s="485"/>
      <c r="J412" s="485"/>
      <c r="K412" s="485"/>
      <c r="L412" s="485"/>
      <c r="M412" s="485"/>
      <c r="N412" s="485"/>
      <c r="O412" s="485"/>
      <c r="P412" s="485"/>
    </row>
    <row r="413" spans="1:16" ht="28.5" customHeight="1">
      <c r="A413" s="485"/>
      <c r="B413" s="485"/>
      <c r="C413" s="485"/>
      <c r="D413" s="485"/>
      <c r="E413" s="485"/>
      <c r="F413" s="485"/>
      <c r="G413" s="485"/>
      <c r="H413" s="485"/>
      <c r="I413" s="485"/>
      <c r="J413" s="485"/>
      <c r="K413" s="485"/>
      <c r="L413" s="485"/>
      <c r="M413" s="485"/>
      <c r="N413" s="485"/>
      <c r="O413" s="485"/>
      <c r="P413" s="485"/>
    </row>
    <row r="414" spans="1:16" ht="28.5" customHeight="1">
      <c r="A414" s="485"/>
      <c r="B414" s="485"/>
      <c r="C414" s="485"/>
      <c r="D414" s="485"/>
      <c r="E414" s="485"/>
      <c r="F414" s="485"/>
      <c r="G414" s="485"/>
      <c r="H414" s="485"/>
      <c r="I414" s="485"/>
      <c r="J414" s="485"/>
      <c r="K414" s="485"/>
      <c r="L414" s="485"/>
      <c r="M414" s="485"/>
      <c r="N414" s="485"/>
      <c r="O414" s="485"/>
      <c r="P414" s="485"/>
    </row>
    <row r="415" spans="1:16" ht="28.5" customHeight="1">
      <c r="A415" s="485"/>
      <c r="B415" s="485"/>
      <c r="C415" s="485"/>
      <c r="D415" s="485"/>
      <c r="E415" s="485"/>
      <c r="F415" s="485"/>
      <c r="G415" s="485"/>
      <c r="H415" s="485"/>
      <c r="I415" s="485"/>
      <c r="J415" s="485"/>
      <c r="K415" s="485"/>
      <c r="L415" s="485"/>
      <c r="M415" s="485"/>
      <c r="N415" s="485"/>
      <c r="O415" s="485"/>
      <c r="P415" s="485"/>
    </row>
    <row r="416" spans="1:16" ht="28.5" customHeight="1">
      <c r="A416" s="485"/>
      <c r="B416" s="485"/>
      <c r="C416" s="485"/>
      <c r="D416" s="485"/>
      <c r="E416" s="485"/>
      <c r="F416" s="485"/>
      <c r="G416" s="485"/>
      <c r="H416" s="485"/>
      <c r="I416" s="485"/>
      <c r="J416" s="485"/>
      <c r="K416" s="485"/>
      <c r="L416" s="485"/>
      <c r="M416" s="485"/>
      <c r="N416" s="485"/>
      <c r="O416" s="485"/>
      <c r="P416" s="485"/>
    </row>
    <row r="417" spans="1:16" ht="28.5" customHeight="1">
      <c r="A417" s="485"/>
      <c r="B417" s="485"/>
      <c r="C417" s="485"/>
      <c r="D417" s="485"/>
      <c r="E417" s="485"/>
      <c r="F417" s="485"/>
      <c r="G417" s="485"/>
      <c r="H417" s="485"/>
      <c r="I417" s="485"/>
      <c r="J417" s="485"/>
      <c r="K417" s="485"/>
      <c r="L417" s="485"/>
      <c r="M417" s="485"/>
      <c r="N417" s="485"/>
      <c r="O417" s="485"/>
      <c r="P417" s="485"/>
    </row>
    <row r="418" spans="1:16" ht="28.5" customHeight="1">
      <c r="A418" s="485"/>
      <c r="B418" s="485"/>
      <c r="C418" s="485"/>
      <c r="D418" s="485"/>
      <c r="E418" s="485"/>
      <c r="F418" s="485"/>
      <c r="G418" s="485"/>
      <c r="H418" s="485"/>
      <c r="I418" s="485"/>
      <c r="J418" s="485"/>
      <c r="K418" s="485"/>
      <c r="L418" s="485"/>
      <c r="M418" s="485"/>
      <c r="N418" s="485"/>
      <c r="O418" s="485"/>
      <c r="P418" s="485"/>
    </row>
    <row r="419" spans="1:16" ht="28.5" customHeight="1">
      <c r="A419" s="485"/>
      <c r="B419" s="485"/>
      <c r="C419" s="485"/>
      <c r="D419" s="485"/>
      <c r="E419" s="485"/>
      <c r="F419" s="485"/>
      <c r="G419" s="485"/>
      <c r="H419" s="485"/>
      <c r="I419" s="485"/>
      <c r="J419" s="485"/>
      <c r="K419" s="485"/>
      <c r="L419" s="485"/>
      <c r="M419" s="485"/>
      <c r="N419" s="485"/>
      <c r="O419" s="485"/>
      <c r="P419" s="485"/>
    </row>
    <row r="420" spans="1:16" ht="28.5" customHeight="1">
      <c r="A420" s="485"/>
      <c r="B420" s="485"/>
      <c r="C420" s="485"/>
      <c r="D420" s="485"/>
      <c r="E420" s="485"/>
      <c r="F420" s="485"/>
      <c r="G420" s="485"/>
      <c r="H420" s="485"/>
      <c r="I420" s="485"/>
      <c r="J420" s="485"/>
      <c r="K420" s="485"/>
      <c r="L420" s="485"/>
      <c r="M420" s="485"/>
      <c r="N420" s="485"/>
      <c r="O420" s="485"/>
      <c r="P420" s="485"/>
    </row>
    <row r="421" spans="1:16" ht="28.5" customHeight="1">
      <c r="A421" s="485"/>
      <c r="B421" s="485"/>
      <c r="C421" s="485"/>
      <c r="D421" s="485"/>
      <c r="E421" s="485"/>
      <c r="F421" s="485"/>
      <c r="G421" s="485"/>
      <c r="H421" s="485"/>
      <c r="I421" s="485"/>
      <c r="J421" s="485"/>
      <c r="K421" s="485"/>
      <c r="L421" s="485"/>
      <c r="M421" s="485"/>
      <c r="N421" s="485"/>
      <c r="O421" s="485"/>
      <c r="P421" s="485"/>
    </row>
    <row r="422" spans="1:16" ht="28.5" customHeight="1">
      <c r="A422" s="485"/>
      <c r="B422" s="485"/>
      <c r="C422" s="485"/>
      <c r="D422" s="485"/>
      <c r="E422" s="485"/>
      <c r="F422" s="485"/>
      <c r="G422" s="485"/>
      <c r="H422" s="485"/>
      <c r="I422" s="485"/>
      <c r="J422" s="485"/>
      <c r="K422" s="485"/>
      <c r="L422" s="485"/>
      <c r="M422" s="485"/>
      <c r="N422" s="485"/>
      <c r="O422" s="485"/>
      <c r="P422" s="485"/>
    </row>
    <row r="423" spans="1:16" ht="28.5" customHeight="1">
      <c r="A423" s="485"/>
      <c r="B423" s="485"/>
      <c r="C423" s="485"/>
      <c r="D423" s="485"/>
      <c r="E423" s="485"/>
      <c r="F423" s="485"/>
      <c r="G423" s="485"/>
      <c r="H423" s="485"/>
      <c r="I423" s="485"/>
      <c r="J423" s="485"/>
      <c r="K423" s="485"/>
      <c r="L423" s="485"/>
      <c r="M423" s="485"/>
      <c r="N423" s="485"/>
      <c r="O423" s="485"/>
      <c r="P423" s="485"/>
    </row>
    <row r="424" spans="1:16" ht="28.5" customHeight="1">
      <c r="A424" s="485"/>
      <c r="B424" s="485"/>
      <c r="C424" s="485"/>
      <c r="D424" s="485"/>
      <c r="E424" s="485"/>
      <c r="F424" s="485"/>
      <c r="G424" s="485"/>
      <c r="H424" s="485"/>
      <c r="I424" s="485"/>
      <c r="J424" s="485"/>
      <c r="K424" s="485"/>
      <c r="L424" s="485"/>
      <c r="M424" s="485"/>
      <c r="N424" s="485"/>
      <c r="O424" s="485"/>
      <c r="P424" s="485"/>
    </row>
    <row r="425" spans="1:16" ht="28.5" customHeight="1">
      <c r="A425" s="485"/>
      <c r="B425" s="485"/>
      <c r="C425" s="485"/>
      <c r="D425" s="485"/>
      <c r="E425" s="485"/>
      <c r="F425" s="485"/>
      <c r="G425" s="485"/>
      <c r="H425" s="485"/>
      <c r="I425" s="485"/>
      <c r="J425" s="485"/>
      <c r="K425" s="485"/>
      <c r="L425" s="485"/>
      <c r="M425" s="485"/>
      <c r="N425" s="485"/>
      <c r="O425" s="485"/>
      <c r="P425" s="485"/>
    </row>
    <row r="426" spans="1:16" ht="28.5" customHeight="1">
      <c r="A426" s="485"/>
      <c r="B426" s="485"/>
      <c r="C426" s="485"/>
      <c r="D426" s="485"/>
      <c r="E426" s="485"/>
      <c r="F426" s="485"/>
      <c r="G426" s="485"/>
      <c r="H426" s="485"/>
      <c r="I426" s="485"/>
      <c r="J426" s="485"/>
      <c r="K426" s="485"/>
      <c r="L426" s="485"/>
      <c r="M426" s="485"/>
      <c r="N426" s="485"/>
      <c r="O426" s="485"/>
      <c r="P426" s="485"/>
    </row>
    <row r="427" spans="1:16" ht="28.5" customHeight="1">
      <c r="A427" s="485"/>
      <c r="B427" s="485"/>
      <c r="C427" s="485"/>
      <c r="D427" s="485"/>
      <c r="E427" s="485"/>
      <c r="F427" s="485"/>
      <c r="G427" s="485"/>
      <c r="H427" s="485"/>
      <c r="I427" s="485"/>
      <c r="J427" s="485"/>
      <c r="K427" s="485"/>
      <c r="L427" s="485"/>
      <c r="M427" s="485"/>
      <c r="N427" s="485"/>
      <c r="O427" s="485"/>
      <c r="P427" s="485"/>
    </row>
    <row r="428" spans="1:16" ht="28.5" customHeight="1">
      <c r="A428" s="485"/>
      <c r="B428" s="485"/>
      <c r="C428" s="485"/>
      <c r="D428" s="485"/>
      <c r="E428" s="485"/>
      <c r="F428" s="485"/>
      <c r="G428" s="485"/>
      <c r="H428" s="485"/>
      <c r="I428" s="485"/>
      <c r="J428" s="485"/>
      <c r="K428" s="485"/>
      <c r="L428" s="485"/>
      <c r="M428" s="485"/>
      <c r="N428" s="485"/>
      <c r="O428" s="485"/>
      <c r="P428" s="485"/>
    </row>
    <row r="429" spans="1:16" ht="28.5" customHeight="1">
      <c r="A429" s="485"/>
      <c r="B429" s="485"/>
      <c r="C429" s="485"/>
      <c r="D429" s="485"/>
      <c r="E429" s="485"/>
      <c r="F429" s="485"/>
      <c r="G429" s="485"/>
      <c r="H429" s="485"/>
      <c r="I429" s="485"/>
      <c r="J429" s="485"/>
      <c r="K429" s="485"/>
      <c r="L429" s="485"/>
      <c r="M429" s="485"/>
      <c r="N429" s="485"/>
      <c r="O429" s="485"/>
      <c r="P429" s="485"/>
    </row>
    <row r="430" spans="1:16" ht="28.5" customHeight="1">
      <c r="A430" s="485"/>
      <c r="B430" s="485"/>
      <c r="C430" s="485"/>
      <c r="D430" s="485"/>
      <c r="E430" s="485"/>
      <c r="F430" s="485"/>
      <c r="G430" s="485"/>
      <c r="H430" s="485"/>
      <c r="I430" s="485"/>
      <c r="J430" s="485"/>
      <c r="K430" s="485"/>
      <c r="L430" s="485"/>
      <c r="M430" s="485"/>
      <c r="N430" s="485"/>
      <c r="O430" s="485"/>
      <c r="P430" s="485"/>
    </row>
    <row r="431" spans="1:16" ht="28.5" customHeight="1">
      <c r="A431" s="485"/>
      <c r="B431" s="485"/>
      <c r="C431" s="485"/>
      <c r="D431" s="485"/>
      <c r="E431" s="485"/>
      <c r="F431" s="485"/>
      <c r="G431" s="485"/>
      <c r="H431" s="485"/>
      <c r="I431" s="485"/>
      <c r="J431" s="485"/>
      <c r="K431" s="485"/>
      <c r="L431" s="485"/>
      <c r="M431" s="485"/>
      <c r="N431" s="485"/>
      <c r="O431" s="485"/>
      <c r="P431" s="485"/>
    </row>
    <row r="432" spans="1:16" ht="28.5" customHeight="1">
      <c r="A432" s="485"/>
      <c r="B432" s="485"/>
      <c r="C432" s="485"/>
      <c r="D432" s="485"/>
      <c r="E432" s="485"/>
      <c r="F432" s="485"/>
      <c r="G432" s="485"/>
      <c r="H432" s="485"/>
      <c r="I432" s="485"/>
      <c r="J432" s="485"/>
      <c r="K432" s="485"/>
      <c r="L432" s="485"/>
      <c r="M432" s="485"/>
      <c r="N432" s="485"/>
      <c r="O432" s="485"/>
      <c r="P432" s="485"/>
    </row>
    <row r="433" spans="1:16" ht="28.5" customHeight="1">
      <c r="A433" s="485"/>
      <c r="B433" s="485"/>
      <c r="C433" s="485"/>
      <c r="D433" s="485"/>
      <c r="E433" s="485"/>
      <c r="F433" s="485"/>
      <c r="G433" s="485"/>
      <c r="H433" s="485"/>
      <c r="I433" s="485"/>
      <c r="J433" s="485"/>
      <c r="K433" s="485"/>
      <c r="L433" s="485"/>
      <c r="M433" s="485"/>
      <c r="N433" s="485"/>
      <c r="O433" s="485"/>
      <c r="P433" s="485"/>
    </row>
    <row r="434" spans="1:16" ht="28.5" customHeight="1">
      <c r="A434" s="485"/>
      <c r="B434" s="485"/>
      <c r="C434" s="485"/>
      <c r="D434" s="485"/>
      <c r="E434" s="485"/>
      <c r="F434" s="485"/>
      <c r="G434" s="485"/>
      <c r="H434" s="485"/>
      <c r="I434" s="485"/>
      <c r="J434" s="485"/>
      <c r="K434" s="485"/>
      <c r="L434" s="485"/>
      <c r="M434" s="485"/>
      <c r="N434" s="485"/>
      <c r="O434" s="485"/>
      <c r="P434" s="485"/>
    </row>
    <row r="435" spans="1:16" ht="28.5" customHeight="1">
      <c r="A435" s="485"/>
      <c r="B435" s="485"/>
      <c r="C435" s="485"/>
      <c r="D435" s="485"/>
      <c r="E435" s="485"/>
      <c r="F435" s="485"/>
      <c r="G435" s="485"/>
      <c r="H435" s="485"/>
      <c r="I435" s="485"/>
      <c r="J435" s="485"/>
      <c r="K435" s="485"/>
      <c r="L435" s="485"/>
      <c r="M435" s="485"/>
      <c r="N435" s="485"/>
      <c r="O435" s="485"/>
      <c r="P435" s="485"/>
    </row>
    <row r="436" spans="1:16" ht="28.5" customHeight="1">
      <c r="A436" s="485"/>
      <c r="B436" s="485"/>
      <c r="C436" s="485"/>
      <c r="D436" s="485"/>
      <c r="E436" s="485"/>
      <c r="F436" s="485"/>
      <c r="G436" s="485"/>
      <c r="H436" s="485"/>
      <c r="I436" s="485"/>
      <c r="J436" s="485"/>
      <c r="K436" s="485"/>
      <c r="L436" s="485"/>
      <c r="M436" s="485"/>
      <c r="N436" s="485"/>
      <c r="O436" s="485"/>
      <c r="P436" s="485"/>
    </row>
    <row r="437" spans="1:16" ht="28.5" customHeight="1">
      <c r="A437" s="485"/>
      <c r="B437" s="485"/>
      <c r="C437" s="485"/>
      <c r="D437" s="485"/>
      <c r="E437" s="485"/>
      <c r="F437" s="485"/>
      <c r="G437" s="485"/>
      <c r="H437" s="485"/>
      <c r="I437" s="485"/>
      <c r="J437" s="485"/>
      <c r="K437" s="485"/>
      <c r="L437" s="485"/>
      <c r="M437" s="485"/>
      <c r="N437" s="485"/>
      <c r="O437" s="485"/>
      <c r="P437" s="485"/>
    </row>
    <row r="438" spans="1:16" ht="28.5" customHeight="1">
      <c r="A438" s="485"/>
      <c r="B438" s="485"/>
      <c r="C438" s="485"/>
      <c r="D438" s="485"/>
      <c r="E438" s="485"/>
      <c r="F438" s="485"/>
      <c r="G438" s="485"/>
      <c r="H438" s="485"/>
      <c r="I438" s="485"/>
      <c r="J438" s="485"/>
      <c r="K438" s="485"/>
      <c r="L438" s="485"/>
      <c r="M438" s="485"/>
      <c r="N438" s="485"/>
      <c r="O438" s="485"/>
      <c r="P438" s="485"/>
    </row>
    <row r="439" spans="1:16" ht="28.5" customHeight="1">
      <c r="A439" s="485"/>
      <c r="B439" s="485"/>
      <c r="C439" s="485"/>
      <c r="D439" s="485"/>
      <c r="E439" s="485"/>
      <c r="F439" s="485"/>
      <c r="G439" s="485"/>
      <c r="H439" s="485"/>
      <c r="I439" s="485"/>
      <c r="J439" s="485"/>
      <c r="K439" s="485"/>
      <c r="L439" s="485"/>
      <c r="M439" s="485"/>
      <c r="N439" s="485"/>
      <c r="O439" s="485"/>
      <c r="P439" s="485"/>
    </row>
    <row r="440" spans="1:16" ht="28.5" customHeight="1">
      <c r="A440" s="485"/>
      <c r="B440" s="485"/>
      <c r="C440" s="485"/>
      <c r="D440" s="485"/>
      <c r="E440" s="485"/>
      <c r="F440" s="485"/>
      <c r="G440" s="485"/>
      <c r="H440" s="485"/>
      <c r="I440" s="485"/>
      <c r="J440" s="485"/>
      <c r="K440" s="485"/>
      <c r="L440" s="485"/>
      <c r="M440" s="485"/>
      <c r="N440" s="485"/>
      <c r="O440" s="485"/>
      <c r="P440" s="485"/>
    </row>
    <row r="441" spans="1:16" ht="28.5" customHeight="1">
      <c r="A441" s="485"/>
      <c r="B441" s="485"/>
      <c r="C441" s="485"/>
      <c r="D441" s="485"/>
      <c r="E441" s="485"/>
      <c r="F441" s="485"/>
      <c r="G441" s="485"/>
      <c r="H441" s="485"/>
      <c r="I441" s="485"/>
      <c r="J441" s="485"/>
      <c r="K441" s="485"/>
      <c r="L441" s="485"/>
      <c r="M441" s="485"/>
      <c r="N441" s="485"/>
      <c r="O441" s="485"/>
      <c r="P441" s="485"/>
    </row>
    <row r="442" spans="1:16" ht="28.5" customHeight="1">
      <c r="A442" s="485"/>
      <c r="B442" s="485"/>
      <c r="C442" s="485"/>
      <c r="D442" s="485"/>
      <c r="E442" s="485"/>
      <c r="F442" s="485"/>
      <c r="G442" s="485"/>
      <c r="H442" s="485"/>
      <c r="I442" s="485"/>
      <c r="J442" s="485"/>
      <c r="K442" s="485"/>
      <c r="L442" s="485"/>
      <c r="M442" s="485"/>
      <c r="N442" s="485"/>
      <c r="O442" s="485"/>
      <c r="P442" s="485"/>
    </row>
    <row r="443" spans="1:16" ht="28.5" customHeight="1">
      <c r="A443" s="485"/>
      <c r="B443" s="485"/>
      <c r="C443" s="485"/>
      <c r="D443" s="485"/>
      <c r="E443" s="485"/>
      <c r="F443" s="485"/>
      <c r="G443" s="485"/>
      <c r="H443" s="485"/>
      <c r="I443" s="485"/>
      <c r="J443" s="485"/>
      <c r="K443" s="485"/>
      <c r="L443" s="485"/>
      <c r="M443" s="485"/>
      <c r="N443" s="485"/>
      <c r="O443" s="485"/>
      <c r="P443" s="485"/>
    </row>
    <row r="444" spans="1:16" ht="28.5" customHeight="1">
      <c r="A444" s="485"/>
      <c r="B444" s="485"/>
      <c r="C444" s="485"/>
      <c r="D444" s="485"/>
      <c r="E444" s="485"/>
      <c r="F444" s="485"/>
      <c r="G444" s="485"/>
      <c r="H444" s="485"/>
      <c r="I444" s="485"/>
      <c r="J444" s="485"/>
      <c r="K444" s="485"/>
      <c r="L444" s="485"/>
      <c r="M444" s="485"/>
      <c r="N444" s="485"/>
      <c r="O444" s="485"/>
      <c r="P444" s="485"/>
    </row>
    <row r="445" spans="1:16" ht="28.5" customHeight="1">
      <c r="A445" s="485"/>
      <c r="B445" s="485"/>
      <c r="C445" s="485"/>
      <c r="D445" s="485"/>
      <c r="E445" s="485"/>
      <c r="F445" s="485"/>
      <c r="G445" s="485"/>
      <c r="H445" s="485"/>
      <c r="I445" s="485"/>
      <c r="J445" s="485"/>
      <c r="K445" s="485"/>
      <c r="L445" s="485"/>
      <c r="M445" s="485"/>
      <c r="N445" s="485"/>
      <c r="O445" s="485"/>
      <c r="P445" s="485"/>
    </row>
    <row r="446" spans="1:16" ht="28.5" customHeight="1">
      <c r="A446" s="485"/>
      <c r="B446" s="485"/>
      <c r="C446" s="485"/>
      <c r="D446" s="485"/>
      <c r="E446" s="485"/>
      <c r="F446" s="485"/>
      <c r="G446" s="485"/>
      <c r="H446" s="485"/>
      <c r="I446" s="485"/>
      <c r="J446" s="485"/>
      <c r="K446" s="485"/>
      <c r="L446" s="485"/>
      <c r="M446" s="485"/>
      <c r="N446" s="485"/>
      <c r="O446" s="485"/>
      <c r="P446" s="485"/>
    </row>
    <row r="447" spans="1:16" ht="28.5" customHeight="1">
      <c r="A447" s="485"/>
      <c r="B447" s="485"/>
      <c r="C447" s="485"/>
      <c r="D447" s="485"/>
      <c r="E447" s="485"/>
      <c r="F447" s="485"/>
      <c r="G447" s="485"/>
      <c r="H447" s="485"/>
      <c r="I447" s="485"/>
      <c r="J447" s="485"/>
      <c r="K447" s="485"/>
      <c r="L447" s="485"/>
      <c r="M447" s="485"/>
      <c r="N447" s="485"/>
      <c r="O447" s="485"/>
      <c r="P447" s="485"/>
    </row>
    <row r="448" spans="1:16" ht="28.5" customHeight="1">
      <c r="A448" s="485"/>
      <c r="B448" s="485"/>
      <c r="C448" s="485"/>
      <c r="D448" s="485"/>
      <c r="E448" s="485"/>
      <c r="F448" s="485"/>
      <c r="G448" s="485"/>
      <c r="H448" s="485"/>
      <c r="I448" s="485"/>
      <c r="J448" s="485"/>
      <c r="K448" s="485"/>
      <c r="L448" s="485"/>
      <c r="M448" s="485"/>
      <c r="N448" s="485"/>
      <c r="O448" s="485"/>
      <c r="P448" s="485"/>
    </row>
    <row r="449" spans="1:16" ht="28.5" customHeight="1">
      <c r="A449" s="485"/>
      <c r="B449" s="485"/>
      <c r="C449" s="485"/>
      <c r="D449" s="485"/>
      <c r="E449" s="485"/>
      <c r="F449" s="485"/>
      <c r="G449" s="485"/>
      <c r="H449" s="485"/>
      <c r="I449" s="485"/>
      <c r="J449" s="485"/>
      <c r="K449" s="485"/>
      <c r="L449" s="485"/>
      <c r="M449" s="485"/>
      <c r="N449" s="485"/>
      <c r="O449" s="485"/>
      <c r="P449" s="485"/>
    </row>
    <row r="450" spans="1:16" ht="28.5" customHeight="1">
      <c r="A450" s="485"/>
      <c r="B450" s="485"/>
      <c r="C450" s="485"/>
      <c r="D450" s="485"/>
      <c r="E450" s="485"/>
      <c r="F450" s="485"/>
      <c r="G450" s="485"/>
      <c r="H450" s="485"/>
      <c r="I450" s="485"/>
      <c r="J450" s="485"/>
      <c r="K450" s="485"/>
      <c r="L450" s="485"/>
      <c r="M450" s="485"/>
      <c r="N450" s="485"/>
      <c r="O450" s="485"/>
      <c r="P450" s="485"/>
    </row>
    <row r="451" spans="1:16" ht="28.5" customHeight="1">
      <c r="A451" s="485"/>
      <c r="B451" s="485"/>
      <c r="C451" s="485"/>
      <c r="D451" s="485"/>
      <c r="E451" s="485"/>
      <c r="F451" s="485"/>
      <c r="G451" s="485"/>
      <c r="H451" s="485"/>
      <c r="I451" s="485"/>
      <c r="J451" s="485"/>
      <c r="K451" s="485"/>
      <c r="L451" s="485"/>
      <c r="M451" s="485"/>
      <c r="N451" s="485"/>
      <c r="O451" s="485"/>
      <c r="P451" s="485"/>
    </row>
    <row r="452" spans="1:16" ht="28.5" customHeight="1">
      <c r="A452" s="485"/>
      <c r="B452" s="485"/>
      <c r="C452" s="485"/>
      <c r="D452" s="485"/>
      <c r="E452" s="485"/>
      <c r="F452" s="485"/>
      <c r="G452" s="485"/>
      <c r="H452" s="485"/>
      <c r="I452" s="485"/>
      <c r="J452" s="485"/>
      <c r="K452" s="485"/>
      <c r="L452" s="485"/>
      <c r="M452" s="485"/>
      <c r="N452" s="485"/>
      <c r="O452" s="485"/>
      <c r="P452" s="485"/>
    </row>
    <row r="453" spans="1:16" ht="28.5" customHeight="1">
      <c r="A453" s="485"/>
      <c r="B453" s="485"/>
      <c r="C453" s="485"/>
      <c r="D453" s="485"/>
      <c r="E453" s="485"/>
      <c r="F453" s="485"/>
      <c r="G453" s="485"/>
      <c r="H453" s="485"/>
      <c r="I453" s="485"/>
      <c r="J453" s="485"/>
      <c r="K453" s="485"/>
      <c r="L453" s="485"/>
      <c r="M453" s="485"/>
      <c r="N453" s="485"/>
      <c r="O453" s="485"/>
      <c r="P453" s="485"/>
    </row>
    <row r="454" spans="1:16" ht="28.5" customHeight="1">
      <c r="A454" s="485"/>
      <c r="B454" s="485"/>
      <c r="C454" s="485"/>
      <c r="D454" s="485"/>
      <c r="E454" s="485"/>
      <c r="F454" s="485"/>
      <c r="G454" s="485"/>
      <c r="H454" s="485"/>
      <c r="I454" s="485"/>
      <c r="J454" s="485"/>
      <c r="K454" s="485"/>
      <c r="L454" s="485"/>
      <c r="M454" s="485"/>
      <c r="N454" s="485"/>
      <c r="O454" s="485"/>
      <c r="P454" s="485"/>
    </row>
    <row r="455" spans="1:16" ht="28.5" customHeight="1">
      <c r="A455" s="485"/>
      <c r="B455" s="485"/>
      <c r="C455" s="485"/>
      <c r="D455" s="485"/>
      <c r="E455" s="485"/>
      <c r="F455" s="485"/>
      <c r="G455" s="485"/>
      <c r="H455" s="485"/>
      <c r="I455" s="485"/>
      <c r="J455" s="485"/>
      <c r="K455" s="485"/>
      <c r="L455" s="485"/>
      <c r="M455" s="485"/>
      <c r="N455" s="485"/>
      <c r="O455" s="485"/>
      <c r="P455" s="485"/>
    </row>
    <row r="456" spans="1:16" ht="28.5" customHeight="1">
      <c r="A456" s="485"/>
      <c r="B456" s="485"/>
      <c r="C456" s="485"/>
      <c r="D456" s="485"/>
      <c r="E456" s="485"/>
      <c r="F456" s="485"/>
      <c r="G456" s="485"/>
      <c r="H456" s="485"/>
      <c r="I456" s="485"/>
      <c r="J456" s="485"/>
      <c r="K456" s="485"/>
      <c r="L456" s="485"/>
      <c r="M456" s="485"/>
      <c r="N456" s="485"/>
      <c r="O456" s="485"/>
      <c r="P456" s="485"/>
    </row>
    <row r="457" spans="1:16" ht="28.5" customHeight="1">
      <c r="A457" s="485"/>
      <c r="B457" s="485"/>
      <c r="C457" s="485"/>
      <c r="D457" s="485"/>
      <c r="E457" s="485"/>
      <c r="F457" s="485"/>
      <c r="G457" s="485"/>
      <c r="H457" s="485"/>
      <c r="I457" s="485"/>
      <c r="J457" s="485"/>
      <c r="K457" s="485"/>
      <c r="L457" s="485"/>
      <c r="M457" s="485"/>
      <c r="N457" s="485"/>
      <c r="O457" s="485"/>
      <c r="P457" s="485"/>
    </row>
    <row r="458" spans="1:16" ht="28.5" customHeight="1">
      <c r="A458" s="485"/>
      <c r="B458" s="485"/>
      <c r="C458" s="485"/>
      <c r="D458" s="485"/>
      <c r="E458" s="485"/>
      <c r="F458" s="485"/>
      <c r="G458" s="485"/>
      <c r="H458" s="485"/>
      <c r="I458" s="485"/>
      <c r="J458" s="485"/>
      <c r="K458" s="485"/>
      <c r="L458" s="485"/>
      <c r="M458" s="485"/>
      <c r="N458" s="485"/>
      <c r="O458" s="485"/>
      <c r="P458" s="485"/>
    </row>
    <row r="459" spans="1:16" ht="28.5" customHeight="1">
      <c r="A459" s="485"/>
      <c r="B459" s="485"/>
      <c r="C459" s="485"/>
      <c r="D459" s="485"/>
      <c r="E459" s="485"/>
      <c r="F459" s="485"/>
      <c r="G459" s="485"/>
      <c r="H459" s="485"/>
      <c r="I459" s="485"/>
      <c r="J459" s="485"/>
      <c r="K459" s="485"/>
      <c r="L459" s="485"/>
      <c r="M459" s="485"/>
      <c r="N459" s="485"/>
      <c r="O459" s="485"/>
      <c r="P459" s="485"/>
    </row>
    <row r="460" spans="1:16" ht="28.5" customHeight="1">
      <c r="A460" s="485"/>
      <c r="B460" s="485"/>
      <c r="C460" s="485"/>
      <c r="D460" s="485"/>
      <c r="E460" s="485"/>
      <c r="F460" s="485"/>
      <c r="G460" s="485"/>
      <c r="H460" s="485"/>
      <c r="I460" s="485"/>
      <c r="J460" s="485"/>
      <c r="K460" s="485"/>
      <c r="L460" s="485"/>
      <c r="M460" s="485"/>
      <c r="N460" s="485"/>
      <c r="O460" s="485"/>
      <c r="P460" s="485"/>
    </row>
    <row r="461" spans="1:16" ht="28.5" customHeight="1">
      <c r="A461" s="485"/>
      <c r="B461" s="485"/>
      <c r="C461" s="485"/>
      <c r="D461" s="485"/>
      <c r="E461" s="485"/>
      <c r="F461" s="485"/>
      <c r="G461" s="485"/>
      <c r="H461" s="485"/>
      <c r="I461" s="485"/>
      <c r="J461" s="485"/>
      <c r="K461" s="485"/>
      <c r="L461" s="485"/>
      <c r="M461" s="485"/>
      <c r="N461" s="485"/>
      <c r="O461" s="485"/>
      <c r="P461" s="485"/>
    </row>
    <row r="462" spans="1:16" ht="28.5" customHeight="1">
      <c r="A462" s="485"/>
      <c r="B462" s="485"/>
      <c r="C462" s="485"/>
      <c r="D462" s="485"/>
      <c r="E462" s="485"/>
      <c r="F462" s="485"/>
      <c r="G462" s="485"/>
      <c r="H462" s="485"/>
      <c r="I462" s="485"/>
      <c r="J462" s="485"/>
      <c r="K462" s="485"/>
      <c r="L462" s="485"/>
      <c r="M462" s="485"/>
      <c r="N462" s="485"/>
      <c r="O462" s="485"/>
      <c r="P462" s="485"/>
    </row>
    <row r="463" spans="1:16" ht="28.5" customHeight="1">
      <c r="A463" s="485"/>
      <c r="B463" s="485"/>
      <c r="C463" s="485"/>
      <c r="D463" s="485"/>
      <c r="E463" s="485"/>
      <c r="F463" s="485"/>
      <c r="G463" s="485"/>
      <c r="H463" s="485"/>
      <c r="I463" s="485"/>
      <c r="J463" s="485"/>
      <c r="K463" s="485"/>
      <c r="L463" s="485"/>
      <c r="M463" s="485"/>
      <c r="N463" s="485"/>
      <c r="O463" s="485"/>
      <c r="P463" s="485"/>
    </row>
    <row r="464" spans="1:16" ht="28.5" customHeight="1">
      <c r="A464" s="485"/>
      <c r="B464" s="485"/>
      <c r="C464" s="485"/>
      <c r="D464" s="485"/>
      <c r="E464" s="485"/>
      <c r="F464" s="485"/>
      <c r="G464" s="485"/>
      <c r="H464" s="485"/>
      <c r="I464" s="485"/>
      <c r="J464" s="485"/>
      <c r="K464" s="485"/>
      <c r="L464" s="485"/>
      <c r="M464" s="485"/>
      <c r="N464" s="485"/>
      <c r="O464" s="485"/>
      <c r="P464" s="485"/>
    </row>
    <row r="465" spans="1:16" ht="28.5" customHeight="1">
      <c r="A465" s="485"/>
      <c r="B465" s="485"/>
      <c r="C465" s="485"/>
      <c r="D465" s="485"/>
      <c r="E465" s="485"/>
      <c r="F465" s="485"/>
      <c r="G465" s="485"/>
      <c r="H465" s="485"/>
      <c r="I465" s="485"/>
      <c r="J465" s="485"/>
      <c r="K465" s="485"/>
      <c r="L465" s="485"/>
      <c r="M465" s="485"/>
      <c r="N465" s="485"/>
      <c r="O465" s="485"/>
      <c r="P465" s="485"/>
    </row>
    <row r="466" spans="1:16" ht="28.5" customHeight="1">
      <c r="A466" s="485"/>
      <c r="B466" s="485"/>
      <c r="C466" s="485"/>
      <c r="D466" s="485"/>
      <c r="E466" s="485"/>
      <c r="F466" s="485"/>
      <c r="G466" s="485"/>
      <c r="H466" s="485"/>
      <c r="I466" s="485"/>
      <c r="J466" s="485"/>
      <c r="K466" s="485"/>
      <c r="L466" s="485"/>
      <c r="M466" s="485"/>
      <c r="N466" s="485"/>
      <c r="O466" s="485"/>
      <c r="P466" s="485"/>
    </row>
    <row r="467" spans="1:16" ht="28.5" customHeight="1">
      <c r="A467" s="485"/>
      <c r="B467" s="485"/>
      <c r="C467" s="485"/>
      <c r="D467" s="485"/>
      <c r="E467" s="485"/>
      <c r="F467" s="485"/>
      <c r="G467" s="485"/>
      <c r="H467" s="485"/>
      <c r="I467" s="485"/>
      <c r="J467" s="485"/>
      <c r="K467" s="485"/>
      <c r="L467" s="485"/>
      <c r="M467" s="485"/>
      <c r="N467" s="485"/>
      <c r="O467" s="485"/>
      <c r="P467" s="485"/>
    </row>
    <row r="468" spans="1:16" ht="28.5" customHeight="1">
      <c r="A468" s="485"/>
      <c r="B468" s="485"/>
      <c r="C468" s="485"/>
      <c r="D468" s="485"/>
      <c r="E468" s="485"/>
      <c r="F468" s="485"/>
      <c r="G468" s="485"/>
      <c r="H468" s="485"/>
      <c r="I468" s="485"/>
      <c r="J468" s="485"/>
      <c r="K468" s="485"/>
      <c r="L468" s="485"/>
      <c r="M468" s="485"/>
      <c r="N468" s="485"/>
      <c r="O468" s="485"/>
      <c r="P468" s="485"/>
    </row>
    <row r="469" spans="1:16" ht="28.5" customHeight="1">
      <c r="A469" s="485"/>
      <c r="B469" s="485"/>
      <c r="C469" s="485"/>
      <c r="D469" s="485"/>
      <c r="E469" s="485"/>
      <c r="F469" s="485"/>
      <c r="G469" s="485"/>
      <c r="H469" s="485"/>
      <c r="I469" s="485"/>
      <c r="J469" s="485"/>
      <c r="K469" s="485"/>
      <c r="L469" s="485"/>
      <c r="M469" s="485"/>
      <c r="N469" s="485"/>
      <c r="O469" s="485"/>
      <c r="P469" s="485"/>
    </row>
    <row r="470" spans="1:16" ht="28.5" customHeight="1">
      <c r="A470" s="485"/>
      <c r="B470" s="485"/>
      <c r="C470" s="485"/>
      <c r="D470" s="485"/>
      <c r="E470" s="485"/>
      <c r="F470" s="485"/>
      <c r="G470" s="485"/>
      <c r="H470" s="485"/>
      <c r="I470" s="485"/>
      <c r="J470" s="485"/>
      <c r="K470" s="485"/>
      <c r="L470" s="485"/>
      <c r="M470" s="485"/>
      <c r="N470" s="485"/>
      <c r="O470" s="485"/>
      <c r="P470" s="485"/>
    </row>
    <row r="471" spans="1:16" ht="28.5" customHeight="1">
      <c r="A471" s="485"/>
      <c r="B471" s="485"/>
      <c r="C471" s="485"/>
      <c r="D471" s="485"/>
      <c r="E471" s="485"/>
      <c r="F471" s="485"/>
      <c r="G471" s="485"/>
      <c r="H471" s="485"/>
      <c r="I471" s="485"/>
      <c r="J471" s="485"/>
      <c r="K471" s="485"/>
      <c r="L471" s="485"/>
      <c r="M471" s="485"/>
      <c r="N471" s="485"/>
      <c r="O471" s="485"/>
      <c r="P471" s="485"/>
    </row>
    <row r="472" spans="1:16" ht="28.5" customHeight="1">
      <c r="A472" s="485"/>
      <c r="B472" s="485"/>
      <c r="C472" s="485"/>
      <c r="D472" s="485"/>
      <c r="E472" s="485"/>
      <c r="F472" s="485"/>
      <c r="G472" s="485"/>
      <c r="H472" s="485"/>
      <c r="I472" s="485"/>
      <c r="J472" s="485"/>
      <c r="K472" s="485"/>
      <c r="L472" s="485"/>
      <c r="M472" s="485"/>
      <c r="N472" s="485"/>
      <c r="O472" s="485"/>
      <c r="P472" s="485"/>
    </row>
    <row r="473" spans="1:16" ht="28.5" customHeight="1">
      <c r="A473" s="485"/>
      <c r="B473" s="485"/>
      <c r="C473" s="485"/>
      <c r="D473" s="485"/>
      <c r="E473" s="485"/>
      <c r="F473" s="485"/>
      <c r="G473" s="485"/>
      <c r="H473" s="485"/>
      <c r="I473" s="485"/>
      <c r="J473" s="485"/>
      <c r="K473" s="485"/>
      <c r="L473" s="485"/>
      <c r="M473" s="485"/>
      <c r="N473" s="485"/>
      <c r="O473" s="485"/>
      <c r="P473" s="485"/>
    </row>
    <row r="474" spans="1:16" ht="28.5" customHeight="1">
      <c r="A474" s="485"/>
      <c r="B474" s="485"/>
      <c r="C474" s="485"/>
      <c r="D474" s="485"/>
      <c r="E474" s="485"/>
      <c r="F474" s="485"/>
      <c r="G474" s="485"/>
      <c r="H474" s="485"/>
      <c r="I474" s="485"/>
      <c r="J474" s="485"/>
      <c r="K474" s="485"/>
      <c r="L474" s="485"/>
      <c r="M474" s="485"/>
      <c r="N474" s="485"/>
      <c r="O474" s="485"/>
      <c r="P474" s="485"/>
    </row>
    <row r="475" spans="1:16" ht="28.5" customHeight="1">
      <c r="A475" s="485"/>
      <c r="B475" s="485"/>
      <c r="C475" s="485"/>
      <c r="D475" s="485"/>
      <c r="E475" s="485"/>
      <c r="F475" s="485"/>
      <c r="G475" s="485"/>
      <c r="H475" s="485"/>
      <c r="I475" s="485"/>
      <c r="J475" s="485"/>
      <c r="K475" s="485"/>
      <c r="L475" s="485"/>
      <c r="M475" s="485"/>
      <c r="N475" s="485"/>
      <c r="O475" s="485"/>
      <c r="P475" s="485"/>
    </row>
    <row r="476" spans="1:16" ht="28.5" customHeight="1">
      <c r="A476" s="485"/>
      <c r="B476" s="485"/>
      <c r="C476" s="485"/>
      <c r="D476" s="485"/>
      <c r="E476" s="485"/>
      <c r="F476" s="485"/>
      <c r="G476" s="485"/>
      <c r="H476" s="485"/>
      <c r="I476" s="485"/>
      <c r="J476" s="485"/>
      <c r="K476" s="485"/>
      <c r="L476" s="485"/>
      <c r="M476" s="485"/>
      <c r="N476" s="485"/>
      <c r="O476" s="485"/>
      <c r="P476" s="485"/>
    </row>
    <row r="477" spans="1:16" ht="28.5" customHeight="1">
      <c r="A477" s="485"/>
      <c r="B477" s="485"/>
      <c r="C477" s="485"/>
      <c r="D477" s="485"/>
      <c r="E477" s="485"/>
      <c r="F477" s="485"/>
      <c r="G477" s="485"/>
      <c r="H477" s="485"/>
      <c r="I477" s="485"/>
      <c r="J477" s="485"/>
      <c r="K477" s="485"/>
      <c r="L477" s="485"/>
      <c r="M477" s="485"/>
      <c r="N477" s="485"/>
      <c r="O477" s="485"/>
      <c r="P477" s="485"/>
    </row>
    <row r="478" spans="1:16" ht="28.5" customHeight="1">
      <c r="A478" s="485"/>
      <c r="B478" s="485"/>
      <c r="C478" s="485"/>
      <c r="D478" s="485"/>
      <c r="E478" s="485"/>
      <c r="F478" s="485"/>
      <c r="G478" s="485"/>
      <c r="H478" s="485"/>
      <c r="I478" s="485"/>
      <c r="J478" s="485"/>
      <c r="K478" s="485"/>
      <c r="L478" s="485"/>
      <c r="M478" s="485"/>
      <c r="N478" s="485"/>
      <c r="O478" s="485"/>
      <c r="P478" s="485"/>
    </row>
    <row r="479" spans="1:16" ht="28.5" customHeight="1">
      <c r="A479" s="485"/>
      <c r="B479" s="485"/>
      <c r="C479" s="485"/>
      <c r="D479" s="485"/>
      <c r="E479" s="485"/>
      <c r="F479" s="485"/>
      <c r="G479" s="485"/>
      <c r="H479" s="485"/>
      <c r="I479" s="485"/>
      <c r="J479" s="485"/>
      <c r="K479" s="485"/>
      <c r="L479" s="485"/>
      <c r="M479" s="485"/>
      <c r="N479" s="485"/>
      <c r="O479" s="485"/>
      <c r="P479" s="485"/>
    </row>
    <row r="480" spans="1:16" ht="28.5" customHeight="1">
      <c r="A480" s="485"/>
      <c r="B480" s="485"/>
      <c r="C480" s="485"/>
      <c r="D480" s="485"/>
      <c r="E480" s="485"/>
      <c r="F480" s="485"/>
      <c r="G480" s="485"/>
      <c r="H480" s="485"/>
      <c r="I480" s="485"/>
      <c r="J480" s="485"/>
      <c r="K480" s="485"/>
      <c r="L480" s="485"/>
      <c r="M480" s="485"/>
      <c r="N480" s="485"/>
      <c r="O480" s="485"/>
      <c r="P480" s="485"/>
    </row>
    <row r="481" spans="1:16" ht="28.5" customHeight="1">
      <c r="A481" s="485"/>
      <c r="B481" s="485"/>
      <c r="C481" s="485"/>
      <c r="D481" s="485"/>
      <c r="E481" s="485"/>
      <c r="F481" s="485"/>
      <c r="G481" s="485"/>
      <c r="H481" s="485"/>
      <c r="I481" s="485"/>
      <c r="J481" s="485"/>
      <c r="K481" s="485"/>
      <c r="L481" s="485"/>
      <c r="M481" s="485"/>
      <c r="N481" s="485"/>
      <c r="O481" s="485"/>
      <c r="P481" s="485"/>
    </row>
    <row r="482" spans="1:16" ht="28.5" customHeight="1">
      <c r="A482" s="485"/>
      <c r="B482" s="485"/>
      <c r="C482" s="485"/>
      <c r="D482" s="485"/>
      <c r="E482" s="485"/>
      <c r="F482" s="485"/>
      <c r="G482" s="485"/>
      <c r="H482" s="485"/>
      <c r="I482" s="485"/>
      <c r="J482" s="485"/>
      <c r="K482" s="485"/>
      <c r="L482" s="485"/>
      <c r="M482" s="485"/>
      <c r="N482" s="485"/>
      <c r="O482" s="485"/>
      <c r="P482" s="485"/>
    </row>
    <row r="483" spans="1:16" ht="28.5" customHeight="1">
      <c r="A483" s="485"/>
      <c r="B483" s="485"/>
      <c r="C483" s="485"/>
      <c r="D483" s="485"/>
      <c r="E483" s="485"/>
      <c r="F483" s="485"/>
      <c r="G483" s="485"/>
      <c r="H483" s="485"/>
      <c r="I483" s="485"/>
      <c r="J483" s="485"/>
      <c r="K483" s="485"/>
      <c r="L483" s="485"/>
      <c r="M483" s="485"/>
      <c r="N483" s="485"/>
      <c r="O483" s="485"/>
      <c r="P483" s="485"/>
    </row>
    <row r="484" spans="1:16" ht="28.5" customHeight="1">
      <c r="A484" s="485"/>
      <c r="B484" s="485"/>
      <c r="C484" s="485"/>
      <c r="D484" s="485"/>
      <c r="E484" s="485"/>
      <c r="F484" s="485"/>
      <c r="G484" s="485"/>
      <c r="H484" s="485"/>
      <c r="I484" s="485"/>
      <c r="J484" s="485"/>
      <c r="K484" s="485"/>
      <c r="L484" s="485"/>
      <c r="M484" s="485"/>
      <c r="N484" s="485"/>
      <c r="O484" s="485"/>
      <c r="P484" s="485"/>
    </row>
    <row r="485" spans="1:16" ht="28.5" customHeight="1">
      <c r="A485" s="485"/>
      <c r="B485" s="485"/>
      <c r="C485" s="485"/>
      <c r="D485" s="485"/>
      <c r="E485" s="485"/>
      <c r="F485" s="485"/>
      <c r="G485" s="485"/>
      <c r="H485" s="485"/>
      <c r="I485" s="485"/>
      <c r="J485" s="485"/>
      <c r="K485" s="485"/>
      <c r="L485" s="485"/>
      <c r="M485" s="485"/>
      <c r="N485" s="485"/>
      <c r="O485" s="485"/>
      <c r="P485" s="485"/>
    </row>
    <row r="486" spans="1:16" ht="28.5" customHeight="1">
      <c r="A486" s="485"/>
      <c r="B486" s="485"/>
      <c r="C486" s="485"/>
      <c r="D486" s="485"/>
      <c r="E486" s="485"/>
      <c r="F486" s="485"/>
      <c r="G486" s="485"/>
      <c r="H486" s="485"/>
      <c r="I486" s="485"/>
      <c r="J486" s="485"/>
      <c r="K486" s="485"/>
      <c r="L486" s="485"/>
      <c r="M486" s="485"/>
      <c r="N486" s="485"/>
      <c r="O486" s="485"/>
      <c r="P486" s="485"/>
    </row>
    <row r="487" spans="1:16" ht="28.5" customHeight="1">
      <c r="A487" s="485"/>
      <c r="B487" s="485"/>
      <c r="C487" s="485"/>
      <c r="D487" s="485"/>
      <c r="E487" s="485"/>
      <c r="F487" s="485"/>
      <c r="G487" s="485"/>
      <c r="H487" s="485"/>
      <c r="I487" s="485"/>
      <c r="J487" s="485"/>
      <c r="K487" s="485"/>
      <c r="L487" s="485"/>
      <c r="M487" s="485"/>
      <c r="N487" s="485"/>
      <c r="O487" s="485"/>
      <c r="P487" s="485"/>
    </row>
    <row r="488" spans="1:16" ht="28.5" customHeight="1">
      <c r="A488" s="485"/>
      <c r="B488" s="485"/>
      <c r="C488" s="485"/>
      <c r="D488" s="485"/>
      <c r="E488" s="485"/>
      <c r="F488" s="485"/>
      <c r="G488" s="485"/>
      <c r="H488" s="485"/>
      <c r="I488" s="485"/>
      <c r="J488" s="485"/>
      <c r="K488" s="485"/>
      <c r="L488" s="485"/>
      <c r="M488" s="485"/>
      <c r="N488" s="485"/>
      <c r="O488" s="485"/>
      <c r="P488" s="485"/>
    </row>
    <row r="489" spans="1:16" ht="28.5" customHeight="1">
      <c r="A489" s="485"/>
      <c r="B489" s="485"/>
      <c r="C489" s="485"/>
      <c r="D489" s="485"/>
      <c r="E489" s="485"/>
      <c r="F489" s="485"/>
      <c r="G489" s="485"/>
      <c r="H489" s="485"/>
      <c r="I489" s="485"/>
      <c r="J489" s="485"/>
      <c r="K489" s="485"/>
      <c r="L489" s="485"/>
      <c r="M489" s="485"/>
      <c r="N489" s="485"/>
      <c r="O489" s="485"/>
      <c r="P489" s="485"/>
    </row>
    <row r="490" spans="1:16" ht="28.5" customHeight="1">
      <c r="A490" s="485"/>
      <c r="B490" s="485"/>
      <c r="C490" s="485"/>
      <c r="D490" s="485"/>
      <c r="E490" s="485"/>
      <c r="F490" s="485"/>
      <c r="G490" s="485"/>
      <c r="H490" s="485"/>
      <c r="I490" s="485"/>
      <c r="J490" s="485"/>
      <c r="K490" s="485"/>
      <c r="L490" s="485"/>
      <c r="M490" s="485"/>
      <c r="N490" s="485"/>
      <c r="O490" s="485"/>
      <c r="P490" s="485"/>
    </row>
    <row r="491" spans="1:16" ht="28.5" customHeight="1">
      <c r="A491" s="485"/>
      <c r="B491" s="485"/>
      <c r="C491" s="485"/>
      <c r="D491" s="485"/>
      <c r="E491" s="485"/>
      <c r="F491" s="485"/>
      <c r="G491" s="485"/>
      <c r="H491" s="485"/>
      <c r="I491" s="485"/>
      <c r="J491" s="485"/>
      <c r="K491" s="485"/>
      <c r="L491" s="485"/>
      <c r="M491" s="485"/>
      <c r="N491" s="485"/>
      <c r="O491" s="485"/>
      <c r="P491" s="485"/>
    </row>
    <row r="492" spans="1:16" ht="28.5" customHeight="1">
      <c r="A492" s="485"/>
      <c r="B492" s="485"/>
      <c r="C492" s="485"/>
      <c r="D492" s="485"/>
      <c r="E492" s="485"/>
      <c r="F492" s="485"/>
      <c r="G492" s="485"/>
      <c r="H492" s="485"/>
      <c r="I492" s="485"/>
      <c r="J492" s="485"/>
      <c r="K492" s="485"/>
      <c r="L492" s="485"/>
      <c r="M492" s="485"/>
      <c r="N492" s="485"/>
      <c r="O492" s="485"/>
      <c r="P492" s="485"/>
    </row>
    <row r="493" spans="1:16" ht="28.5" customHeight="1">
      <c r="A493" s="485"/>
      <c r="B493" s="485"/>
      <c r="C493" s="485"/>
      <c r="D493" s="485"/>
      <c r="E493" s="485"/>
      <c r="F493" s="485"/>
      <c r="G493" s="485"/>
      <c r="H493" s="485"/>
      <c r="I493" s="485"/>
      <c r="J493" s="485"/>
      <c r="K493" s="485"/>
      <c r="L493" s="485"/>
      <c r="M493" s="485"/>
      <c r="N493" s="485"/>
      <c r="O493" s="485"/>
      <c r="P493" s="485"/>
    </row>
    <row r="494" spans="1:16" ht="28.5" customHeight="1">
      <c r="A494" s="485"/>
      <c r="B494" s="485"/>
      <c r="C494" s="485"/>
      <c r="D494" s="485"/>
      <c r="E494" s="485"/>
      <c r="F494" s="485"/>
      <c r="G494" s="485"/>
      <c r="H494" s="485"/>
      <c r="I494" s="485"/>
      <c r="J494" s="485"/>
      <c r="K494" s="485"/>
      <c r="L494" s="485"/>
      <c r="M494" s="485"/>
      <c r="N494" s="485"/>
      <c r="O494" s="485"/>
      <c r="P494" s="485"/>
    </row>
    <row r="495" spans="1:16" ht="28.5" customHeight="1">
      <c r="A495" s="485"/>
      <c r="B495" s="485"/>
      <c r="C495" s="485"/>
      <c r="D495" s="485"/>
      <c r="E495" s="485"/>
      <c r="F495" s="485"/>
      <c r="G495" s="485"/>
      <c r="H495" s="485"/>
      <c r="I495" s="485"/>
      <c r="J495" s="485"/>
      <c r="K495" s="485"/>
      <c r="L495" s="485"/>
      <c r="M495" s="485"/>
      <c r="N495" s="485"/>
      <c r="O495" s="485"/>
      <c r="P495" s="485"/>
    </row>
    <row r="496" spans="1:16" ht="28.5" customHeight="1">
      <c r="A496" s="485"/>
      <c r="B496" s="485"/>
      <c r="C496" s="485"/>
      <c r="D496" s="485"/>
      <c r="E496" s="485"/>
      <c r="F496" s="485"/>
      <c r="G496" s="485"/>
      <c r="H496" s="485"/>
      <c r="I496" s="485"/>
      <c r="J496" s="485"/>
      <c r="K496" s="485"/>
      <c r="L496" s="485"/>
      <c r="M496" s="485"/>
      <c r="N496" s="485"/>
      <c r="O496" s="485"/>
      <c r="P496" s="485"/>
    </row>
    <row r="497" spans="1:16" ht="28.5" customHeight="1">
      <c r="A497" s="485"/>
      <c r="B497" s="485"/>
      <c r="C497" s="485"/>
      <c r="D497" s="485"/>
      <c r="E497" s="485"/>
      <c r="F497" s="485"/>
      <c r="G497" s="485"/>
      <c r="H497" s="485"/>
      <c r="I497" s="485"/>
      <c r="J497" s="485"/>
      <c r="K497" s="485"/>
      <c r="L497" s="485"/>
      <c r="M497" s="485"/>
      <c r="N497" s="485"/>
      <c r="O497" s="485"/>
      <c r="P497" s="485"/>
    </row>
    <row r="498" spans="1:16" ht="28.5" customHeight="1">
      <c r="A498" s="485"/>
      <c r="B498" s="485"/>
      <c r="C498" s="485"/>
      <c r="D498" s="485"/>
      <c r="E498" s="485"/>
      <c r="F498" s="485"/>
      <c r="G498" s="485"/>
      <c r="H498" s="485"/>
      <c r="I498" s="485"/>
      <c r="J498" s="485"/>
      <c r="K498" s="485"/>
      <c r="L498" s="485"/>
      <c r="M498" s="485"/>
      <c r="N498" s="485"/>
      <c r="O498" s="485"/>
      <c r="P498" s="485"/>
    </row>
    <row r="499" spans="1:16" ht="28.5" customHeight="1">
      <c r="A499" s="485"/>
      <c r="B499" s="485"/>
      <c r="C499" s="485"/>
      <c r="D499" s="485"/>
      <c r="E499" s="485"/>
      <c r="F499" s="485"/>
      <c r="G499" s="485"/>
      <c r="H499" s="485"/>
      <c r="I499" s="485"/>
      <c r="J499" s="485"/>
      <c r="K499" s="485"/>
      <c r="L499" s="485"/>
      <c r="M499" s="485"/>
      <c r="N499" s="485"/>
      <c r="O499" s="485"/>
      <c r="P499" s="485"/>
    </row>
    <row r="500" spans="1:16" ht="28.5" customHeight="1">
      <c r="A500" s="485"/>
      <c r="B500" s="485"/>
      <c r="C500" s="485"/>
      <c r="D500" s="485"/>
      <c r="E500" s="485"/>
      <c r="F500" s="485"/>
      <c r="G500" s="485"/>
      <c r="H500" s="485"/>
      <c r="I500" s="485"/>
      <c r="J500" s="485"/>
      <c r="K500" s="485"/>
      <c r="L500" s="485"/>
      <c r="M500" s="485"/>
      <c r="N500" s="485"/>
      <c r="O500" s="485"/>
      <c r="P500" s="485"/>
    </row>
    <row r="501" spans="1:16" ht="28.5" customHeight="1">
      <c r="A501" s="485"/>
      <c r="B501" s="485"/>
      <c r="C501" s="485"/>
      <c r="D501" s="485"/>
      <c r="E501" s="485"/>
      <c r="F501" s="485"/>
      <c r="G501" s="485"/>
      <c r="H501" s="485"/>
      <c r="I501" s="485"/>
      <c r="J501" s="485"/>
      <c r="K501" s="485"/>
      <c r="L501" s="485"/>
      <c r="M501" s="485"/>
      <c r="N501" s="485"/>
      <c r="O501" s="485"/>
      <c r="P501" s="485"/>
    </row>
    <row r="502" spans="1:16" ht="28.5" customHeight="1">
      <c r="A502" s="485"/>
      <c r="B502" s="485"/>
      <c r="C502" s="485"/>
      <c r="D502" s="485"/>
      <c r="E502" s="485"/>
      <c r="F502" s="485"/>
      <c r="G502" s="485"/>
      <c r="H502" s="485"/>
      <c r="I502" s="485"/>
      <c r="J502" s="485"/>
      <c r="K502" s="485"/>
      <c r="L502" s="485"/>
      <c r="M502" s="485"/>
      <c r="N502" s="485"/>
      <c r="O502" s="485"/>
      <c r="P502" s="485"/>
    </row>
    <row r="503" spans="1:16" ht="28.5" customHeight="1">
      <c r="A503" s="485"/>
      <c r="B503" s="485"/>
      <c r="C503" s="485"/>
      <c r="D503" s="485"/>
      <c r="E503" s="485"/>
      <c r="F503" s="485"/>
      <c r="G503" s="485"/>
      <c r="H503" s="485"/>
      <c r="I503" s="485"/>
      <c r="J503" s="485"/>
      <c r="K503" s="485"/>
      <c r="L503" s="485"/>
      <c r="M503" s="485"/>
      <c r="N503" s="485"/>
      <c r="O503" s="485"/>
      <c r="P503" s="485"/>
    </row>
    <row r="504" spans="1:16" ht="28.5" customHeight="1">
      <c r="A504" s="485"/>
      <c r="B504" s="485"/>
      <c r="C504" s="485"/>
      <c r="D504" s="485"/>
      <c r="E504" s="485"/>
      <c r="F504" s="485"/>
      <c r="G504" s="485"/>
      <c r="H504" s="485"/>
      <c r="I504" s="485"/>
      <c r="J504" s="485"/>
      <c r="K504" s="485"/>
      <c r="L504" s="485"/>
      <c r="M504" s="485"/>
      <c r="N504" s="485"/>
      <c r="O504" s="485"/>
      <c r="P504" s="485"/>
    </row>
    <row r="505" spans="1:16" ht="28.5" customHeight="1">
      <c r="A505" s="485"/>
      <c r="B505" s="485"/>
      <c r="C505" s="485"/>
      <c r="D505" s="485"/>
      <c r="E505" s="485"/>
      <c r="F505" s="485"/>
      <c r="G505" s="485"/>
      <c r="H505" s="485"/>
      <c r="I505" s="485"/>
      <c r="J505" s="485"/>
      <c r="K505" s="485"/>
      <c r="L505" s="485"/>
      <c r="M505" s="485"/>
      <c r="N505" s="485"/>
      <c r="O505" s="485"/>
      <c r="P505" s="485"/>
    </row>
    <row r="506" spans="1:16" ht="28.5" customHeight="1">
      <c r="A506" s="485"/>
      <c r="B506" s="485"/>
      <c r="C506" s="485"/>
      <c r="D506" s="485"/>
      <c r="E506" s="485"/>
      <c r="F506" s="485"/>
      <c r="G506" s="485"/>
      <c r="H506" s="485"/>
      <c r="I506" s="485"/>
      <c r="J506" s="485"/>
      <c r="K506" s="485"/>
      <c r="L506" s="485"/>
      <c r="M506" s="485"/>
      <c r="N506" s="485"/>
      <c r="O506" s="485"/>
      <c r="P506" s="485"/>
    </row>
    <row r="507" spans="1:16" ht="28.5" customHeight="1">
      <c r="A507" s="485"/>
      <c r="B507" s="485"/>
      <c r="C507" s="485"/>
      <c r="D507" s="485"/>
      <c r="E507" s="485"/>
      <c r="F507" s="485"/>
      <c r="G507" s="485"/>
      <c r="H507" s="485"/>
      <c r="I507" s="485"/>
      <c r="J507" s="485"/>
      <c r="K507" s="485"/>
      <c r="L507" s="485"/>
      <c r="M507" s="485"/>
      <c r="N507" s="485"/>
      <c r="O507" s="485"/>
      <c r="P507" s="485"/>
    </row>
    <row r="508" spans="1:16" ht="28.5" customHeight="1">
      <c r="A508" s="485"/>
      <c r="B508" s="485"/>
      <c r="C508" s="485"/>
      <c r="D508" s="485"/>
      <c r="E508" s="485"/>
      <c r="F508" s="485"/>
      <c r="G508" s="485"/>
      <c r="H508" s="485"/>
      <c r="I508" s="485"/>
      <c r="J508" s="485"/>
      <c r="K508" s="485"/>
      <c r="L508" s="485"/>
      <c r="M508" s="485"/>
      <c r="N508" s="485"/>
      <c r="O508" s="485"/>
      <c r="P508" s="485"/>
    </row>
    <row r="509" spans="1:16" ht="28.5" customHeight="1">
      <c r="A509" s="485"/>
      <c r="B509" s="485"/>
      <c r="C509" s="485"/>
      <c r="D509" s="485"/>
      <c r="E509" s="485"/>
      <c r="F509" s="485"/>
      <c r="G509" s="485"/>
      <c r="H509" s="485"/>
      <c r="I509" s="485"/>
      <c r="J509" s="485"/>
      <c r="K509" s="485"/>
      <c r="L509" s="485"/>
      <c r="M509" s="485"/>
      <c r="N509" s="485"/>
      <c r="O509" s="485"/>
      <c r="P509" s="485"/>
    </row>
    <row r="510" spans="1:16" ht="28.5" customHeight="1">
      <c r="A510" s="485"/>
      <c r="B510" s="485"/>
      <c r="C510" s="485"/>
      <c r="D510" s="485"/>
      <c r="E510" s="485"/>
      <c r="F510" s="485"/>
      <c r="G510" s="485"/>
      <c r="H510" s="485"/>
      <c r="I510" s="485"/>
      <c r="J510" s="485"/>
      <c r="K510" s="485"/>
      <c r="L510" s="485"/>
      <c r="M510" s="485"/>
      <c r="N510" s="485"/>
      <c r="O510" s="485"/>
      <c r="P510" s="485"/>
    </row>
    <row r="511" spans="1:16" ht="28.5" customHeight="1">
      <c r="A511" s="485"/>
      <c r="B511" s="485"/>
      <c r="C511" s="485"/>
      <c r="D511" s="485"/>
      <c r="E511" s="485"/>
      <c r="F511" s="485"/>
      <c r="G511" s="485"/>
      <c r="H511" s="485"/>
      <c r="I511" s="485"/>
      <c r="J511" s="485"/>
      <c r="K511" s="485"/>
      <c r="L511" s="485"/>
      <c r="M511" s="485"/>
      <c r="N511" s="485"/>
      <c r="O511" s="485"/>
      <c r="P511" s="485"/>
    </row>
    <row r="512" spans="1:16" ht="28.5" customHeight="1">
      <c r="A512" s="485"/>
      <c r="B512" s="485"/>
      <c r="C512" s="485"/>
      <c r="D512" s="485"/>
      <c r="E512" s="485"/>
      <c r="F512" s="485"/>
      <c r="G512" s="485"/>
      <c r="H512" s="485"/>
      <c r="I512" s="485"/>
      <c r="J512" s="485"/>
      <c r="K512" s="485"/>
      <c r="L512" s="485"/>
      <c r="M512" s="485"/>
      <c r="N512" s="485"/>
      <c r="O512" s="485"/>
      <c r="P512" s="485"/>
    </row>
    <row r="513" spans="1:16" ht="28.5" customHeight="1">
      <c r="A513" s="485"/>
      <c r="B513" s="485"/>
      <c r="C513" s="485"/>
      <c r="D513" s="485"/>
      <c r="E513" s="485"/>
      <c r="F513" s="485"/>
      <c r="G513" s="485"/>
      <c r="H513" s="485"/>
      <c r="I513" s="485"/>
      <c r="J513" s="485"/>
      <c r="K513" s="485"/>
      <c r="L513" s="485"/>
      <c r="M513" s="485"/>
      <c r="N513" s="485"/>
      <c r="O513" s="485"/>
      <c r="P513" s="485"/>
    </row>
    <row r="514" spans="1:16" ht="28.5" customHeight="1">
      <c r="A514" s="485"/>
      <c r="B514" s="485"/>
      <c r="C514" s="485"/>
      <c r="D514" s="485"/>
      <c r="E514" s="485"/>
      <c r="F514" s="485"/>
      <c r="G514" s="485"/>
      <c r="H514" s="485"/>
      <c r="I514" s="485"/>
      <c r="J514" s="485"/>
      <c r="K514" s="485"/>
      <c r="L514" s="485"/>
      <c r="M514" s="485"/>
      <c r="N514" s="485"/>
      <c r="O514" s="485"/>
      <c r="P514" s="485"/>
    </row>
    <row r="515" spans="1:16" ht="28.5" customHeight="1">
      <c r="A515" s="485"/>
      <c r="B515" s="485"/>
      <c r="C515" s="485"/>
      <c r="D515" s="485"/>
      <c r="E515" s="485"/>
      <c r="F515" s="485"/>
      <c r="G515" s="485"/>
      <c r="H515" s="485"/>
      <c r="I515" s="485"/>
      <c r="J515" s="485"/>
      <c r="K515" s="485"/>
      <c r="L515" s="485"/>
      <c r="M515" s="485"/>
      <c r="N515" s="485"/>
      <c r="O515" s="485"/>
      <c r="P515" s="485"/>
    </row>
    <row r="516" spans="1:16" ht="28.5" customHeight="1">
      <c r="A516" s="485"/>
      <c r="B516" s="485"/>
      <c r="C516" s="485"/>
      <c r="D516" s="485"/>
      <c r="E516" s="485"/>
      <c r="F516" s="485"/>
      <c r="G516" s="485"/>
      <c r="H516" s="485"/>
      <c r="I516" s="485"/>
      <c r="J516" s="485"/>
      <c r="K516" s="485"/>
      <c r="L516" s="485"/>
      <c r="M516" s="485"/>
      <c r="N516" s="485"/>
      <c r="O516" s="485"/>
      <c r="P516" s="485"/>
    </row>
    <row r="517" spans="1:16" ht="28.5" customHeight="1">
      <c r="A517" s="485"/>
      <c r="B517" s="485"/>
      <c r="C517" s="485"/>
      <c r="D517" s="485"/>
      <c r="E517" s="485"/>
      <c r="F517" s="485"/>
      <c r="G517" s="485"/>
      <c r="H517" s="485"/>
      <c r="I517" s="485"/>
      <c r="J517" s="485"/>
      <c r="K517" s="485"/>
      <c r="L517" s="485"/>
      <c r="M517" s="485"/>
      <c r="N517" s="485"/>
      <c r="O517" s="485"/>
      <c r="P517" s="485"/>
    </row>
    <row r="518" spans="1:16" ht="28.5" customHeight="1">
      <c r="A518" s="485"/>
      <c r="B518" s="485"/>
      <c r="C518" s="485"/>
      <c r="D518" s="485"/>
      <c r="E518" s="485"/>
      <c r="F518" s="485"/>
      <c r="G518" s="485"/>
      <c r="H518" s="485"/>
      <c r="I518" s="485"/>
      <c r="J518" s="485"/>
      <c r="K518" s="485"/>
      <c r="L518" s="485"/>
      <c r="M518" s="485"/>
      <c r="N518" s="485"/>
      <c r="O518" s="485"/>
      <c r="P518" s="485"/>
    </row>
    <row r="519" spans="1:16" ht="28.5" customHeight="1">
      <c r="A519" s="485"/>
      <c r="B519" s="485"/>
      <c r="C519" s="485"/>
      <c r="D519" s="485"/>
      <c r="E519" s="485"/>
      <c r="F519" s="485"/>
      <c r="G519" s="485"/>
      <c r="H519" s="485"/>
      <c r="I519" s="485"/>
      <c r="J519" s="485"/>
      <c r="K519" s="485"/>
      <c r="L519" s="485"/>
      <c r="M519" s="485"/>
      <c r="N519" s="485"/>
      <c r="O519" s="485"/>
      <c r="P519" s="485"/>
    </row>
    <row r="520" spans="1:16" ht="28.5" customHeight="1">
      <c r="A520" s="485"/>
      <c r="B520" s="485"/>
      <c r="C520" s="485"/>
      <c r="D520" s="485"/>
      <c r="E520" s="485"/>
      <c r="F520" s="485"/>
      <c r="G520" s="485"/>
      <c r="H520" s="485"/>
      <c r="I520" s="485"/>
      <c r="J520" s="485"/>
      <c r="K520" s="485"/>
      <c r="L520" s="485"/>
      <c r="M520" s="485"/>
      <c r="N520" s="485"/>
      <c r="O520" s="485"/>
      <c r="P520" s="485"/>
    </row>
    <row r="521" spans="1:16" ht="28.5" customHeight="1">
      <c r="A521" s="485"/>
      <c r="B521" s="485"/>
      <c r="C521" s="485"/>
      <c r="D521" s="485"/>
      <c r="E521" s="485"/>
      <c r="F521" s="485"/>
      <c r="G521" s="485"/>
      <c r="H521" s="485"/>
      <c r="I521" s="485"/>
      <c r="J521" s="485"/>
      <c r="K521" s="485"/>
      <c r="L521" s="485"/>
      <c r="M521" s="485"/>
      <c r="N521" s="485"/>
      <c r="O521" s="485"/>
      <c r="P521" s="485"/>
    </row>
    <row r="522" spans="1:16" ht="28.5" customHeight="1">
      <c r="A522" s="485"/>
      <c r="B522" s="485"/>
      <c r="C522" s="485"/>
      <c r="D522" s="485"/>
      <c r="E522" s="485"/>
      <c r="F522" s="485"/>
      <c r="G522" s="485"/>
      <c r="H522" s="485"/>
      <c r="I522" s="485"/>
      <c r="J522" s="485"/>
      <c r="K522" s="485"/>
      <c r="L522" s="485"/>
      <c r="M522" s="485"/>
      <c r="N522" s="485"/>
      <c r="O522" s="485"/>
      <c r="P522" s="485"/>
    </row>
    <row r="523" spans="1:16" ht="28.5" customHeight="1">
      <c r="A523" s="485"/>
      <c r="B523" s="485"/>
      <c r="C523" s="485"/>
      <c r="D523" s="485"/>
      <c r="E523" s="485"/>
      <c r="F523" s="485"/>
      <c r="G523" s="485"/>
      <c r="H523" s="485"/>
      <c r="I523" s="485"/>
      <c r="J523" s="485"/>
      <c r="K523" s="485"/>
      <c r="L523" s="485"/>
      <c r="M523" s="485"/>
      <c r="N523" s="485"/>
      <c r="O523" s="485"/>
      <c r="P523" s="485"/>
    </row>
    <row r="524" spans="1:16" ht="28.5" customHeight="1">
      <c r="A524" s="485"/>
      <c r="B524" s="485"/>
      <c r="C524" s="485"/>
      <c r="D524" s="485"/>
      <c r="E524" s="485"/>
      <c r="F524" s="485"/>
      <c r="G524" s="485"/>
      <c r="H524" s="485"/>
      <c r="I524" s="485"/>
      <c r="J524" s="485"/>
      <c r="K524" s="485"/>
      <c r="L524" s="485"/>
      <c r="M524" s="485"/>
      <c r="N524" s="485"/>
      <c r="O524" s="485"/>
      <c r="P524" s="485"/>
    </row>
    <row r="525" spans="1:16" ht="28.5" customHeight="1">
      <c r="A525" s="485"/>
      <c r="B525" s="485"/>
      <c r="C525" s="485"/>
      <c r="D525" s="485"/>
      <c r="E525" s="485"/>
      <c r="F525" s="485"/>
      <c r="G525" s="485"/>
      <c r="H525" s="485"/>
      <c r="I525" s="485"/>
      <c r="J525" s="485"/>
      <c r="K525" s="485"/>
      <c r="L525" s="485"/>
      <c r="M525" s="485"/>
      <c r="N525" s="485"/>
      <c r="O525" s="485"/>
      <c r="P525" s="485"/>
    </row>
    <row r="526" spans="1:16" ht="28.5" customHeight="1">
      <c r="A526" s="485"/>
      <c r="B526" s="485"/>
      <c r="C526" s="485"/>
      <c r="D526" s="485"/>
      <c r="E526" s="485"/>
      <c r="F526" s="485"/>
      <c r="G526" s="485"/>
      <c r="H526" s="485"/>
      <c r="I526" s="485"/>
      <c r="J526" s="485"/>
      <c r="K526" s="485"/>
      <c r="L526" s="485"/>
      <c r="M526" s="485"/>
      <c r="N526" s="485"/>
      <c r="O526" s="485"/>
      <c r="P526" s="485"/>
    </row>
    <row r="527" spans="1:16" ht="28.5" customHeight="1">
      <c r="A527" s="485"/>
      <c r="B527" s="485"/>
      <c r="C527" s="485"/>
      <c r="D527" s="485"/>
      <c r="E527" s="485"/>
      <c r="F527" s="485"/>
      <c r="G527" s="485"/>
      <c r="H527" s="485"/>
      <c r="I527" s="485"/>
      <c r="J527" s="485"/>
      <c r="K527" s="485"/>
      <c r="L527" s="485"/>
      <c r="M527" s="485"/>
      <c r="N527" s="485"/>
      <c r="O527" s="485"/>
      <c r="P527" s="485"/>
    </row>
    <row r="528" spans="1:16" ht="28.5" customHeight="1">
      <c r="A528" s="485"/>
      <c r="B528" s="485"/>
      <c r="C528" s="485"/>
      <c r="D528" s="485"/>
      <c r="E528" s="485"/>
      <c r="F528" s="485"/>
      <c r="G528" s="485"/>
      <c r="H528" s="485"/>
      <c r="I528" s="485"/>
      <c r="J528" s="485"/>
      <c r="K528" s="485"/>
      <c r="L528" s="485"/>
      <c r="M528" s="485"/>
      <c r="N528" s="485"/>
      <c r="O528" s="485"/>
      <c r="P528" s="485"/>
    </row>
    <row r="529" spans="1:16" ht="28.5" customHeight="1">
      <c r="A529" s="485"/>
      <c r="B529" s="485"/>
      <c r="C529" s="485"/>
      <c r="D529" s="485"/>
      <c r="E529" s="485"/>
      <c r="F529" s="485"/>
      <c r="G529" s="485"/>
      <c r="H529" s="485"/>
      <c r="I529" s="485"/>
      <c r="J529" s="485"/>
      <c r="K529" s="485"/>
      <c r="L529" s="485"/>
      <c r="M529" s="485"/>
      <c r="N529" s="485"/>
      <c r="O529" s="485"/>
      <c r="P529" s="485"/>
    </row>
    <row r="530" spans="1:16" ht="28.5" customHeight="1">
      <c r="A530" s="485"/>
      <c r="B530" s="485"/>
      <c r="C530" s="485"/>
      <c r="D530" s="485"/>
      <c r="E530" s="485"/>
      <c r="F530" s="485"/>
      <c r="G530" s="485"/>
      <c r="H530" s="485"/>
      <c r="I530" s="485"/>
      <c r="J530" s="485"/>
      <c r="K530" s="485"/>
      <c r="L530" s="485"/>
      <c r="M530" s="485"/>
      <c r="N530" s="485"/>
      <c r="O530" s="485"/>
      <c r="P530" s="485"/>
    </row>
    <row r="531" spans="1:16" ht="28.5" customHeight="1">
      <c r="A531" s="485"/>
      <c r="B531" s="485"/>
      <c r="C531" s="485"/>
      <c r="D531" s="485"/>
      <c r="E531" s="485"/>
      <c r="F531" s="485"/>
      <c r="G531" s="485"/>
      <c r="H531" s="485"/>
      <c r="I531" s="485"/>
      <c r="J531" s="485"/>
      <c r="K531" s="485"/>
      <c r="L531" s="485"/>
      <c r="M531" s="485"/>
      <c r="N531" s="485"/>
      <c r="O531" s="485"/>
      <c r="P531" s="485"/>
    </row>
    <row r="532" spans="1:16" ht="28.5" customHeight="1">
      <c r="A532" s="485"/>
      <c r="B532" s="485"/>
      <c r="C532" s="485"/>
      <c r="D532" s="485"/>
      <c r="E532" s="485"/>
      <c r="F532" s="485"/>
      <c r="G532" s="485"/>
      <c r="H532" s="485"/>
      <c r="I532" s="485"/>
      <c r="J532" s="485"/>
      <c r="K532" s="485"/>
      <c r="L532" s="485"/>
      <c r="M532" s="485"/>
      <c r="N532" s="485"/>
      <c r="O532" s="485"/>
      <c r="P532" s="485"/>
    </row>
    <row r="533" spans="1:16" ht="28.5" customHeight="1">
      <c r="A533" s="485"/>
      <c r="B533" s="485"/>
      <c r="C533" s="485"/>
      <c r="D533" s="485"/>
      <c r="E533" s="485"/>
      <c r="F533" s="485"/>
      <c r="G533" s="485"/>
      <c r="H533" s="485"/>
      <c r="I533" s="485"/>
      <c r="J533" s="485"/>
      <c r="K533" s="485"/>
      <c r="L533" s="485"/>
      <c r="M533" s="485"/>
      <c r="N533" s="485"/>
      <c r="O533" s="485"/>
      <c r="P533" s="485"/>
    </row>
    <row r="534" spans="1:16" ht="28.5" customHeight="1">
      <c r="A534" s="485"/>
      <c r="B534" s="485"/>
      <c r="C534" s="485"/>
      <c r="D534" s="485"/>
      <c r="E534" s="485"/>
      <c r="F534" s="485"/>
      <c r="G534" s="485"/>
      <c r="H534" s="485"/>
      <c r="I534" s="485"/>
      <c r="J534" s="485"/>
      <c r="K534" s="485"/>
      <c r="L534" s="485"/>
      <c r="M534" s="485"/>
      <c r="N534" s="485"/>
      <c r="O534" s="485"/>
      <c r="P534" s="485"/>
    </row>
    <row r="535" spans="1:16" ht="28.5" customHeight="1">
      <c r="A535" s="485"/>
      <c r="B535" s="485"/>
      <c r="C535" s="485"/>
      <c r="D535" s="485"/>
      <c r="E535" s="485"/>
      <c r="F535" s="485"/>
      <c r="G535" s="485"/>
      <c r="H535" s="485"/>
      <c r="I535" s="485"/>
      <c r="J535" s="485"/>
      <c r="K535" s="485"/>
      <c r="L535" s="485"/>
      <c r="M535" s="485"/>
      <c r="N535" s="485"/>
      <c r="O535" s="485"/>
      <c r="P535" s="485"/>
    </row>
    <row r="536" spans="1:16" ht="28.5" customHeight="1">
      <c r="A536" s="485"/>
      <c r="B536" s="485"/>
      <c r="C536" s="485"/>
      <c r="D536" s="485"/>
      <c r="E536" s="485"/>
      <c r="F536" s="485"/>
      <c r="G536" s="485"/>
      <c r="H536" s="485"/>
      <c r="I536" s="485"/>
      <c r="J536" s="485"/>
      <c r="K536" s="485"/>
      <c r="L536" s="485"/>
      <c r="M536" s="485"/>
      <c r="N536" s="485"/>
      <c r="O536" s="485"/>
      <c r="P536" s="485"/>
    </row>
    <row r="537" spans="1:16" ht="28.5" customHeight="1">
      <c r="A537" s="485"/>
      <c r="B537" s="485"/>
      <c r="C537" s="485"/>
      <c r="D537" s="485"/>
      <c r="E537" s="485"/>
      <c r="F537" s="485"/>
      <c r="G537" s="485"/>
      <c r="H537" s="485"/>
      <c r="I537" s="485"/>
      <c r="J537" s="485"/>
      <c r="K537" s="485"/>
      <c r="L537" s="485"/>
      <c r="M537" s="485"/>
      <c r="N537" s="485"/>
      <c r="O537" s="485"/>
      <c r="P537" s="485"/>
    </row>
    <row r="538" spans="1:16" ht="28.5" customHeight="1">
      <c r="A538" s="485"/>
      <c r="B538" s="485"/>
      <c r="C538" s="485"/>
      <c r="D538" s="485"/>
      <c r="E538" s="485"/>
      <c r="F538" s="485"/>
      <c r="G538" s="485"/>
      <c r="H538" s="485"/>
      <c r="I538" s="485"/>
      <c r="J538" s="485"/>
      <c r="K538" s="485"/>
      <c r="L538" s="485"/>
      <c r="M538" s="485"/>
      <c r="N538" s="485"/>
      <c r="O538" s="485"/>
      <c r="P538" s="485"/>
    </row>
    <row r="539" spans="1:16" ht="28.5" customHeight="1">
      <c r="A539" s="485"/>
      <c r="B539" s="485"/>
      <c r="C539" s="485"/>
      <c r="D539" s="485"/>
      <c r="E539" s="485"/>
      <c r="F539" s="485"/>
      <c r="G539" s="485"/>
      <c r="H539" s="485"/>
      <c r="I539" s="485"/>
      <c r="J539" s="485"/>
      <c r="K539" s="485"/>
      <c r="L539" s="485"/>
      <c r="M539" s="485"/>
      <c r="N539" s="485"/>
      <c r="O539" s="485"/>
      <c r="P539" s="485"/>
    </row>
    <row r="540" spans="1:16" ht="28.5" customHeight="1">
      <c r="A540" s="485"/>
      <c r="B540" s="485"/>
      <c r="C540" s="485"/>
      <c r="D540" s="485"/>
      <c r="E540" s="485"/>
      <c r="F540" s="485"/>
      <c r="G540" s="485"/>
      <c r="H540" s="485"/>
      <c r="I540" s="485"/>
      <c r="J540" s="485"/>
      <c r="K540" s="485"/>
      <c r="L540" s="485"/>
      <c r="M540" s="485"/>
      <c r="N540" s="485"/>
      <c r="O540" s="485"/>
      <c r="P540" s="485"/>
    </row>
    <row r="541" spans="1:16" ht="28.5" customHeight="1">
      <c r="A541" s="485"/>
      <c r="B541" s="485"/>
      <c r="C541" s="485"/>
      <c r="D541" s="485"/>
      <c r="E541" s="485"/>
      <c r="F541" s="485"/>
      <c r="G541" s="485"/>
      <c r="H541" s="485"/>
      <c r="I541" s="485"/>
      <c r="J541" s="485"/>
      <c r="K541" s="485"/>
      <c r="L541" s="485"/>
      <c r="M541" s="485"/>
      <c r="N541" s="485"/>
      <c r="O541" s="485"/>
      <c r="P541" s="485"/>
    </row>
    <row r="542" spans="1:16" ht="28.5" customHeight="1">
      <c r="A542" s="485"/>
      <c r="B542" s="485"/>
      <c r="C542" s="485"/>
      <c r="D542" s="485"/>
      <c r="E542" s="485"/>
      <c r="F542" s="485"/>
      <c r="G542" s="485"/>
      <c r="H542" s="485"/>
      <c r="I542" s="485"/>
      <c r="J542" s="485"/>
      <c r="K542" s="485"/>
      <c r="L542" s="485"/>
      <c r="M542" s="485"/>
      <c r="N542" s="485"/>
      <c r="O542" s="485"/>
      <c r="P542" s="485"/>
    </row>
    <row r="543" spans="1:16" ht="28.5" customHeight="1">
      <c r="A543" s="485"/>
      <c r="B543" s="485"/>
      <c r="C543" s="485"/>
      <c r="D543" s="485"/>
      <c r="E543" s="485"/>
      <c r="F543" s="485"/>
      <c r="G543" s="485"/>
      <c r="H543" s="485"/>
      <c r="I543" s="485"/>
      <c r="J543" s="485"/>
      <c r="K543" s="485"/>
      <c r="L543" s="485"/>
      <c r="M543" s="485"/>
      <c r="N543" s="485"/>
      <c r="O543" s="485"/>
      <c r="P543" s="485"/>
    </row>
    <row r="544" spans="1:16" ht="28.5" customHeight="1">
      <c r="A544" s="485"/>
      <c r="B544" s="485"/>
      <c r="C544" s="485"/>
      <c r="D544" s="485"/>
      <c r="E544" s="485"/>
      <c r="F544" s="485"/>
      <c r="G544" s="485"/>
      <c r="H544" s="485"/>
      <c r="I544" s="485"/>
      <c r="J544" s="485"/>
      <c r="K544" s="485"/>
      <c r="L544" s="485"/>
      <c r="M544" s="485"/>
      <c r="N544" s="485"/>
      <c r="O544" s="485"/>
      <c r="P544" s="485"/>
    </row>
    <row r="545" spans="1:16" ht="28.5" customHeight="1">
      <c r="A545" s="485"/>
      <c r="B545" s="485"/>
      <c r="C545" s="485"/>
      <c r="D545" s="485"/>
      <c r="E545" s="485"/>
      <c r="F545" s="485"/>
      <c r="G545" s="485"/>
      <c r="H545" s="485"/>
      <c r="I545" s="485"/>
      <c r="J545" s="485"/>
      <c r="K545" s="485"/>
      <c r="L545" s="485"/>
      <c r="M545" s="485"/>
      <c r="N545" s="485"/>
      <c r="O545" s="485"/>
      <c r="P545" s="485"/>
    </row>
    <row r="546" spans="1:16" ht="28.5" customHeight="1">
      <c r="A546" s="485"/>
      <c r="B546" s="485"/>
      <c r="C546" s="485"/>
      <c r="D546" s="485"/>
      <c r="E546" s="485"/>
      <c r="F546" s="485"/>
      <c r="G546" s="485"/>
      <c r="H546" s="485"/>
      <c r="I546" s="485"/>
      <c r="J546" s="485"/>
      <c r="K546" s="485"/>
      <c r="L546" s="485"/>
      <c r="M546" s="485"/>
      <c r="N546" s="485"/>
      <c r="O546" s="485"/>
      <c r="P546" s="485"/>
    </row>
    <row r="547" spans="1:16" ht="28.5" customHeight="1">
      <c r="A547" s="485"/>
      <c r="B547" s="485"/>
      <c r="C547" s="485"/>
      <c r="D547" s="485"/>
      <c r="E547" s="485"/>
      <c r="F547" s="485"/>
      <c r="G547" s="485"/>
      <c r="H547" s="485"/>
      <c r="I547" s="485"/>
      <c r="J547" s="485"/>
      <c r="K547" s="485"/>
      <c r="L547" s="485"/>
      <c r="M547" s="485"/>
      <c r="N547" s="485"/>
      <c r="O547" s="485"/>
      <c r="P547" s="485"/>
    </row>
    <row r="548" spans="1:16" ht="28.5" customHeight="1">
      <c r="A548" s="485"/>
      <c r="B548" s="485"/>
      <c r="C548" s="485"/>
      <c r="D548" s="485"/>
      <c r="E548" s="485"/>
      <c r="F548" s="485"/>
      <c r="G548" s="485"/>
      <c r="H548" s="485"/>
      <c r="I548" s="485"/>
      <c r="J548" s="485"/>
      <c r="K548" s="485"/>
      <c r="L548" s="485"/>
      <c r="M548" s="485"/>
      <c r="N548" s="485"/>
      <c r="O548" s="485"/>
      <c r="P548" s="485"/>
    </row>
    <row r="549" spans="1:16" ht="28.5" customHeight="1">
      <c r="A549" s="485"/>
      <c r="B549" s="485"/>
      <c r="C549" s="485"/>
      <c r="D549" s="485"/>
      <c r="E549" s="485"/>
      <c r="F549" s="485"/>
      <c r="G549" s="485"/>
      <c r="H549" s="485"/>
      <c r="I549" s="485"/>
      <c r="J549" s="485"/>
      <c r="K549" s="485"/>
      <c r="L549" s="485"/>
      <c r="M549" s="485"/>
      <c r="N549" s="485"/>
      <c r="O549" s="485"/>
      <c r="P549" s="485"/>
    </row>
    <row r="550" spans="1:16" ht="28.5" customHeight="1">
      <c r="A550" s="485"/>
      <c r="B550" s="485"/>
      <c r="C550" s="485"/>
      <c r="D550" s="485"/>
      <c r="E550" s="485"/>
      <c r="F550" s="485"/>
      <c r="G550" s="485"/>
      <c r="H550" s="485"/>
      <c r="I550" s="485"/>
      <c r="J550" s="485"/>
      <c r="K550" s="485"/>
      <c r="L550" s="485"/>
      <c r="M550" s="485"/>
      <c r="N550" s="485"/>
      <c r="O550" s="485"/>
      <c r="P550" s="485"/>
    </row>
    <row r="551" spans="1:16" ht="28.5" customHeight="1">
      <c r="A551" s="485"/>
      <c r="B551" s="485"/>
      <c r="C551" s="485"/>
      <c r="D551" s="485"/>
      <c r="E551" s="485"/>
      <c r="F551" s="485"/>
      <c r="G551" s="485"/>
      <c r="H551" s="485"/>
      <c r="I551" s="485"/>
      <c r="J551" s="485"/>
      <c r="K551" s="485"/>
      <c r="L551" s="485"/>
      <c r="M551" s="485"/>
      <c r="N551" s="485"/>
      <c r="O551" s="485"/>
      <c r="P551" s="485"/>
    </row>
    <row r="552" spans="1:16" ht="28.5" customHeight="1">
      <c r="A552" s="485"/>
      <c r="B552" s="485"/>
      <c r="C552" s="485"/>
      <c r="D552" s="485"/>
      <c r="E552" s="485"/>
      <c r="F552" s="485"/>
      <c r="G552" s="485"/>
      <c r="H552" s="485"/>
      <c r="I552" s="485"/>
      <c r="J552" s="485"/>
      <c r="K552" s="485"/>
      <c r="L552" s="485"/>
      <c r="M552" s="485"/>
      <c r="N552" s="485"/>
      <c r="O552" s="485"/>
      <c r="P552" s="485"/>
    </row>
    <row r="553" spans="1:16" ht="28.5" customHeight="1">
      <c r="A553" s="485"/>
      <c r="B553" s="485"/>
      <c r="C553" s="485"/>
      <c r="D553" s="485"/>
      <c r="E553" s="485"/>
      <c r="F553" s="485"/>
      <c r="G553" s="485"/>
      <c r="H553" s="485"/>
      <c r="I553" s="485"/>
      <c r="J553" s="485"/>
      <c r="K553" s="485"/>
      <c r="L553" s="485"/>
      <c r="M553" s="485"/>
      <c r="N553" s="485"/>
      <c r="O553" s="485"/>
      <c r="P553" s="485"/>
    </row>
    <row r="554" spans="1:16" ht="28.5" customHeight="1">
      <c r="A554" s="485"/>
      <c r="B554" s="485"/>
      <c r="C554" s="485"/>
      <c r="D554" s="485"/>
      <c r="E554" s="485"/>
      <c r="F554" s="485"/>
      <c r="G554" s="485"/>
      <c r="H554" s="485"/>
      <c r="I554" s="485"/>
      <c r="J554" s="485"/>
      <c r="K554" s="485"/>
      <c r="L554" s="485"/>
      <c r="M554" s="485"/>
      <c r="N554" s="485"/>
      <c r="O554" s="485"/>
      <c r="P554" s="485"/>
    </row>
    <row r="555" spans="1:16" ht="28.5" customHeight="1">
      <c r="A555" s="485"/>
      <c r="B555" s="485"/>
      <c r="C555" s="485"/>
      <c r="D555" s="485"/>
      <c r="E555" s="485"/>
      <c r="F555" s="485"/>
      <c r="G555" s="485"/>
      <c r="H555" s="485"/>
      <c r="I555" s="485"/>
      <c r="J555" s="485"/>
      <c r="K555" s="485"/>
      <c r="L555" s="485"/>
      <c r="M555" s="485"/>
      <c r="N555" s="485"/>
      <c r="O555" s="485"/>
      <c r="P555" s="485"/>
    </row>
    <row r="556" spans="1:16" ht="28.5" customHeight="1">
      <c r="A556" s="485"/>
      <c r="B556" s="485"/>
      <c r="C556" s="485"/>
      <c r="D556" s="485"/>
      <c r="E556" s="485"/>
      <c r="F556" s="485"/>
      <c r="G556" s="485"/>
      <c r="H556" s="485"/>
      <c r="I556" s="485"/>
      <c r="J556" s="485"/>
      <c r="K556" s="485"/>
      <c r="L556" s="485"/>
      <c r="M556" s="485"/>
      <c r="N556" s="485"/>
      <c r="O556" s="485"/>
      <c r="P556" s="485"/>
    </row>
    <row r="557" spans="1:16" ht="28.5" customHeight="1">
      <c r="A557" s="485"/>
      <c r="B557" s="485"/>
      <c r="C557" s="485"/>
      <c r="D557" s="485"/>
      <c r="E557" s="485"/>
      <c r="F557" s="485"/>
      <c r="G557" s="485"/>
      <c r="H557" s="485"/>
      <c r="I557" s="485"/>
      <c r="J557" s="485"/>
      <c r="K557" s="485"/>
      <c r="L557" s="485"/>
      <c r="M557" s="485"/>
      <c r="N557" s="485"/>
      <c r="O557" s="485"/>
      <c r="P557" s="485"/>
    </row>
    <row r="558" spans="1:16" ht="28.5" customHeight="1">
      <c r="A558" s="485"/>
      <c r="B558" s="485"/>
      <c r="C558" s="485"/>
      <c r="D558" s="485"/>
      <c r="E558" s="485"/>
      <c r="F558" s="485"/>
      <c r="G558" s="485"/>
      <c r="H558" s="485"/>
      <c r="I558" s="485"/>
      <c r="J558" s="485"/>
      <c r="K558" s="485"/>
      <c r="L558" s="485"/>
      <c r="M558" s="485"/>
      <c r="N558" s="485"/>
      <c r="O558" s="485"/>
      <c r="P558" s="485"/>
    </row>
    <row r="559" spans="1:16" ht="28.5" customHeight="1">
      <c r="A559" s="485"/>
      <c r="B559" s="485"/>
      <c r="C559" s="485"/>
      <c r="D559" s="485"/>
      <c r="E559" s="485"/>
      <c r="F559" s="485"/>
      <c r="G559" s="485"/>
      <c r="H559" s="485"/>
      <c r="I559" s="485"/>
      <c r="J559" s="485"/>
      <c r="K559" s="485"/>
      <c r="L559" s="485"/>
      <c r="M559" s="485"/>
      <c r="N559" s="485"/>
      <c r="O559" s="485"/>
      <c r="P559" s="485"/>
    </row>
    <row r="560" spans="1:16" ht="28.5" customHeight="1">
      <c r="A560" s="485"/>
      <c r="B560" s="485"/>
      <c r="C560" s="485"/>
      <c r="D560" s="485"/>
      <c r="E560" s="485"/>
      <c r="F560" s="485"/>
      <c r="G560" s="485"/>
      <c r="H560" s="485"/>
      <c r="I560" s="485"/>
      <c r="J560" s="485"/>
      <c r="K560" s="485"/>
      <c r="L560" s="485"/>
      <c r="M560" s="485"/>
      <c r="N560" s="485"/>
      <c r="O560" s="485"/>
      <c r="P560" s="485"/>
    </row>
    <row r="561" spans="1:16" ht="28.5" customHeight="1">
      <c r="A561" s="485"/>
      <c r="B561" s="485"/>
      <c r="C561" s="485"/>
      <c r="D561" s="485"/>
      <c r="E561" s="485"/>
      <c r="F561" s="485"/>
      <c r="G561" s="485"/>
      <c r="H561" s="485"/>
      <c r="I561" s="485"/>
      <c r="J561" s="485"/>
      <c r="K561" s="485"/>
      <c r="L561" s="485"/>
      <c r="M561" s="485"/>
      <c r="N561" s="485"/>
      <c r="O561" s="485"/>
      <c r="P561" s="485"/>
    </row>
    <row r="562" spans="1:16" ht="28.5" customHeight="1">
      <c r="A562" s="485"/>
      <c r="B562" s="485"/>
      <c r="C562" s="485"/>
      <c r="D562" s="485"/>
      <c r="E562" s="485"/>
      <c r="F562" s="485"/>
      <c r="G562" s="485"/>
      <c r="H562" s="485"/>
      <c r="I562" s="485"/>
      <c r="J562" s="485"/>
      <c r="K562" s="485"/>
      <c r="L562" s="485"/>
      <c r="M562" s="485"/>
      <c r="N562" s="485"/>
      <c r="O562" s="485"/>
      <c r="P562" s="485"/>
    </row>
    <row r="563" spans="1:16" ht="28.5" customHeight="1">
      <c r="A563" s="485"/>
      <c r="B563" s="485"/>
      <c r="C563" s="485"/>
      <c r="D563" s="485"/>
      <c r="E563" s="485"/>
      <c r="F563" s="485"/>
      <c r="G563" s="485"/>
      <c r="H563" s="485"/>
      <c r="I563" s="485"/>
      <c r="J563" s="485"/>
      <c r="K563" s="485"/>
      <c r="L563" s="485"/>
      <c r="M563" s="485"/>
      <c r="N563" s="485"/>
      <c r="O563" s="485"/>
      <c r="P563" s="485"/>
    </row>
    <row r="564" spans="1:16" ht="28.5" customHeight="1">
      <c r="A564" s="485"/>
      <c r="B564" s="485"/>
      <c r="C564" s="485"/>
      <c r="D564" s="485"/>
      <c r="E564" s="485"/>
      <c r="F564" s="485"/>
      <c r="G564" s="485"/>
      <c r="H564" s="485"/>
      <c r="I564" s="485"/>
      <c r="J564" s="485"/>
      <c r="K564" s="485"/>
      <c r="L564" s="485"/>
      <c r="M564" s="485"/>
      <c r="N564" s="485"/>
      <c r="O564" s="485"/>
      <c r="P564" s="485"/>
    </row>
    <row r="565" spans="1:16" ht="28.5" customHeight="1">
      <c r="A565" s="485"/>
      <c r="B565" s="485"/>
      <c r="C565" s="485"/>
      <c r="D565" s="485"/>
      <c r="E565" s="485"/>
      <c r="F565" s="485"/>
      <c r="G565" s="485"/>
      <c r="H565" s="485"/>
      <c r="I565" s="485"/>
      <c r="J565" s="485"/>
      <c r="K565" s="485"/>
      <c r="L565" s="485"/>
      <c r="M565" s="485"/>
      <c r="N565" s="485"/>
      <c r="O565" s="485"/>
      <c r="P565" s="485"/>
    </row>
    <row r="566" spans="1:16" ht="28.5" customHeight="1">
      <c r="A566" s="485"/>
      <c r="B566" s="485"/>
      <c r="C566" s="485"/>
      <c r="D566" s="485"/>
      <c r="E566" s="485"/>
      <c r="F566" s="485"/>
      <c r="G566" s="485"/>
      <c r="H566" s="485"/>
      <c r="I566" s="485"/>
      <c r="J566" s="485"/>
      <c r="K566" s="485"/>
      <c r="L566" s="485"/>
      <c r="M566" s="485"/>
      <c r="N566" s="485"/>
      <c r="O566" s="485"/>
      <c r="P566" s="485"/>
    </row>
    <row r="567" spans="1:16" ht="28.5" customHeight="1">
      <c r="A567" s="485"/>
      <c r="B567" s="485"/>
      <c r="C567" s="485"/>
      <c r="D567" s="485"/>
      <c r="E567" s="485"/>
      <c r="F567" s="485"/>
      <c r="G567" s="485"/>
      <c r="H567" s="485"/>
      <c r="I567" s="485"/>
      <c r="J567" s="485"/>
      <c r="K567" s="485"/>
      <c r="L567" s="485"/>
      <c r="M567" s="485"/>
      <c r="N567" s="485"/>
      <c r="O567" s="485"/>
      <c r="P567" s="485"/>
    </row>
    <row r="568" spans="1:16" ht="28.5" customHeight="1">
      <c r="A568" s="485"/>
      <c r="B568" s="485"/>
      <c r="C568" s="485"/>
      <c r="D568" s="485"/>
      <c r="E568" s="485"/>
      <c r="F568" s="485"/>
      <c r="G568" s="485"/>
      <c r="H568" s="485"/>
      <c r="I568" s="485"/>
      <c r="J568" s="485"/>
      <c r="K568" s="485"/>
      <c r="L568" s="485"/>
      <c r="M568" s="485"/>
      <c r="N568" s="485"/>
      <c r="O568" s="485"/>
      <c r="P568" s="485"/>
    </row>
    <row r="569" spans="1:16" ht="28.5" customHeight="1">
      <c r="A569" s="485"/>
      <c r="B569" s="485"/>
      <c r="C569" s="485"/>
      <c r="D569" s="485"/>
      <c r="E569" s="485"/>
      <c r="F569" s="485"/>
      <c r="G569" s="485"/>
      <c r="H569" s="485"/>
      <c r="I569" s="485"/>
      <c r="J569" s="485"/>
      <c r="K569" s="485"/>
      <c r="L569" s="485"/>
      <c r="M569" s="485"/>
      <c r="N569" s="485"/>
      <c r="O569" s="485"/>
      <c r="P569" s="485"/>
    </row>
    <row r="570" spans="1:16" ht="28.5" customHeight="1">
      <c r="A570" s="485"/>
      <c r="B570" s="485"/>
      <c r="C570" s="485"/>
      <c r="D570" s="485"/>
      <c r="E570" s="485"/>
      <c r="F570" s="485"/>
      <c r="G570" s="485"/>
      <c r="H570" s="485"/>
      <c r="I570" s="485"/>
      <c r="J570" s="485"/>
      <c r="K570" s="485"/>
      <c r="L570" s="485"/>
      <c r="M570" s="485"/>
      <c r="N570" s="485"/>
      <c r="O570" s="485"/>
      <c r="P570" s="485"/>
    </row>
    <row r="571" spans="1:16" ht="28.5" customHeight="1">
      <c r="A571" s="485"/>
      <c r="B571" s="485"/>
      <c r="C571" s="485"/>
      <c r="D571" s="485"/>
      <c r="E571" s="485"/>
      <c r="F571" s="485"/>
      <c r="G571" s="485"/>
      <c r="H571" s="485"/>
      <c r="I571" s="485"/>
      <c r="J571" s="485"/>
      <c r="K571" s="485"/>
      <c r="L571" s="485"/>
      <c r="M571" s="485"/>
      <c r="N571" s="485"/>
      <c r="O571" s="485"/>
      <c r="P571" s="485"/>
    </row>
    <row r="572" spans="1:16" ht="28.5" customHeight="1">
      <c r="A572" s="485"/>
      <c r="B572" s="485"/>
      <c r="C572" s="485"/>
      <c r="D572" s="485"/>
      <c r="E572" s="485"/>
      <c r="F572" s="485"/>
      <c r="G572" s="485"/>
      <c r="H572" s="485"/>
      <c r="I572" s="485"/>
      <c r="J572" s="485"/>
      <c r="K572" s="485"/>
      <c r="L572" s="485"/>
      <c r="M572" s="485"/>
      <c r="N572" s="485"/>
      <c r="O572" s="485"/>
      <c r="P572" s="485"/>
    </row>
    <row r="573" spans="1:16" ht="28.5" customHeight="1">
      <c r="A573" s="485"/>
      <c r="B573" s="485"/>
      <c r="C573" s="485"/>
      <c r="D573" s="485"/>
      <c r="E573" s="485"/>
      <c r="F573" s="485"/>
      <c r="G573" s="485"/>
      <c r="H573" s="485"/>
      <c r="I573" s="485"/>
      <c r="J573" s="485"/>
      <c r="K573" s="485"/>
      <c r="L573" s="485"/>
      <c r="M573" s="485"/>
      <c r="N573" s="485"/>
      <c r="O573" s="485"/>
      <c r="P573" s="485"/>
    </row>
    <row r="574" spans="1:16" ht="28.5" customHeight="1">
      <c r="A574" s="485"/>
      <c r="B574" s="485"/>
      <c r="C574" s="485"/>
      <c r="D574" s="485"/>
      <c r="E574" s="485"/>
      <c r="F574" s="485"/>
      <c r="G574" s="485"/>
      <c r="H574" s="485"/>
      <c r="I574" s="485"/>
      <c r="J574" s="485"/>
      <c r="K574" s="485"/>
      <c r="L574" s="485"/>
      <c r="M574" s="485"/>
      <c r="N574" s="485"/>
      <c r="O574" s="485"/>
      <c r="P574" s="485"/>
    </row>
    <row r="575" spans="1:16" ht="28.5" customHeight="1">
      <c r="A575" s="485"/>
      <c r="B575" s="485"/>
      <c r="C575" s="485"/>
      <c r="D575" s="485"/>
      <c r="E575" s="485"/>
      <c r="F575" s="485"/>
      <c r="G575" s="485"/>
      <c r="H575" s="485"/>
      <c r="I575" s="485"/>
      <c r="J575" s="485"/>
      <c r="K575" s="485"/>
      <c r="L575" s="485"/>
      <c r="M575" s="485"/>
      <c r="N575" s="485"/>
      <c r="O575" s="485"/>
      <c r="P575" s="485"/>
    </row>
    <row r="576" spans="1:16" ht="28.5" customHeight="1">
      <c r="A576" s="485"/>
      <c r="B576" s="485"/>
      <c r="C576" s="485"/>
      <c r="D576" s="485"/>
      <c r="E576" s="485"/>
      <c r="F576" s="485"/>
      <c r="G576" s="485"/>
      <c r="H576" s="485"/>
      <c r="I576" s="485"/>
      <c r="J576" s="485"/>
      <c r="K576" s="485"/>
      <c r="L576" s="485"/>
      <c r="M576" s="485"/>
      <c r="N576" s="485"/>
      <c r="O576" s="485"/>
      <c r="P576" s="485"/>
    </row>
    <row r="577" spans="1:16" ht="28.5" customHeight="1">
      <c r="A577" s="485"/>
      <c r="B577" s="485"/>
      <c r="C577" s="485"/>
      <c r="D577" s="485"/>
      <c r="E577" s="485"/>
      <c r="F577" s="485"/>
      <c r="G577" s="485"/>
      <c r="H577" s="485"/>
      <c r="I577" s="485"/>
      <c r="J577" s="485"/>
      <c r="K577" s="485"/>
      <c r="L577" s="485"/>
      <c r="M577" s="485"/>
      <c r="N577" s="485"/>
      <c r="O577" s="485"/>
      <c r="P577" s="485"/>
    </row>
    <row r="578" spans="1:16" ht="28.5" customHeight="1">
      <c r="A578" s="485"/>
      <c r="B578" s="485"/>
      <c r="C578" s="485"/>
      <c r="D578" s="485"/>
      <c r="E578" s="485"/>
      <c r="F578" s="485"/>
      <c r="G578" s="485"/>
      <c r="H578" s="485"/>
      <c r="I578" s="485"/>
      <c r="J578" s="485"/>
      <c r="K578" s="485"/>
      <c r="L578" s="485"/>
      <c r="M578" s="485"/>
      <c r="N578" s="485"/>
      <c r="O578" s="485"/>
      <c r="P578" s="485"/>
    </row>
    <row r="579" spans="1:16" ht="28.5" customHeight="1">
      <c r="A579" s="485"/>
      <c r="B579" s="485"/>
      <c r="C579" s="485"/>
      <c r="D579" s="485"/>
      <c r="E579" s="485"/>
      <c r="F579" s="485"/>
      <c r="G579" s="485"/>
      <c r="H579" s="485"/>
      <c r="I579" s="485"/>
      <c r="J579" s="485"/>
      <c r="K579" s="485"/>
      <c r="L579" s="485"/>
      <c r="M579" s="485"/>
      <c r="N579" s="485"/>
      <c r="O579" s="485"/>
      <c r="P579" s="485"/>
    </row>
    <row r="580" spans="1:16" ht="28.5" customHeight="1">
      <c r="A580" s="485"/>
      <c r="B580" s="485"/>
      <c r="C580" s="485"/>
      <c r="D580" s="485"/>
      <c r="E580" s="485"/>
      <c r="F580" s="485"/>
      <c r="G580" s="485"/>
      <c r="H580" s="485"/>
      <c r="I580" s="485"/>
      <c r="J580" s="485"/>
      <c r="K580" s="485"/>
      <c r="L580" s="485"/>
      <c r="M580" s="485"/>
      <c r="N580" s="485"/>
      <c r="O580" s="485"/>
      <c r="P580" s="485"/>
    </row>
    <row r="581" spans="1:16" ht="28.5" customHeight="1">
      <c r="A581" s="485"/>
      <c r="B581" s="485"/>
      <c r="C581" s="485"/>
      <c r="D581" s="485"/>
      <c r="E581" s="485"/>
      <c r="F581" s="485"/>
      <c r="G581" s="485"/>
      <c r="H581" s="485"/>
      <c r="I581" s="485"/>
      <c r="J581" s="485"/>
      <c r="K581" s="485"/>
      <c r="L581" s="485"/>
      <c r="M581" s="485"/>
      <c r="N581" s="485"/>
      <c r="O581" s="485"/>
      <c r="P581" s="485"/>
    </row>
    <row r="582" spans="1:16" ht="28.5" customHeight="1">
      <c r="A582" s="485"/>
      <c r="B582" s="485"/>
      <c r="C582" s="485"/>
      <c r="D582" s="485"/>
      <c r="E582" s="485"/>
      <c r="F582" s="485"/>
      <c r="G582" s="485"/>
      <c r="H582" s="485"/>
      <c r="I582" s="485"/>
      <c r="J582" s="485"/>
      <c r="K582" s="485"/>
      <c r="L582" s="485"/>
      <c r="M582" s="485"/>
      <c r="N582" s="485"/>
      <c r="O582" s="485"/>
      <c r="P582" s="485"/>
    </row>
    <row r="583" spans="1:16" ht="28.5" customHeight="1">
      <c r="A583" s="485"/>
      <c r="B583" s="485"/>
      <c r="C583" s="485"/>
      <c r="D583" s="485"/>
      <c r="E583" s="485"/>
      <c r="F583" s="485"/>
      <c r="G583" s="485"/>
      <c r="H583" s="485"/>
      <c r="I583" s="485"/>
      <c r="J583" s="485"/>
      <c r="K583" s="485"/>
      <c r="L583" s="485"/>
      <c r="M583" s="485"/>
      <c r="N583" s="485"/>
      <c r="O583" s="485"/>
      <c r="P583" s="485"/>
    </row>
    <row r="584" spans="1:16" ht="28.5" customHeight="1">
      <c r="A584" s="485"/>
      <c r="B584" s="485"/>
      <c r="C584" s="485"/>
      <c r="D584" s="485"/>
      <c r="E584" s="485"/>
      <c r="F584" s="485"/>
      <c r="G584" s="485"/>
      <c r="H584" s="485"/>
      <c r="I584" s="485"/>
      <c r="J584" s="485"/>
      <c r="K584" s="485"/>
      <c r="L584" s="485"/>
      <c r="M584" s="485"/>
      <c r="N584" s="485"/>
      <c r="O584" s="485"/>
      <c r="P584" s="485"/>
    </row>
    <row r="585" spans="1:16" ht="28.5" customHeight="1">
      <c r="A585" s="485"/>
      <c r="B585" s="485"/>
      <c r="C585" s="485"/>
      <c r="D585" s="485"/>
      <c r="E585" s="485"/>
      <c r="F585" s="485"/>
      <c r="G585" s="485"/>
      <c r="H585" s="485"/>
      <c r="I585" s="485"/>
      <c r="J585" s="485"/>
      <c r="K585" s="485"/>
      <c r="L585" s="485"/>
      <c r="M585" s="485"/>
      <c r="N585" s="485"/>
      <c r="O585" s="485"/>
      <c r="P585" s="485"/>
    </row>
    <row r="586" spans="1:16" ht="28.5" customHeight="1">
      <c r="A586" s="485"/>
      <c r="B586" s="485"/>
      <c r="C586" s="485"/>
      <c r="D586" s="485"/>
      <c r="E586" s="485"/>
      <c r="F586" s="485"/>
      <c r="G586" s="485"/>
      <c r="H586" s="485"/>
      <c r="I586" s="485"/>
      <c r="J586" s="485"/>
      <c r="K586" s="485"/>
      <c r="L586" s="485"/>
      <c r="M586" s="485"/>
      <c r="N586" s="485"/>
      <c r="O586" s="485"/>
      <c r="P586" s="485"/>
    </row>
    <row r="587" spans="1:16" ht="28.5" customHeight="1">
      <c r="A587" s="485"/>
      <c r="B587" s="485"/>
      <c r="C587" s="485"/>
      <c r="D587" s="485"/>
      <c r="E587" s="485"/>
      <c r="F587" s="485"/>
      <c r="G587" s="485"/>
      <c r="H587" s="485"/>
      <c r="I587" s="485"/>
      <c r="J587" s="485"/>
      <c r="K587" s="485"/>
      <c r="L587" s="485"/>
      <c r="M587" s="485"/>
      <c r="N587" s="485"/>
      <c r="O587" s="485"/>
      <c r="P587" s="485"/>
    </row>
    <row r="588" spans="1:16" ht="28.5" customHeight="1">
      <c r="A588" s="485"/>
      <c r="B588" s="485"/>
      <c r="C588" s="485"/>
      <c r="D588" s="485"/>
      <c r="E588" s="485"/>
      <c r="F588" s="485"/>
      <c r="G588" s="485"/>
      <c r="H588" s="485"/>
      <c r="I588" s="485"/>
      <c r="J588" s="485"/>
      <c r="K588" s="485"/>
      <c r="L588" s="485"/>
      <c r="M588" s="485"/>
      <c r="N588" s="485"/>
      <c r="O588" s="485"/>
      <c r="P588" s="485"/>
    </row>
    <row r="589" spans="1:16" ht="28.5" customHeight="1">
      <c r="A589" s="485"/>
      <c r="B589" s="485"/>
      <c r="C589" s="485"/>
      <c r="D589" s="485"/>
      <c r="E589" s="485"/>
      <c r="F589" s="485"/>
      <c r="G589" s="485"/>
      <c r="H589" s="485"/>
      <c r="I589" s="485"/>
      <c r="J589" s="485"/>
      <c r="K589" s="485"/>
      <c r="L589" s="485"/>
      <c r="M589" s="485"/>
      <c r="N589" s="485"/>
      <c r="O589" s="485"/>
      <c r="P589" s="485"/>
    </row>
    <row r="590" spans="1:16" ht="28.5" customHeight="1">
      <c r="A590" s="485"/>
      <c r="B590" s="485"/>
      <c r="C590" s="485"/>
      <c r="D590" s="485"/>
      <c r="E590" s="485"/>
      <c r="F590" s="485"/>
      <c r="G590" s="485"/>
      <c r="H590" s="485"/>
      <c r="I590" s="485"/>
      <c r="J590" s="485"/>
      <c r="K590" s="485"/>
      <c r="L590" s="485"/>
      <c r="M590" s="485"/>
      <c r="N590" s="485"/>
      <c r="O590" s="485"/>
      <c r="P590" s="485"/>
    </row>
    <row r="591" spans="1:16" ht="28.5" customHeight="1">
      <c r="A591" s="485"/>
      <c r="B591" s="485"/>
      <c r="C591" s="485"/>
      <c r="D591" s="485"/>
      <c r="E591" s="485"/>
      <c r="F591" s="485"/>
      <c r="G591" s="485"/>
      <c r="H591" s="485"/>
      <c r="I591" s="485"/>
      <c r="J591" s="485"/>
      <c r="K591" s="485"/>
      <c r="L591" s="485"/>
      <c r="M591" s="485"/>
      <c r="N591" s="485"/>
      <c r="O591" s="485"/>
      <c r="P591" s="485"/>
    </row>
    <row r="592" spans="1:16" ht="28.5" customHeight="1">
      <c r="A592" s="485"/>
      <c r="B592" s="485"/>
      <c r="C592" s="485"/>
      <c r="D592" s="485"/>
      <c r="E592" s="485"/>
      <c r="F592" s="485"/>
      <c r="G592" s="485"/>
      <c r="H592" s="485"/>
      <c r="I592" s="485"/>
      <c r="J592" s="485"/>
      <c r="K592" s="485"/>
      <c r="L592" s="485"/>
      <c r="M592" s="485"/>
      <c r="N592" s="485"/>
      <c r="O592" s="485"/>
      <c r="P592" s="485"/>
    </row>
    <row r="593" spans="1:16" ht="28.5" customHeight="1">
      <c r="A593" s="485"/>
      <c r="B593" s="485"/>
      <c r="C593" s="485"/>
      <c r="D593" s="485"/>
      <c r="E593" s="485"/>
      <c r="F593" s="485"/>
      <c r="G593" s="485"/>
      <c r="H593" s="485"/>
      <c r="I593" s="485"/>
      <c r="J593" s="485"/>
      <c r="K593" s="485"/>
      <c r="L593" s="485"/>
      <c r="M593" s="485"/>
      <c r="N593" s="485"/>
      <c r="O593" s="485"/>
      <c r="P593" s="485"/>
    </row>
    <row r="594" spans="1:16" ht="28.5" customHeight="1">
      <c r="A594" s="485"/>
      <c r="B594" s="485"/>
      <c r="C594" s="485"/>
      <c r="D594" s="485"/>
      <c r="E594" s="485"/>
      <c r="F594" s="485"/>
      <c r="G594" s="485"/>
      <c r="H594" s="485"/>
      <c r="I594" s="485"/>
      <c r="J594" s="485"/>
      <c r="K594" s="485"/>
      <c r="L594" s="485"/>
      <c r="M594" s="485"/>
      <c r="N594" s="485"/>
      <c r="O594" s="485"/>
      <c r="P594" s="485"/>
    </row>
    <row r="595" spans="1:16" ht="28.5" customHeight="1">
      <c r="A595" s="485"/>
      <c r="B595" s="485"/>
      <c r="C595" s="485"/>
      <c r="D595" s="485"/>
      <c r="E595" s="485"/>
      <c r="F595" s="485"/>
      <c r="G595" s="485"/>
      <c r="H595" s="485"/>
      <c r="I595" s="485"/>
      <c r="J595" s="485"/>
      <c r="K595" s="485"/>
      <c r="L595" s="485"/>
      <c r="M595" s="485"/>
      <c r="N595" s="485"/>
      <c r="O595" s="485"/>
      <c r="P595" s="485"/>
    </row>
    <row r="596" spans="1:16" ht="28.5" customHeight="1">
      <c r="A596" s="485"/>
      <c r="B596" s="485"/>
      <c r="C596" s="485"/>
      <c r="D596" s="485"/>
      <c r="E596" s="485"/>
      <c r="F596" s="485"/>
      <c r="G596" s="485"/>
      <c r="H596" s="485"/>
      <c r="I596" s="485"/>
      <c r="J596" s="485"/>
      <c r="K596" s="485"/>
      <c r="L596" s="485"/>
      <c r="M596" s="485"/>
      <c r="N596" s="485"/>
      <c r="O596" s="485"/>
      <c r="P596" s="485"/>
    </row>
    <row r="597" spans="1:16" ht="28.5" customHeight="1">
      <c r="A597" s="485"/>
      <c r="B597" s="485"/>
      <c r="C597" s="485"/>
      <c r="D597" s="485"/>
      <c r="E597" s="485"/>
      <c r="F597" s="485"/>
      <c r="G597" s="485"/>
      <c r="H597" s="485"/>
      <c r="I597" s="485"/>
      <c r="J597" s="485"/>
      <c r="K597" s="485"/>
      <c r="L597" s="485"/>
      <c r="M597" s="485"/>
      <c r="N597" s="485"/>
      <c r="O597" s="485"/>
      <c r="P597" s="485"/>
    </row>
    <row r="598" spans="1:16" ht="28.5" customHeight="1">
      <c r="A598" s="485"/>
      <c r="B598" s="485"/>
      <c r="C598" s="485"/>
      <c r="D598" s="485"/>
      <c r="E598" s="485"/>
      <c r="F598" s="485"/>
      <c r="G598" s="485"/>
      <c r="H598" s="485"/>
      <c r="I598" s="485"/>
      <c r="J598" s="485"/>
      <c r="K598" s="485"/>
      <c r="L598" s="485"/>
      <c r="M598" s="485"/>
      <c r="N598" s="485"/>
      <c r="O598" s="485"/>
      <c r="P598" s="485"/>
    </row>
    <row r="599" spans="1:16" ht="28.5" customHeight="1">
      <c r="A599" s="485"/>
      <c r="B599" s="485"/>
      <c r="C599" s="485"/>
      <c r="D599" s="485"/>
      <c r="E599" s="485"/>
      <c r="F599" s="485"/>
      <c r="G599" s="485"/>
      <c r="H599" s="485"/>
      <c r="I599" s="485"/>
      <c r="J599" s="485"/>
      <c r="K599" s="485"/>
      <c r="L599" s="485"/>
      <c r="M599" s="485"/>
      <c r="N599" s="485"/>
      <c r="O599" s="485"/>
      <c r="P599" s="485"/>
    </row>
    <row r="600" spans="1:16" ht="28.5" customHeight="1">
      <c r="A600" s="485"/>
      <c r="B600" s="485"/>
      <c r="C600" s="485"/>
      <c r="D600" s="485"/>
      <c r="E600" s="485"/>
      <c r="F600" s="485"/>
      <c r="G600" s="485"/>
      <c r="H600" s="485"/>
      <c r="I600" s="485"/>
      <c r="J600" s="485"/>
      <c r="K600" s="485"/>
      <c r="L600" s="485"/>
      <c r="M600" s="485"/>
      <c r="N600" s="485"/>
      <c r="O600" s="485"/>
      <c r="P600" s="485"/>
    </row>
    <row r="601" spans="1:16" ht="28.5" customHeight="1">
      <c r="A601" s="485"/>
      <c r="B601" s="485"/>
      <c r="C601" s="485"/>
      <c r="D601" s="485"/>
      <c r="E601" s="485"/>
      <c r="F601" s="485"/>
      <c r="G601" s="485"/>
      <c r="H601" s="485"/>
      <c r="I601" s="485"/>
      <c r="J601" s="485"/>
      <c r="K601" s="485"/>
      <c r="L601" s="485"/>
      <c r="M601" s="485"/>
      <c r="N601" s="485"/>
      <c r="O601" s="485"/>
      <c r="P601" s="485"/>
    </row>
    <row r="602" spans="1:16" ht="28.5" customHeight="1">
      <c r="A602" s="485"/>
      <c r="B602" s="485"/>
      <c r="C602" s="485"/>
      <c r="D602" s="485"/>
      <c r="E602" s="485"/>
      <c r="F602" s="485"/>
      <c r="G602" s="485"/>
      <c r="H602" s="485"/>
      <c r="I602" s="485"/>
      <c r="J602" s="485"/>
      <c r="K602" s="485"/>
      <c r="L602" s="485"/>
      <c r="M602" s="485"/>
      <c r="N602" s="485"/>
      <c r="O602" s="485"/>
      <c r="P602" s="485"/>
    </row>
    <row r="603" spans="1:16" ht="28.5" customHeight="1">
      <c r="A603" s="485"/>
      <c r="B603" s="485"/>
      <c r="C603" s="485"/>
      <c r="D603" s="485"/>
      <c r="E603" s="485"/>
      <c r="F603" s="485"/>
      <c r="G603" s="485"/>
      <c r="H603" s="485"/>
      <c r="I603" s="485"/>
      <c r="J603" s="485"/>
      <c r="K603" s="485"/>
      <c r="L603" s="485"/>
      <c r="M603" s="485"/>
      <c r="N603" s="485"/>
      <c r="O603" s="485"/>
      <c r="P603" s="485"/>
    </row>
    <row r="604" spans="1:16" ht="28.5" customHeight="1">
      <c r="A604" s="485"/>
      <c r="B604" s="485"/>
      <c r="C604" s="485"/>
      <c r="D604" s="485"/>
      <c r="E604" s="485"/>
      <c r="F604" s="485"/>
      <c r="G604" s="485"/>
      <c r="H604" s="485"/>
      <c r="I604" s="485"/>
      <c r="J604" s="485"/>
      <c r="K604" s="485"/>
      <c r="L604" s="485"/>
      <c r="M604" s="485"/>
      <c r="N604" s="485"/>
      <c r="O604" s="485"/>
      <c r="P604" s="485"/>
    </row>
    <row r="605" spans="1:16" ht="28.5" customHeight="1">
      <c r="A605" s="485"/>
      <c r="B605" s="485"/>
      <c r="C605" s="485"/>
      <c r="D605" s="485"/>
      <c r="E605" s="485"/>
      <c r="F605" s="485"/>
      <c r="G605" s="485"/>
      <c r="H605" s="485"/>
      <c r="I605" s="485"/>
      <c r="J605" s="485"/>
      <c r="K605" s="485"/>
      <c r="L605" s="485"/>
      <c r="M605" s="485"/>
      <c r="N605" s="485"/>
      <c r="O605" s="485"/>
      <c r="P605" s="485"/>
    </row>
    <row r="606" spans="1:16" ht="28.5" customHeight="1">
      <c r="A606" s="485"/>
      <c r="B606" s="485"/>
      <c r="C606" s="485"/>
      <c r="D606" s="485"/>
      <c r="E606" s="485"/>
      <c r="F606" s="485"/>
      <c r="G606" s="485"/>
      <c r="H606" s="485"/>
      <c r="I606" s="485"/>
      <c r="J606" s="485"/>
      <c r="K606" s="485"/>
      <c r="L606" s="485"/>
      <c r="M606" s="485"/>
      <c r="N606" s="485"/>
      <c r="O606" s="485"/>
      <c r="P606" s="485"/>
    </row>
    <row r="607" spans="1:16" ht="28.5" customHeight="1">
      <c r="A607" s="485"/>
      <c r="B607" s="485"/>
      <c r="C607" s="485"/>
      <c r="D607" s="485"/>
      <c r="E607" s="485"/>
      <c r="F607" s="485"/>
      <c r="G607" s="485"/>
      <c r="H607" s="485"/>
      <c r="I607" s="485"/>
      <c r="J607" s="485"/>
      <c r="K607" s="485"/>
      <c r="L607" s="485"/>
      <c r="M607" s="485"/>
      <c r="N607" s="485"/>
      <c r="O607" s="485"/>
      <c r="P607" s="485"/>
    </row>
    <row r="608" spans="1:16" ht="28.5" customHeight="1">
      <c r="A608" s="485"/>
      <c r="B608" s="485"/>
      <c r="C608" s="485"/>
      <c r="D608" s="485"/>
      <c r="E608" s="485"/>
      <c r="F608" s="485"/>
      <c r="G608" s="485"/>
      <c r="H608" s="485"/>
      <c r="I608" s="485"/>
      <c r="J608" s="485"/>
      <c r="K608" s="485"/>
      <c r="L608" s="485"/>
      <c r="M608" s="485"/>
      <c r="N608" s="485"/>
      <c r="O608" s="485"/>
      <c r="P608" s="485"/>
    </row>
    <row r="609" spans="1:16" ht="28.5" customHeight="1">
      <c r="A609" s="485"/>
      <c r="B609" s="485"/>
      <c r="C609" s="485"/>
      <c r="D609" s="485"/>
      <c r="E609" s="485"/>
      <c r="F609" s="485"/>
      <c r="G609" s="485"/>
      <c r="H609" s="485"/>
      <c r="I609" s="485"/>
      <c r="J609" s="485"/>
      <c r="K609" s="485"/>
      <c r="L609" s="485"/>
      <c r="M609" s="485"/>
      <c r="N609" s="485"/>
      <c r="O609" s="485"/>
      <c r="P609" s="485"/>
    </row>
    <row r="610" spans="1:16" ht="28.5" customHeight="1">
      <c r="A610" s="485"/>
      <c r="B610" s="485"/>
      <c r="C610" s="485"/>
      <c r="D610" s="485"/>
      <c r="E610" s="485"/>
      <c r="F610" s="485"/>
      <c r="G610" s="485"/>
      <c r="H610" s="485"/>
      <c r="I610" s="485"/>
      <c r="J610" s="485"/>
      <c r="K610" s="485"/>
      <c r="L610" s="485"/>
      <c r="M610" s="485"/>
      <c r="N610" s="485"/>
      <c r="O610" s="485"/>
      <c r="P610" s="485"/>
    </row>
    <row r="611" spans="1:16" ht="28.5" customHeight="1">
      <c r="A611" s="485"/>
      <c r="B611" s="485"/>
      <c r="C611" s="485"/>
      <c r="D611" s="485"/>
      <c r="E611" s="485"/>
      <c r="F611" s="485"/>
      <c r="G611" s="485"/>
      <c r="H611" s="485"/>
      <c r="I611" s="485"/>
      <c r="J611" s="485"/>
      <c r="K611" s="485"/>
      <c r="L611" s="485"/>
      <c r="M611" s="485"/>
      <c r="N611" s="485"/>
      <c r="O611" s="485"/>
      <c r="P611" s="485"/>
    </row>
    <row r="612" spans="1:16" ht="28.5" customHeight="1">
      <c r="A612" s="485"/>
      <c r="B612" s="485"/>
      <c r="C612" s="485"/>
      <c r="D612" s="485"/>
      <c r="E612" s="485"/>
      <c r="F612" s="485"/>
      <c r="G612" s="485"/>
      <c r="H612" s="485"/>
      <c r="I612" s="485"/>
      <c r="J612" s="485"/>
      <c r="K612" s="485"/>
      <c r="L612" s="485"/>
      <c r="M612" s="485"/>
      <c r="N612" s="485"/>
      <c r="O612" s="485"/>
      <c r="P612" s="485"/>
    </row>
    <row r="613" spans="1:16" ht="28.5" customHeight="1">
      <c r="A613" s="485"/>
      <c r="B613" s="485"/>
      <c r="C613" s="485"/>
      <c r="D613" s="485"/>
      <c r="E613" s="485"/>
      <c r="F613" s="485"/>
      <c r="G613" s="485"/>
      <c r="H613" s="485"/>
      <c r="I613" s="485"/>
      <c r="J613" s="485"/>
      <c r="K613" s="485"/>
      <c r="L613" s="485"/>
      <c r="M613" s="485"/>
      <c r="N613" s="485"/>
      <c r="O613" s="485"/>
      <c r="P613" s="485"/>
    </row>
    <row r="614" spans="1:16" ht="28.5" customHeight="1">
      <c r="A614" s="485"/>
      <c r="B614" s="485"/>
      <c r="C614" s="485"/>
      <c r="D614" s="485"/>
      <c r="E614" s="485"/>
      <c r="F614" s="485"/>
      <c r="G614" s="485"/>
      <c r="H614" s="485"/>
      <c r="I614" s="485"/>
      <c r="J614" s="485"/>
      <c r="K614" s="485"/>
      <c r="L614" s="485"/>
      <c r="M614" s="485"/>
      <c r="N614" s="485"/>
      <c r="O614" s="485"/>
      <c r="P614" s="485"/>
    </row>
    <row r="615" spans="1:16" ht="28.5" customHeight="1">
      <c r="A615" s="485"/>
      <c r="B615" s="485"/>
      <c r="C615" s="485"/>
      <c r="D615" s="485"/>
      <c r="E615" s="485"/>
      <c r="F615" s="485"/>
      <c r="G615" s="485"/>
      <c r="H615" s="485"/>
      <c r="I615" s="485"/>
      <c r="J615" s="485"/>
      <c r="K615" s="485"/>
      <c r="L615" s="485"/>
      <c r="M615" s="485"/>
      <c r="N615" s="485"/>
      <c r="O615" s="485"/>
      <c r="P615" s="485"/>
    </row>
    <row r="616" spans="1:16" ht="28.5" customHeight="1">
      <c r="A616" s="485"/>
      <c r="B616" s="485"/>
      <c r="C616" s="485"/>
      <c r="D616" s="485"/>
      <c r="E616" s="485"/>
      <c r="F616" s="485"/>
      <c r="G616" s="485"/>
      <c r="H616" s="485"/>
      <c r="I616" s="485"/>
      <c r="J616" s="485"/>
      <c r="K616" s="485"/>
      <c r="L616" s="485"/>
      <c r="M616" s="485"/>
      <c r="N616" s="485"/>
      <c r="O616" s="485"/>
      <c r="P616" s="485"/>
    </row>
    <row r="617" spans="1:16" ht="28.5" customHeight="1">
      <c r="A617" s="485"/>
      <c r="B617" s="485"/>
      <c r="C617" s="485"/>
      <c r="D617" s="485"/>
      <c r="E617" s="485"/>
      <c r="F617" s="485"/>
      <c r="G617" s="485"/>
      <c r="H617" s="485"/>
      <c r="I617" s="485"/>
      <c r="J617" s="485"/>
      <c r="K617" s="485"/>
      <c r="L617" s="485"/>
      <c r="M617" s="485"/>
      <c r="N617" s="485"/>
      <c r="O617" s="485"/>
      <c r="P617" s="485"/>
    </row>
    <row r="618" spans="1:16" ht="28.5" customHeight="1">
      <c r="A618" s="485"/>
      <c r="B618" s="485"/>
      <c r="C618" s="485"/>
      <c r="D618" s="485"/>
      <c r="E618" s="485"/>
      <c r="F618" s="485"/>
      <c r="G618" s="485"/>
      <c r="H618" s="485"/>
      <c r="I618" s="485"/>
      <c r="J618" s="485"/>
      <c r="K618" s="485"/>
      <c r="L618" s="485"/>
      <c r="M618" s="485"/>
      <c r="N618" s="485"/>
      <c r="O618" s="485"/>
      <c r="P618" s="485"/>
    </row>
    <row r="619" spans="1:16" ht="28.5" customHeight="1">
      <c r="A619" s="485"/>
      <c r="B619" s="485"/>
      <c r="C619" s="485"/>
      <c r="D619" s="485"/>
      <c r="E619" s="485"/>
      <c r="F619" s="485"/>
      <c r="G619" s="485"/>
      <c r="H619" s="485"/>
      <c r="I619" s="485"/>
      <c r="J619" s="485"/>
      <c r="K619" s="485"/>
      <c r="L619" s="485"/>
      <c r="M619" s="485"/>
      <c r="N619" s="485"/>
      <c r="O619" s="485"/>
      <c r="P619" s="485"/>
    </row>
    <row r="620" spans="1:16" ht="28.5" customHeight="1">
      <c r="A620" s="485"/>
      <c r="B620" s="485"/>
      <c r="C620" s="485"/>
      <c r="D620" s="485"/>
      <c r="E620" s="485"/>
      <c r="F620" s="485"/>
      <c r="G620" s="485"/>
      <c r="H620" s="485"/>
      <c r="I620" s="485"/>
      <c r="J620" s="485"/>
      <c r="K620" s="485"/>
      <c r="L620" s="485"/>
      <c r="M620" s="485"/>
      <c r="N620" s="485"/>
      <c r="O620" s="485"/>
      <c r="P620" s="485"/>
    </row>
    <row r="621" spans="1:16" ht="28.5" customHeight="1">
      <c r="A621" s="485"/>
      <c r="B621" s="485"/>
      <c r="C621" s="485"/>
      <c r="D621" s="485"/>
      <c r="E621" s="485"/>
      <c r="F621" s="485"/>
      <c r="G621" s="485"/>
      <c r="H621" s="485"/>
      <c r="I621" s="485"/>
      <c r="J621" s="485"/>
      <c r="K621" s="485"/>
      <c r="L621" s="485"/>
      <c r="M621" s="485"/>
      <c r="N621" s="485"/>
      <c r="O621" s="485"/>
      <c r="P621" s="485"/>
    </row>
    <row r="622" spans="1:16" ht="28.5" customHeight="1">
      <c r="A622" s="485"/>
      <c r="B622" s="485"/>
      <c r="C622" s="485"/>
      <c r="D622" s="485"/>
      <c r="E622" s="485"/>
      <c r="F622" s="485"/>
      <c r="G622" s="485"/>
      <c r="H622" s="485"/>
      <c r="I622" s="485"/>
      <c r="J622" s="485"/>
      <c r="K622" s="485"/>
      <c r="L622" s="485"/>
      <c r="M622" s="485"/>
      <c r="N622" s="485"/>
      <c r="O622" s="485"/>
      <c r="P622" s="485"/>
    </row>
    <row r="623" spans="1:16" ht="28.5" customHeight="1">
      <c r="A623" s="485"/>
      <c r="B623" s="485"/>
      <c r="C623" s="485"/>
      <c r="D623" s="485"/>
      <c r="E623" s="485"/>
      <c r="F623" s="485"/>
      <c r="G623" s="485"/>
      <c r="H623" s="485"/>
      <c r="I623" s="485"/>
      <c r="J623" s="485"/>
      <c r="K623" s="485"/>
      <c r="L623" s="485"/>
      <c r="M623" s="485"/>
      <c r="N623" s="485"/>
      <c r="O623" s="485"/>
      <c r="P623" s="485"/>
    </row>
    <row r="624" spans="1:16" ht="28.5" customHeight="1">
      <c r="A624" s="485"/>
      <c r="B624" s="485"/>
      <c r="C624" s="485"/>
      <c r="D624" s="485"/>
      <c r="E624" s="485"/>
      <c r="F624" s="485"/>
      <c r="G624" s="485"/>
      <c r="H624" s="485"/>
      <c r="I624" s="485"/>
      <c r="J624" s="485"/>
      <c r="K624" s="485"/>
      <c r="L624" s="485"/>
      <c r="M624" s="485"/>
      <c r="N624" s="485"/>
      <c r="O624" s="485"/>
      <c r="P624" s="485"/>
    </row>
    <row r="625" spans="1:16" ht="28.5" customHeight="1">
      <c r="A625" s="485"/>
      <c r="B625" s="485"/>
      <c r="C625" s="485"/>
      <c r="D625" s="485"/>
      <c r="E625" s="485"/>
      <c r="F625" s="485"/>
      <c r="G625" s="485"/>
      <c r="H625" s="485"/>
      <c r="I625" s="485"/>
      <c r="J625" s="485"/>
      <c r="K625" s="485"/>
      <c r="L625" s="485"/>
      <c r="M625" s="485"/>
      <c r="N625" s="485"/>
      <c r="O625" s="485"/>
      <c r="P625" s="485"/>
    </row>
    <row r="626" spans="1:16" ht="28.5" customHeight="1">
      <c r="A626" s="485"/>
      <c r="B626" s="485"/>
      <c r="C626" s="485"/>
      <c r="D626" s="485"/>
      <c r="E626" s="485"/>
      <c r="F626" s="485"/>
      <c r="G626" s="485"/>
      <c r="H626" s="485"/>
      <c r="I626" s="485"/>
      <c r="J626" s="485"/>
      <c r="K626" s="485"/>
      <c r="L626" s="485"/>
      <c r="M626" s="485"/>
      <c r="N626" s="485"/>
      <c r="O626" s="485"/>
      <c r="P626" s="485"/>
    </row>
    <row r="627" spans="1:16" ht="28.5" customHeight="1">
      <c r="A627" s="485"/>
      <c r="B627" s="485"/>
      <c r="C627" s="485"/>
      <c r="D627" s="485"/>
      <c r="E627" s="485"/>
      <c r="F627" s="485"/>
      <c r="G627" s="485"/>
      <c r="H627" s="485"/>
      <c r="I627" s="485"/>
      <c r="J627" s="485"/>
      <c r="K627" s="485"/>
      <c r="L627" s="485"/>
      <c r="M627" s="485"/>
      <c r="N627" s="485"/>
      <c r="O627" s="485"/>
      <c r="P627" s="485"/>
    </row>
    <row r="628" spans="1:16" ht="28.5" customHeight="1">
      <c r="A628" s="485"/>
      <c r="B628" s="485"/>
      <c r="C628" s="485"/>
      <c r="D628" s="485"/>
      <c r="E628" s="485"/>
      <c r="F628" s="485"/>
      <c r="G628" s="485"/>
      <c r="H628" s="485"/>
      <c r="I628" s="485"/>
      <c r="J628" s="485"/>
      <c r="K628" s="485"/>
      <c r="L628" s="485"/>
      <c r="M628" s="485"/>
      <c r="N628" s="485"/>
      <c r="O628" s="485"/>
      <c r="P628" s="485"/>
    </row>
    <row r="629" spans="1:16" ht="28.5" customHeight="1">
      <c r="A629" s="485"/>
      <c r="B629" s="485"/>
      <c r="C629" s="485"/>
      <c r="D629" s="485"/>
      <c r="E629" s="485"/>
      <c r="F629" s="485"/>
      <c r="G629" s="485"/>
      <c r="H629" s="485"/>
      <c r="I629" s="485"/>
      <c r="J629" s="485"/>
      <c r="K629" s="485"/>
      <c r="L629" s="485"/>
      <c r="M629" s="485"/>
      <c r="N629" s="485"/>
      <c r="O629" s="485"/>
      <c r="P629" s="485"/>
    </row>
    <row r="630" spans="1:16" ht="28.5" customHeight="1">
      <c r="A630" s="485"/>
      <c r="B630" s="485"/>
      <c r="C630" s="485"/>
      <c r="D630" s="485"/>
      <c r="E630" s="485"/>
      <c r="F630" s="485"/>
      <c r="G630" s="485"/>
      <c r="H630" s="485"/>
      <c r="I630" s="485"/>
      <c r="J630" s="485"/>
      <c r="K630" s="485"/>
      <c r="L630" s="485"/>
      <c r="M630" s="485"/>
      <c r="N630" s="485"/>
      <c r="O630" s="485"/>
      <c r="P630" s="485"/>
    </row>
    <row r="631" spans="1:16" ht="28.5" customHeight="1">
      <c r="A631" s="485"/>
      <c r="B631" s="485"/>
      <c r="C631" s="485"/>
      <c r="D631" s="485"/>
      <c r="E631" s="485"/>
      <c r="F631" s="485"/>
      <c r="G631" s="485"/>
      <c r="H631" s="485"/>
      <c r="I631" s="485"/>
      <c r="J631" s="485"/>
      <c r="K631" s="485"/>
      <c r="L631" s="485"/>
      <c r="M631" s="485"/>
      <c r="N631" s="485"/>
      <c r="O631" s="485"/>
      <c r="P631" s="485"/>
    </row>
    <row r="632" spans="1:16" ht="28.5" customHeight="1">
      <c r="A632" s="485"/>
      <c r="B632" s="485"/>
      <c r="C632" s="485"/>
      <c r="D632" s="485"/>
      <c r="E632" s="485"/>
      <c r="F632" s="485"/>
      <c r="G632" s="485"/>
      <c r="H632" s="485"/>
      <c r="I632" s="485"/>
      <c r="J632" s="485"/>
      <c r="K632" s="485"/>
      <c r="L632" s="485"/>
      <c r="M632" s="485"/>
      <c r="N632" s="485"/>
      <c r="O632" s="485"/>
      <c r="P632" s="485"/>
    </row>
    <row r="633" spans="1:16" ht="28.5" customHeight="1">
      <c r="A633" s="485"/>
      <c r="B633" s="485"/>
      <c r="C633" s="485"/>
      <c r="D633" s="485"/>
      <c r="E633" s="485"/>
      <c r="F633" s="485"/>
      <c r="G633" s="485"/>
      <c r="H633" s="485"/>
      <c r="I633" s="485"/>
      <c r="J633" s="485"/>
      <c r="K633" s="485"/>
      <c r="L633" s="485"/>
      <c r="M633" s="485"/>
      <c r="N633" s="485"/>
      <c r="O633" s="485"/>
      <c r="P633" s="485"/>
    </row>
    <row r="634" spans="1:16" ht="28.5" customHeight="1">
      <c r="A634" s="485"/>
      <c r="B634" s="485"/>
      <c r="C634" s="485"/>
      <c r="D634" s="485"/>
      <c r="E634" s="485"/>
      <c r="F634" s="485"/>
      <c r="G634" s="485"/>
      <c r="H634" s="485"/>
      <c r="I634" s="485"/>
      <c r="J634" s="485"/>
      <c r="K634" s="485"/>
      <c r="L634" s="485"/>
      <c r="M634" s="485"/>
      <c r="N634" s="485"/>
      <c r="O634" s="485"/>
      <c r="P634" s="485"/>
    </row>
    <row r="635" spans="1:16" ht="28.5" customHeight="1">
      <c r="A635" s="485"/>
      <c r="B635" s="485"/>
      <c r="C635" s="485"/>
      <c r="D635" s="485"/>
      <c r="E635" s="485"/>
      <c r="F635" s="485"/>
      <c r="G635" s="485"/>
      <c r="H635" s="485"/>
      <c r="I635" s="485"/>
      <c r="J635" s="485"/>
      <c r="K635" s="485"/>
      <c r="L635" s="485"/>
      <c r="M635" s="485"/>
      <c r="N635" s="485"/>
      <c r="O635" s="485"/>
      <c r="P635" s="485"/>
    </row>
    <row r="636" spans="1:16" ht="28.5" customHeight="1">
      <c r="A636" s="485"/>
      <c r="B636" s="485"/>
      <c r="C636" s="485"/>
      <c r="D636" s="485"/>
      <c r="E636" s="485"/>
      <c r="F636" s="485"/>
      <c r="G636" s="485"/>
      <c r="H636" s="485"/>
      <c r="I636" s="485"/>
      <c r="J636" s="485"/>
      <c r="K636" s="485"/>
      <c r="L636" s="485"/>
      <c r="M636" s="485"/>
      <c r="N636" s="485"/>
      <c r="O636" s="485"/>
      <c r="P636" s="485"/>
    </row>
    <row r="637" spans="1:16" ht="28.5" customHeight="1">
      <c r="A637" s="485"/>
      <c r="B637" s="485"/>
      <c r="C637" s="485"/>
      <c r="D637" s="485"/>
      <c r="E637" s="485"/>
      <c r="F637" s="485"/>
      <c r="G637" s="485"/>
      <c r="H637" s="485"/>
      <c r="I637" s="485"/>
      <c r="J637" s="485"/>
      <c r="K637" s="485"/>
      <c r="L637" s="485"/>
      <c r="M637" s="485"/>
      <c r="N637" s="485"/>
      <c r="O637" s="485"/>
      <c r="P637" s="485"/>
    </row>
    <row r="638" spans="1:16" ht="28.5" customHeight="1">
      <c r="A638" s="485"/>
      <c r="B638" s="485"/>
      <c r="C638" s="485"/>
      <c r="D638" s="485"/>
      <c r="E638" s="485"/>
      <c r="F638" s="485"/>
      <c r="G638" s="485"/>
      <c r="H638" s="485"/>
      <c r="I638" s="485"/>
      <c r="J638" s="485"/>
      <c r="K638" s="485"/>
      <c r="L638" s="485"/>
      <c r="M638" s="485"/>
      <c r="N638" s="485"/>
      <c r="O638" s="485"/>
      <c r="P638" s="485"/>
    </row>
    <row r="639" spans="1:16" ht="28.5" customHeight="1">
      <c r="A639" s="485"/>
      <c r="B639" s="485"/>
      <c r="C639" s="485"/>
      <c r="D639" s="485"/>
      <c r="E639" s="485"/>
      <c r="F639" s="485"/>
      <c r="G639" s="485"/>
      <c r="H639" s="485"/>
      <c r="I639" s="485"/>
      <c r="J639" s="485"/>
      <c r="K639" s="485"/>
      <c r="L639" s="485"/>
      <c r="M639" s="485"/>
      <c r="N639" s="485"/>
      <c r="O639" s="485"/>
      <c r="P639" s="485"/>
    </row>
    <row r="640" spans="1:16" ht="28.5" customHeight="1">
      <c r="A640" s="485"/>
      <c r="B640" s="485"/>
      <c r="C640" s="485"/>
      <c r="D640" s="485"/>
      <c r="E640" s="485"/>
      <c r="F640" s="485"/>
      <c r="G640" s="485"/>
      <c r="H640" s="485"/>
      <c r="I640" s="485"/>
      <c r="J640" s="485"/>
      <c r="K640" s="485"/>
      <c r="L640" s="485"/>
      <c r="M640" s="485"/>
      <c r="N640" s="485"/>
      <c r="O640" s="485"/>
      <c r="P640" s="485"/>
    </row>
    <row r="641" spans="1:16" ht="28.5" customHeight="1">
      <c r="A641" s="485"/>
      <c r="B641" s="485"/>
      <c r="C641" s="485"/>
      <c r="D641" s="485"/>
      <c r="E641" s="485"/>
      <c r="F641" s="485"/>
      <c r="G641" s="485"/>
      <c r="H641" s="485"/>
      <c r="I641" s="485"/>
      <c r="J641" s="485"/>
      <c r="K641" s="485"/>
      <c r="L641" s="485"/>
      <c r="M641" s="485"/>
      <c r="N641" s="485"/>
      <c r="O641" s="485"/>
      <c r="P641" s="485"/>
    </row>
    <row r="642" spans="1:16" ht="28.5" customHeight="1">
      <c r="A642" s="485"/>
      <c r="B642" s="485"/>
      <c r="C642" s="485"/>
      <c r="D642" s="485"/>
      <c r="E642" s="485"/>
      <c r="F642" s="485"/>
      <c r="G642" s="485"/>
      <c r="H642" s="485"/>
      <c r="I642" s="485"/>
      <c r="J642" s="485"/>
      <c r="K642" s="485"/>
      <c r="L642" s="485"/>
      <c r="M642" s="485"/>
      <c r="N642" s="485"/>
      <c r="O642" s="485"/>
      <c r="P642" s="485"/>
    </row>
    <row r="643" spans="1:16" ht="28.5" customHeight="1">
      <c r="A643" s="485"/>
      <c r="B643" s="485"/>
      <c r="C643" s="485"/>
      <c r="D643" s="485"/>
      <c r="E643" s="485"/>
      <c r="F643" s="485"/>
      <c r="G643" s="485"/>
      <c r="H643" s="485"/>
      <c r="I643" s="485"/>
      <c r="J643" s="485"/>
      <c r="K643" s="485"/>
      <c r="L643" s="485"/>
      <c r="M643" s="485"/>
      <c r="N643" s="485"/>
      <c r="O643" s="485"/>
      <c r="P643" s="485"/>
    </row>
    <row r="644" spans="1:16" ht="28.5" customHeight="1">
      <c r="A644" s="485"/>
      <c r="B644" s="485"/>
      <c r="C644" s="485"/>
      <c r="D644" s="485"/>
      <c r="E644" s="485"/>
      <c r="F644" s="485"/>
      <c r="G644" s="485"/>
      <c r="H644" s="485"/>
      <c r="I644" s="485"/>
      <c r="J644" s="485"/>
      <c r="K644" s="485"/>
      <c r="L644" s="485"/>
      <c r="M644" s="485"/>
      <c r="N644" s="485"/>
      <c r="O644" s="485"/>
      <c r="P644" s="485"/>
    </row>
    <row r="645" spans="1:16" ht="28.5" customHeight="1">
      <c r="A645" s="485"/>
      <c r="B645" s="485"/>
      <c r="C645" s="485"/>
      <c r="D645" s="485"/>
      <c r="E645" s="485"/>
      <c r="F645" s="485"/>
      <c r="G645" s="485"/>
      <c r="H645" s="485"/>
      <c r="I645" s="485"/>
      <c r="J645" s="485"/>
      <c r="K645" s="485"/>
      <c r="L645" s="485"/>
      <c r="M645" s="485"/>
      <c r="N645" s="485"/>
      <c r="O645" s="485"/>
      <c r="P645" s="485"/>
    </row>
    <row r="646" spans="1:16" ht="28.5" customHeight="1">
      <c r="A646" s="485"/>
      <c r="B646" s="485"/>
      <c r="C646" s="485"/>
      <c r="D646" s="485"/>
      <c r="E646" s="485"/>
      <c r="F646" s="485"/>
      <c r="G646" s="485"/>
      <c r="H646" s="485"/>
      <c r="I646" s="485"/>
      <c r="J646" s="485"/>
      <c r="K646" s="485"/>
      <c r="L646" s="485"/>
      <c r="M646" s="485"/>
      <c r="N646" s="485"/>
      <c r="O646" s="485"/>
      <c r="P646" s="485"/>
    </row>
    <row r="647" spans="1:16" ht="28.5" customHeight="1">
      <c r="A647" s="485"/>
      <c r="B647" s="485"/>
      <c r="C647" s="485"/>
      <c r="D647" s="485"/>
      <c r="E647" s="485"/>
      <c r="F647" s="485"/>
      <c r="G647" s="485"/>
      <c r="H647" s="485"/>
      <c r="I647" s="485"/>
      <c r="J647" s="485"/>
      <c r="K647" s="485"/>
      <c r="L647" s="485"/>
      <c r="M647" s="485"/>
      <c r="N647" s="485"/>
      <c r="O647" s="485"/>
      <c r="P647" s="485"/>
    </row>
    <row r="648" spans="1:16" ht="28.5" customHeight="1">
      <c r="A648" s="485"/>
      <c r="B648" s="485"/>
      <c r="C648" s="485"/>
      <c r="D648" s="485"/>
      <c r="E648" s="485"/>
      <c r="F648" s="485"/>
      <c r="G648" s="485"/>
      <c r="H648" s="485"/>
      <c r="I648" s="485"/>
      <c r="J648" s="485"/>
      <c r="K648" s="485"/>
      <c r="L648" s="485"/>
      <c r="M648" s="485"/>
      <c r="N648" s="485"/>
      <c r="O648" s="485"/>
      <c r="P648" s="485"/>
    </row>
    <row r="649" spans="1:16" ht="28.5" customHeight="1">
      <c r="A649" s="485"/>
      <c r="B649" s="485"/>
      <c r="C649" s="485"/>
      <c r="D649" s="485"/>
      <c r="E649" s="485"/>
      <c r="F649" s="485"/>
      <c r="G649" s="485"/>
      <c r="H649" s="485"/>
      <c r="I649" s="485"/>
      <c r="J649" s="485"/>
      <c r="K649" s="485"/>
      <c r="L649" s="485"/>
      <c r="M649" s="485"/>
      <c r="N649" s="485"/>
      <c r="O649" s="485"/>
      <c r="P649" s="485"/>
    </row>
    <row r="650" spans="1:16" ht="28.5" customHeight="1">
      <c r="A650" s="485"/>
      <c r="B650" s="485"/>
      <c r="C650" s="485"/>
      <c r="D650" s="485"/>
      <c r="E650" s="485"/>
      <c r="F650" s="485"/>
      <c r="G650" s="485"/>
      <c r="H650" s="485"/>
      <c r="I650" s="485"/>
      <c r="J650" s="485"/>
      <c r="K650" s="485"/>
      <c r="L650" s="485"/>
      <c r="M650" s="485"/>
      <c r="N650" s="485"/>
      <c r="O650" s="485"/>
      <c r="P650" s="485"/>
    </row>
    <row r="651" spans="1:16" ht="28.5" customHeight="1">
      <c r="A651" s="485"/>
      <c r="B651" s="485"/>
      <c r="C651" s="485"/>
      <c r="D651" s="485"/>
      <c r="E651" s="485"/>
      <c r="F651" s="485"/>
      <c r="G651" s="485"/>
      <c r="H651" s="485"/>
      <c r="I651" s="485"/>
      <c r="J651" s="485"/>
      <c r="K651" s="485"/>
      <c r="L651" s="485"/>
      <c r="M651" s="485"/>
      <c r="N651" s="485"/>
      <c r="O651" s="485"/>
      <c r="P651" s="485"/>
    </row>
    <row r="652" spans="1:16" ht="28.5" customHeight="1">
      <c r="A652" s="485"/>
      <c r="B652" s="485"/>
      <c r="C652" s="485"/>
      <c r="D652" s="485"/>
      <c r="E652" s="485"/>
      <c r="F652" s="485"/>
      <c r="G652" s="485"/>
      <c r="H652" s="485"/>
      <c r="I652" s="485"/>
      <c r="J652" s="485"/>
      <c r="K652" s="485"/>
      <c r="L652" s="485"/>
      <c r="M652" s="485"/>
      <c r="N652" s="485"/>
      <c r="O652" s="485"/>
      <c r="P652" s="485"/>
    </row>
    <row r="653" spans="1:16" ht="28.5" customHeight="1">
      <c r="A653" s="485"/>
      <c r="B653" s="485"/>
      <c r="C653" s="485"/>
      <c r="D653" s="485"/>
      <c r="E653" s="485"/>
      <c r="F653" s="485"/>
      <c r="G653" s="485"/>
      <c r="H653" s="485"/>
      <c r="I653" s="485"/>
      <c r="J653" s="485"/>
      <c r="K653" s="485"/>
      <c r="L653" s="485"/>
      <c r="M653" s="485"/>
      <c r="N653" s="485"/>
      <c r="O653" s="485"/>
      <c r="P653" s="485"/>
    </row>
    <row r="654" spans="1:16" ht="28.5" customHeight="1">
      <c r="A654" s="485"/>
      <c r="B654" s="485"/>
      <c r="C654" s="485"/>
      <c r="D654" s="485"/>
      <c r="E654" s="485"/>
      <c r="F654" s="485"/>
      <c r="G654" s="485"/>
      <c r="H654" s="485"/>
      <c r="I654" s="485"/>
      <c r="J654" s="485"/>
      <c r="K654" s="485"/>
      <c r="L654" s="485"/>
      <c r="M654" s="485"/>
      <c r="N654" s="485"/>
      <c r="O654" s="485"/>
      <c r="P654" s="485"/>
    </row>
    <row r="655" spans="1:16" ht="28.5" customHeight="1">
      <c r="A655" s="485"/>
      <c r="B655" s="485"/>
      <c r="C655" s="485"/>
      <c r="D655" s="485"/>
      <c r="E655" s="485"/>
      <c r="F655" s="485"/>
      <c r="G655" s="485"/>
      <c r="H655" s="485"/>
      <c r="I655" s="485"/>
      <c r="J655" s="485"/>
      <c r="K655" s="485"/>
      <c r="L655" s="485"/>
      <c r="M655" s="485"/>
      <c r="N655" s="485"/>
      <c r="O655" s="485"/>
      <c r="P655" s="485"/>
    </row>
    <row r="656" spans="1:16" ht="28.5" customHeight="1">
      <c r="A656" s="485"/>
      <c r="B656" s="485"/>
      <c r="C656" s="485"/>
      <c r="D656" s="485"/>
      <c r="E656" s="485"/>
      <c r="F656" s="485"/>
      <c r="G656" s="485"/>
      <c r="H656" s="485"/>
      <c r="I656" s="485"/>
      <c r="J656" s="485"/>
      <c r="K656" s="485"/>
      <c r="L656" s="485"/>
      <c r="M656" s="485"/>
      <c r="N656" s="485"/>
      <c r="O656" s="485"/>
      <c r="P656" s="485"/>
    </row>
    <row r="657" spans="1:16" ht="28.5" customHeight="1">
      <c r="A657" s="485"/>
      <c r="B657" s="485"/>
      <c r="C657" s="485"/>
      <c r="D657" s="485"/>
      <c r="E657" s="485"/>
      <c r="F657" s="485"/>
      <c r="G657" s="485"/>
      <c r="H657" s="485"/>
      <c r="I657" s="485"/>
      <c r="J657" s="485"/>
      <c r="K657" s="485"/>
      <c r="L657" s="485"/>
      <c r="M657" s="485"/>
      <c r="N657" s="485"/>
      <c r="O657" s="485"/>
      <c r="P657" s="485"/>
    </row>
    <row r="658" spans="1:16" ht="28.5" customHeight="1">
      <c r="A658" s="485"/>
      <c r="B658" s="485"/>
      <c r="C658" s="485"/>
      <c r="D658" s="485"/>
      <c r="E658" s="485"/>
      <c r="F658" s="485"/>
      <c r="G658" s="485"/>
      <c r="H658" s="485"/>
      <c r="I658" s="485"/>
      <c r="J658" s="485"/>
      <c r="K658" s="485"/>
      <c r="L658" s="485"/>
      <c r="M658" s="485"/>
      <c r="N658" s="485"/>
      <c r="O658" s="485"/>
      <c r="P658" s="485"/>
    </row>
    <row r="659" spans="1:16" ht="28.5" customHeight="1">
      <c r="A659" s="485"/>
      <c r="B659" s="485"/>
      <c r="C659" s="485"/>
      <c r="D659" s="485"/>
      <c r="E659" s="485"/>
      <c r="F659" s="485"/>
      <c r="G659" s="485"/>
      <c r="H659" s="485"/>
      <c r="I659" s="485"/>
      <c r="J659" s="485"/>
      <c r="K659" s="485"/>
      <c r="L659" s="485"/>
      <c r="M659" s="485"/>
      <c r="N659" s="485"/>
      <c r="O659" s="485"/>
      <c r="P659" s="485"/>
    </row>
    <row r="660" spans="1:16" ht="28.5" customHeight="1">
      <c r="A660" s="485"/>
      <c r="B660" s="485"/>
      <c r="C660" s="485"/>
      <c r="D660" s="485"/>
      <c r="E660" s="485"/>
      <c r="F660" s="485"/>
      <c r="G660" s="485"/>
      <c r="H660" s="485"/>
      <c r="I660" s="485"/>
      <c r="J660" s="485"/>
      <c r="K660" s="485"/>
      <c r="L660" s="485"/>
      <c r="M660" s="485"/>
      <c r="N660" s="485"/>
      <c r="O660" s="485"/>
      <c r="P660" s="485"/>
    </row>
    <row r="661" spans="1:16" ht="28.5" customHeight="1">
      <c r="A661" s="485"/>
      <c r="B661" s="485"/>
      <c r="C661" s="485"/>
      <c r="D661" s="485"/>
      <c r="E661" s="485"/>
      <c r="F661" s="485"/>
      <c r="G661" s="485"/>
      <c r="H661" s="485"/>
      <c r="I661" s="485"/>
      <c r="J661" s="485"/>
      <c r="K661" s="485"/>
      <c r="L661" s="485"/>
      <c r="M661" s="485"/>
      <c r="N661" s="485"/>
      <c r="O661" s="485"/>
      <c r="P661" s="485"/>
    </row>
    <row r="662" spans="1:16" ht="28.5" customHeight="1">
      <c r="A662" s="485"/>
      <c r="B662" s="485"/>
      <c r="C662" s="485"/>
      <c r="D662" s="485"/>
      <c r="E662" s="485"/>
      <c r="F662" s="485"/>
      <c r="G662" s="485"/>
      <c r="H662" s="485"/>
      <c r="I662" s="485"/>
      <c r="J662" s="485"/>
      <c r="K662" s="485"/>
      <c r="L662" s="485"/>
      <c r="M662" s="485"/>
      <c r="N662" s="485"/>
      <c r="O662" s="485"/>
      <c r="P662" s="485"/>
    </row>
    <row r="663" spans="1:16" ht="28.5" customHeight="1">
      <c r="A663" s="485"/>
      <c r="B663" s="485"/>
      <c r="C663" s="485"/>
      <c r="D663" s="485"/>
      <c r="E663" s="485"/>
      <c r="F663" s="485"/>
      <c r="G663" s="485"/>
      <c r="H663" s="485"/>
      <c r="I663" s="485"/>
      <c r="J663" s="485"/>
      <c r="K663" s="485"/>
      <c r="L663" s="485"/>
      <c r="M663" s="485"/>
      <c r="N663" s="485"/>
      <c r="O663" s="485"/>
      <c r="P663" s="485"/>
    </row>
    <row r="664" spans="1:16" ht="28.5" customHeight="1">
      <c r="A664" s="485"/>
      <c r="B664" s="485"/>
      <c r="C664" s="485"/>
      <c r="D664" s="485"/>
      <c r="E664" s="485"/>
      <c r="F664" s="485"/>
      <c r="G664" s="485"/>
      <c r="H664" s="485"/>
      <c r="I664" s="485"/>
      <c r="J664" s="485"/>
      <c r="K664" s="485"/>
      <c r="L664" s="485"/>
      <c r="M664" s="485"/>
      <c r="N664" s="485"/>
      <c r="O664" s="485"/>
      <c r="P664" s="485"/>
    </row>
    <row r="665" spans="1:16" ht="28.5" customHeight="1">
      <c r="A665" s="485"/>
      <c r="B665" s="485"/>
      <c r="C665" s="485"/>
      <c r="D665" s="485"/>
      <c r="E665" s="485"/>
      <c r="F665" s="485"/>
      <c r="G665" s="485"/>
      <c r="H665" s="485"/>
      <c r="I665" s="485"/>
      <c r="J665" s="485"/>
      <c r="K665" s="485"/>
      <c r="L665" s="485"/>
      <c r="M665" s="485"/>
      <c r="N665" s="485"/>
      <c r="O665" s="485"/>
      <c r="P665" s="485"/>
    </row>
    <row r="666" spans="1:16" ht="28.5" customHeight="1">
      <c r="A666" s="485"/>
      <c r="B666" s="485"/>
      <c r="C666" s="485"/>
      <c r="D666" s="485"/>
      <c r="E666" s="485"/>
      <c r="F666" s="485"/>
      <c r="G666" s="485"/>
      <c r="H666" s="485"/>
      <c r="I666" s="485"/>
      <c r="J666" s="485"/>
      <c r="K666" s="485"/>
      <c r="L666" s="485"/>
      <c r="M666" s="485"/>
      <c r="N666" s="485"/>
      <c r="O666" s="485"/>
      <c r="P666" s="485"/>
    </row>
    <row r="667" spans="1:16" ht="28.5" customHeight="1">
      <c r="A667" s="485"/>
      <c r="B667" s="485"/>
      <c r="C667" s="485"/>
      <c r="D667" s="485"/>
      <c r="E667" s="485"/>
      <c r="F667" s="485"/>
      <c r="G667" s="485"/>
      <c r="H667" s="485"/>
      <c r="I667" s="485"/>
      <c r="J667" s="485"/>
      <c r="K667" s="485"/>
      <c r="L667" s="485"/>
      <c r="M667" s="485"/>
      <c r="N667" s="485"/>
      <c r="O667" s="485"/>
      <c r="P667" s="485"/>
    </row>
    <row r="668" spans="1:16" ht="28.5" customHeight="1">
      <c r="A668" s="485"/>
      <c r="B668" s="485"/>
      <c r="C668" s="485"/>
      <c r="D668" s="485"/>
      <c r="E668" s="485"/>
      <c r="F668" s="485"/>
      <c r="G668" s="485"/>
      <c r="H668" s="485"/>
      <c r="I668" s="485"/>
      <c r="J668" s="485"/>
      <c r="K668" s="485"/>
      <c r="L668" s="485"/>
      <c r="M668" s="485"/>
      <c r="N668" s="485"/>
      <c r="O668" s="485"/>
      <c r="P668" s="485"/>
    </row>
    <row r="669" spans="1:16" ht="28.5" customHeight="1">
      <c r="A669" s="485"/>
      <c r="B669" s="485"/>
      <c r="C669" s="485"/>
      <c r="D669" s="485"/>
      <c r="E669" s="485"/>
      <c r="F669" s="485"/>
      <c r="G669" s="485"/>
      <c r="H669" s="485"/>
      <c r="I669" s="485"/>
      <c r="J669" s="485"/>
      <c r="K669" s="485"/>
      <c r="L669" s="485"/>
      <c r="M669" s="485"/>
      <c r="N669" s="485"/>
      <c r="O669" s="485"/>
      <c r="P669" s="485"/>
    </row>
    <row r="670" spans="1:16" ht="28.5" customHeight="1">
      <c r="A670" s="485"/>
      <c r="B670" s="485"/>
      <c r="C670" s="485"/>
      <c r="D670" s="485"/>
      <c r="E670" s="485"/>
      <c r="F670" s="485"/>
      <c r="G670" s="485"/>
      <c r="H670" s="485"/>
      <c r="I670" s="485"/>
      <c r="J670" s="485"/>
      <c r="K670" s="485"/>
      <c r="L670" s="485"/>
      <c r="M670" s="485"/>
      <c r="N670" s="485"/>
      <c r="O670" s="485"/>
      <c r="P670" s="485"/>
    </row>
    <row r="671" spans="1:16" ht="28.5" customHeight="1">
      <c r="A671" s="485"/>
      <c r="B671" s="485"/>
      <c r="C671" s="485"/>
      <c r="D671" s="485"/>
      <c r="E671" s="485"/>
      <c r="F671" s="485"/>
      <c r="G671" s="485"/>
      <c r="H671" s="485"/>
      <c r="I671" s="485"/>
      <c r="J671" s="485"/>
      <c r="K671" s="485"/>
      <c r="L671" s="485"/>
      <c r="M671" s="485"/>
      <c r="N671" s="485"/>
      <c r="O671" s="485"/>
      <c r="P671" s="485"/>
    </row>
    <row r="672" spans="1:16" ht="28.5" customHeight="1">
      <c r="A672" s="485"/>
      <c r="B672" s="485"/>
      <c r="C672" s="485"/>
      <c r="D672" s="485"/>
      <c r="E672" s="485"/>
      <c r="F672" s="485"/>
      <c r="G672" s="485"/>
      <c r="H672" s="485"/>
      <c r="I672" s="485"/>
      <c r="J672" s="485"/>
      <c r="K672" s="485"/>
      <c r="L672" s="485"/>
      <c r="M672" s="485"/>
      <c r="N672" s="485"/>
      <c r="O672" s="485"/>
      <c r="P672" s="485"/>
    </row>
    <row r="673" spans="1:16" ht="28.5" customHeight="1">
      <c r="A673" s="485"/>
      <c r="B673" s="485"/>
      <c r="C673" s="485"/>
      <c r="D673" s="485"/>
      <c r="E673" s="485"/>
      <c r="F673" s="485"/>
      <c r="G673" s="485"/>
      <c r="H673" s="485"/>
      <c r="I673" s="485"/>
      <c r="J673" s="485"/>
      <c r="K673" s="485"/>
      <c r="L673" s="485"/>
      <c r="M673" s="485"/>
      <c r="N673" s="485"/>
      <c r="O673" s="485"/>
      <c r="P673" s="485"/>
    </row>
    <row r="674" spans="1:16" ht="28.5" customHeight="1">
      <c r="A674" s="485"/>
      <c r="B674" s="485"/>
      <c r="C674" s="485"/>
      <c r="D674" s="485"/>
      <c r="E674" s="485"/>
      <c r="F674" s="485"/>
      <c r="G674" s="485"/>
      <c r="H674" s="485"/>
      <c r="I674" s="485"/>
      <c r="J674" s="485"/>
      <c r="K674" s="485"/>
      <c r="L674" s="485"/>
      <c r="M674" s="485"/>
      <c r="N674" s="485"/>
      <c r="O674" s="485"/>
      <c r="P674" s="485"/>
    </row>
    <row r="675" spans="1:16" ht="28.5" customHeight="1">
      <c r="A675" s="485"/>
      <c r="B675" s="485"/>
      <c r="C675" s="485"/>
      <c r="D675" s="485"/>
      <c r="E675" s="485"/>
      <c r="F675" s="485"/>
      <c r="G675" s="485"/>
      <c r="H675" s="485"/>
      <c r="I675" s="485"/>
      <c r="J675" s="485"/>
      <c r="K675" s="485"/>
      <c r="L675" s="485"/>
      <c r="M675" s="485"/>
      <c r="N675" s="485"/>
      <c r="O675" s="485"/>
      <c r="P675" s="485"/>
    </row>
    <row r="676" spans="1:16" ht="28.5" customHeight="1">
      <c r="A676" s="485"/>
      <c r="B676" s="485"/>
      <c r="C676" s="485"/>
      <c r="D676" s="485"/>
      <c r="E676" s="485"/>
      <c r="F676" s="485"/>
      <c r="G676" s="485"/>
      <c r="H676" s="485"/>
      <c r="I676" s="485"/>
      <c r="J676" s="485"/>
      <c r="K676" s="485"/>
      <c r="L676" s="485"/>
      <c r="M676" s="485"/>
      <c r="N676" s="485"/>
      <c r="O676" s="485"/>
      <c r="P676" s="485"/>
    </row>
    <row r="677" spans="1:16" ht="28.5" customHeight="1">
      <c r="A677" s="485"/>
      <c r="B677" s="485"/>
      <c r="C677" s="485"/>
      <c r="D677" s="485"/>
      <c r="E677" s="485"/>
      <c r="F677" s="485"/>
      <c r="G677" s="485"/>
      <c r="H677" s="485"/>
      <c r="I677" s="485"/>
      <c r="J677" s="485"/>
      <c r="K677" s="485"/>
      <c r="L677" s="485"/>
      <c r="M677" s="485"/>
      <c r="N677" s="485"/>
      <c r="O677" s="485"/>
      <c r="P677" s="485"/>
    </row>
    <row r="678" spans="1:16" ht="28.5" customHeight="1">
      <c r="A678" s="485"/>
      <c r="B678" s="485"/>
      <c r="C678" s="485"/>
      <c r="D678" s="485"/>
      <c r="E678" s="485"/>
      <c r="F678" s="485"/>
      <c r="G678" s="485"/>
      <c r="H678" s="485"/>
      <c r="I678" s="485"/>
      <c r="J678" s="485"/>
      <c r="K678" s="485"/>
      <c r="L678" s="485"/>
      <c r="M678" s="485"/>
      <c r="N678" s="485"/>
      <c r="O678" s="485"/>
      <c r="P678" s="485"/>
    </row>
    <row r="679" spans="1:16" ht="28.5" customHeight="1">
      <c r="A679" s="485"/>
      <c r="B679" s="485"/>
      <c r="C679" s="485"/>
      <c r="D679" s="485"/>
      <c r="E679" s="485"/>
      <c r="F679" s="485"/>
      <c r="G679" s="485"/>
      <c r="H679" s="485"/>
      <c r="I679" s="485"/>
      <c r="J679" s="485"/>
      <c r="K679" s="485"/>
      <c r="L679" s="485"/>
      <c r="M679" s="485"/>
      <c r="N679" s="485"/>
      <c r="O679" s="485"/>
      <c r="P679" s="485"/>
    </row>
    <row r="680" spans="1:16" ht="28.5" customHeight="1">
      <c r="A680" s="485"/>
      <c r="B680" s="485"/>
      <c r="C680" s="485"/>
      <c r="D680" s="485"/>
      <c r="E680" s="485"/>
      <c r="F680" s="485"/>
      <c r="G680" s="485"/>
      <c r="H680" s="485"/>
      <c r="I680" s="485"/>
      <c r="J680" s="485"/>
      <c r="K680" s="485"/>
      <c r="L680" s="485"/>
      <c r="M680" s="485"/>
      <c r="N680" s="485"/>
      <c r="O680" s="485"/>
      <c r="P680" s="485"/>
    </row>
    <row r="681" spans="1:16" ht="28.5" customHeight="1">
      <c r="A681" s="485"/>
      <c r="B681" s="485"/>
      <c r="C681" s="485"/>
      <c r="D681" s="485"/>
      <c r="E681" s="485"/>
      <c r="F681" s="485"/>
      <c r="G681" s="485"/>
      <c r="H681" s="485"/>
      <c r="I681" s="485"/>
      <c r="J681" s="485"/>
      <c r="K681" s="485"/>
      <c r="L681" s="485"/>
      <c r="M681" s="485"/>
      <c r="N681" s="485"/>
      <c r="O681" s="485"/>
      <c r="P681" s="485"/>
    </row>
    <row r="682" spans="1:16" ht="28.5" customHeight="1">
      <c r="A682" s="485"/>
      <c r="B682" s="485"/>
      <c r="C682" s="485"/>
      <c r="D682" s="485"/>
      <c r="E682" s="485"/>
      <c r="F682" s="485"/>
      <c r="G682" s="485"/>
      <c r="H682" s="485"/>
      <c r="I682" s="485"/>
      <c r="J682" s="485"/>
      <c r="K682" s="485"/>
      <c r="L682" s="485"/>
      <c r="M682" s="485"/>
      <c r="N682" s="485"/>
      <c r="O682" s="485"/>
      <c r="P682" s="485"/>
    </row>
    <row r="683" spans="1:16" ht="28.5" customHeight="1">
      <c r="A683" s="485"/>
      <c r="B683" s="485"/>
      <c r="C683" s="485"/>
      <c r="D683" s="485"/>
      <c r="E683" s="485"/>
      <c r="F683" s="485"/>
      <c r="G683" s="485"/>
      <c r="H683" s="485"/>
      <c r="I683" s="485"/>
      <c r="J683" s="485"/>
      <c r="K683" s="485"/>
      <c r="L683" s="485"/>
      <c r="M683" s="485"/>
      <c r="N683" s="485"/>
      <c r="O683" s="485"/>
      <c r="P683" s="485"/>
    </row>
    <row r="684" spans="1:16" ht="28.5" customHeight="1">
      <c r="A684" s="485"/>
      <c r="B684" s="485"/>
      <c r="C684" s="485"/>
      <c r="D684" s="485"/>
      <c r="E684" s="485"/>
      <c r="F684" s="485"/>
      <c r="G684" s="485"/>
      <c r="H684" s="485"/>
      <c r="I684" s="485"/>
      <c r="J684" s="485"/>
      <c r="K684" s="485"/>
      <c r="L684" s="485"/>
      <c r="M684" s="485"/>
      <c r="N684" s="485"/>
      <c r="O684" s="485"/>
      <c r="P684" s="485"/>
    </row>
    <row r="685" spans="1:16" ht="28.5" customHeight="1">
      <c r="A685" s="485"/>
      <c r="B685" s="485"/>
      <c r="C685" s="485"/>
      <c r="D685" s="485"/>
      <c r="E685" s="485"/>
      <c r="F685" s="485"/>
      <c r="G685" s="485"/>
      <c r="H685" s="485"/>
      <c r="I685" s="485"/>
      <c r="J685" s="485"/>
      <c r="K685" s="485"/>
      <c r="L685" s="485"/>
      <c r="M685" s="485"/>
      <c r="N685" s="485"/>
      <c r="O685" s="485"/>
      <c r="P685" s="485"/>
    </row>
    <row r="686" spans="1:16" ht="28.5" customHeight="1">
      <c r="A686" s="485"/>
      <c r="B686" s="485"/>
      <c r="C686" s="485"/>
      <c r="D686" s="485"/>
      <c r="E686" s="485"/>
      <c r="F686" s="485"/>
      <c r="G686" s="485"/>
      <c r="H686" s="485"/>
      <c r="I686" s="485"/>
      <c r="J686" s="485"/>
      <c r="K686" s="485"/>
      <c r="L686" s="485"/>
      <c r="M686" s="485"/>
      <c r="N686" s="485"/>
      <c r="O686" s="485"/>
      <c r="P686" s="485"/>
    </row>
    <row r="687" spans="1:16" ht="28.5" customHeight="1">
      <c r="A687" s="485"/>
      <c r="B687" s="485"/>
      <c r="C687" s="485"/>
      <c r="D687" s="485"/>
      <c r="E687" s="485"/>
      <c r="F687" s="485"/>
      <c r="G687" s="485"/>
      <c r="H687" s="485"/>
      <c r="I687" s="485"/>
      <c r="J687" s="485"/>
      <c r="K687" s="485"/>
      <c r="L687" s="485"/>
      <c r="M687" s="485"/>
      <c r="N687" s="485"/>
      <c r="O687" s="485"/>
      <c r="P687" s="485"/>
    </row>
    <row r="688" spans="1:16" ht="28.5" customHeight="1">
      <c r="A688" s="485"/>
      <c r="B688" s="485"/>
      <c r="C688" s="485"/>
      <c r="D688" s="485"/>
      <c r="E688" s="485"/>
      <c r="F688" s="485"/>
      <c r="G688" s="485"/>
      <c r="H688" s="485"/>
      <c r="I688" s="485"/>
      <c r="J688" s="485"/>
      <c r="K688" s="485"/>
      <c r="L688" s="485"/>
      <c r="M688" s="485"/>
      <c r="N688" s="485"/>
      <c r="O688" s="485"/>
      <c r="P688" s="485"/>
    </row>
    <row r="689" spans="1:16" ht="28.5" customHeight="1">
      <c r="A689" s="485"/>
      <c r="B689" s="485"/>
      <c r="C689" s="485"/>
      <c r="D689" s="485"/>
      <c r="E689" s="485"/>
      <c r="F689" s="485"/>
      <c r="G689" s="485"/>
      <c r="H689" s="485"/>
      <c r="I689" s="485"/>
      <c r="J689" s="485"/>
      <c r="K689" s="485"/>
      <c r="L689" s="485"/>
      <c r="M689" s="485"/>
      <c r="N689" s="485"/>
      <c r="O689" s="485"/>
      <c r="P689" s="485"/>
    </row>
    <row r="690" spans="1:16" ht="28.5" customHeight="1">
      <c r="A690" s="485"/>
      <c r="B690" s="485"/>
      <c r="C690" s="485"/>
      <c r="D690" s="485"/>
      <c r="E690" s="485"/>
      <c r="F690" s="485"/>
      <c r="G690" s="485"/>
      <c r="H690" s="485"/>
      <c r="I690" s="485"/>
      <c r="J690" s="485"/>
      <c r="K690" s="485"/>
      <c r="L690" s="485"/>
      <c r="M690" s="485"/>
      <c r="N690" s="485"/>
      <c r="O690" s="485"/>
      <c r="P690" s="485"/>
    </row>
    <row r="691" spans="1:16" ht="28.5" customHeight="1">
      <c r="A691" s="485"/>
      <c r="B691" s="485"/>
      <c r="C691" s="485"/>
      <c r="D691" s="485"/>
      <c r="E691" s="485"/>
      <c r="F691" s="485"/>
      <c r="G691" s="485"/>
      <c r="H691" s="485"/>
      <c r="I691" s="485"/>
      <c r="J691" s="485"/>
      <c r="K691" s="485"/>
      <c r="L691" s="485"/>
      <c r="M691" s="485"/>
      <c r="N691" s="485"/>
      <c r="O691" s="485"/>
      <c r="P691" s="485"/>
    </row>
    <row r="692" spans="1:16" ht="28.5" customHeight="1">
      <c r="A692" s="485"/>
      <c r="B692" s="485"/>
      <c r="C692" s="485"/>
      <c r="D692" s="485"/>
      <c r="E692" s="485"/>
      <c r="F692" s="485"/>
      <c r="G692" s="485"/>
      <c r="H692" s="485"/>
      <c r="I692" s="485"/>
      <c r="J692" s="485"/>
      <c r="K692" s="485"/>
      <c r="L692" s="485"/>
      <c r="M692" s="485"/>
      <c r="N692" s="485"/>
      <c r="O692" s="485"/>
      <c r="P692" s="485"/>
    </row>
    <row r="693" spans="1:16" ht="28.5" customHeight="1">
      <c r="A693" s="485"/>
      <c r="B693" s="485"/>
      <c r="C693" s="485"/>
      <c r="D693" s="485"/>
      <c r="E693" s="485"/>
      <c r="F693" s="485"/>
      <c r="G693" s="485"/>
      <c r="H693" s="485"/>
      <c r="I693" s="485"/>
      <c r="J693" s="485"/>
      <c r="K693" s="485"/>
      <c r="L693" s="485"/>
      <c r="M693" s="485"/>
      <c r="N693" s="485"/>
      <c r="O693" s="485"/>
      <c r="P693" s="485"/>
    </row>
    <row r="694" spans="1:16" ht="28.5" customHeight="1">
      <c r="A694" s="485"/>
      <c r="B694" s="485"/>
      <c r="C694" s="485"/>
      <c r="D694" s="485"/>
      <c r="E694" s="485"/>
      <c r="F694" s="485"/>
      <c r="G694" s="485"/>
      <c r="H694" s="485"/>
      <c r="I694" s="485"/>
      <c r="J694" s="485"/>
      <c r="K694" s="485"/>
      <c r="L694" s="485"/>
      <c r="M694" s="485"/>
      <c r="N694" s="485"/>
      <c r="O694" s="485"/>
      <c r="P694" s="485"/>
    </row>
    <row r="695" spans="1:16" ht="28.5" customHeight="1">
      <c r="A695" s="485"/>
      <c r="B695" s="485"/>
      <c r="C695" s="485"/>
      <c r="D695" s="485"/>
      <c r="E695" s="485"/>
      <c r="F695" s="485"/>
      <c r="G695" s="485"/>
      <c r="H695" s="485"/>
      <c r="I695" s="485"/>
      <c r="J695" s="485"/>
      <c r="K695" s="485"/>
      <c r="L695" s="485"/>
      <c r="M695" s="485"/>
      <c r="N695" s="485"/>
      <c r="O695" s="485"/>
      <c r="P695" s="485"/>
    </row>
    <row r="696" spans="1:16" ht="28.5" customHeight="1">
      <c r="A696" s="485"/>
      <c r="B696" s="485"/>
      <c r="C696" s="485"/>
      <c r="D696" s="485"/>
      <c r="E696" s="485"/>
      <c r="F696" s="485"/>
      <c r="G696" s="485"/>
      <c r="H696" s="485"/>
      <c r="I696" s="485"/>
      <c r="J696" s="485"/>
      <c r="K696" s="485"/>
      <c r="L696" s="485"/>
      <c r="M696" s="485"/>
      <c r="N696" s="485"/>
      <c r="O696" s="485"/>
      <c r="P696" s="485"/>
    </row>
    <row r="697" spans="1:16" ht="28.5" customHeight="1">
      <c r="A697" s="485"/>
      <c r="B697" s="485"/>
      <c r="C697" s="485"/>
      <c r="D697" s="485"/>
      <c r="E697" s="485"/>
      <c r="F697" s="485"/>
      <c r="G697" s="485"/>
      <c r="H697" s="485"/>
      <c r="I697" s="485"/>
      <c r="J697" s="485"/>
      <c r="K697" s="485"/>
      <c r="L697" s="485"/>
      <c r="M697" s="485"/>
      <c r="N697" s="485"/>
      <c r="O697" s="485"/>
      <c r="P697" s="485"/>
    </row>
    <row r="698" spans="1:16" ht="28.5" customHeight="1">
      <c r="A698" s="485"/>
      <c r="B698" s="485"/>
      <c r="C698" s="485"/>
      <c r="D698" s="485"/>
      <c r="E698" s="485"/>
      <c r="F698" s="485"/>
      <c r="G698" s="485"/>
      <c r="H698" s="485"/>
      <c r="I698" s="485"/>
      <c r="J698" s="485"/>
      <c r="K698" s="485"/>
      <c r="L698" s="485"/>
      <c r="M698" s="485"/>
      <c r="N698" s="485"/>
      <c r="O698" s="485"/>
      <c r="P698" s="485"/>
    </row>
    <row r="699" spans="1:16" ht="28.5" customHeight="1">
      <c r="A699" s="485"/>
      <c r="B699" s="485"/>
      <c r="C699" s="485"/>
      <c r="D699" s="485"/>
      <c r="E699" s="485"/>
      <c r="F699" s="485"/>
      <c r="G699" s="485"/>
      <c r="H699" s="485"/>
      <c r="I699" s="485"/>
      <c r="J699" s="485"/>
      <c r="K699" s="485"/>
      <c r="L699" s="485"/>
      <c r="M699" s="485"/>
      <c r="N699" s="485"/>
      <c r="O699" s="485"/>
      <c r="P699" s="485"/>
    </row>
    <row r="700" spans="1:16" ht="28.5" customHeight="1">
      <c r="A700" s="485"/>
      <c r="B700" s="485"/>
      <c r="C700" s="485"/>
      <c r="D700" s="485"/>
      <c r="E700" s="485"/>
      <c r="F700" s="485"/>
      <c r="G700" s="485"/>
      <c r="H700" s="485"/>
      <c r="I700" s="485"/>
      <c r="J700" s="485"/>
      <c r="K700" s="485"/>
      <c r="L700" s="485"/>
      <c r="M700" s="485"/>
      <c r="N700" s="485"/>
      <c r="O700" s="485"/>
      <c r="P700" s="485"/>
    </row>
    <row r="701" spans="1:16" ht="28.5" customHeight="1">
      <c r="A701" s="485"/>
      <c r="B701" s="485"/>
      <c r="C701" s="485"/>
      <c r="D701" s="485"/>
      <c r="E701" s="485"/>
      <c r="F701" s="485"/>
      <c r="G701" s="485"/>
      <c r="H701" s="485"/>
      <c r="I701" s="485"/>
      <c r="J701" s="485"/>
      <c r="K701" s="485"/>
      <c r="L701" s="485"/>
      <c r="M701" s="485"/>
      <c r="N701" s="485"/>
      <c r="O701" s="485"/>
      <c r="P701" s="485"/>
    </row>
    <row r="702" spans="1:16" ht="28.5" customHeight="1">
      <c r="A702" s="485"/>
      <c r="B702" s="485"/>
      <c r="C702" s="485"/>
      <c r="D702" s="485"/>
      <c r="E702" s="485"/>
      <c r="F702" s="485"/>
      <c r="G702" s="485"/>
      <c r="H702" s="485"/>
      <c r="I702" s="485"/>
      <c r="J702" s="485"/>
      <c r="K702" s="485"/>
      <c r="L702" s="485"/>
      <c r="M702" s="485"/>
      <c r="N702" s="485"/>
      <c r="O702" s="485"/>
      <c r="P702" s="485"/>
    </row>
    <row r="703" spans="1:16" ht="28.5" customHeight="1">
      <c r="A703" s="485"/>
      <c r="B703" s="485"/>
      <c r="C703" s="485"/>
      <c r="D703" s="485"/>
      <c r="E703" s="485"/>
      <c r="F703" s="485"/>
      <c r="G703" s="485"/>
      <c r="H703" s="485"/>
      <c r="I703" s="485"/>
      <c r="J703" s="485"/>
      <c r="K703" s="485"/>
      <c r="L703" s="485"/>
      <c r="M703" s="485"/>
      <c r="N703" s="485"/>
      <c r="O703" s="485"/>
      <c r="P703" s="485"/>
    </row>
    <row r="704" spans="1:16" ht="28.5" customHeight="1">
      <c r="A704" s="485"/>
      <c r="B704" s="485"/>
      <c r="C704" s="485"/>
      <c r="D704" s="485"/>
      <c r="E704" s="485"/>
      <c r="F704" s="485"/>
      <c r="G704" s="485"/>
      <c r="H704" s="485"/>
      <c r="I704" s="485"/>
      <c r="J704" s="485"/>
      <c r="K704" s="485"/>
      <c r="L704" s="485"/>
      <c r="M704" s="485"/>
      <c r="N704" s="485"/>
      <c r="O704" s="485"/>
      <c r="P704" s="485"/>
    </row>
    <row r="705" spans="1:16" ht="28.5" customHeight="1">
      <c r="A705" s="485"/>
      <c r="B705" s="485"/>
      <c r="C705" s="485"/>
      <c r="D705" s="485"/>
      <c r="E705" s="485"/>
      <c r="F705" s="485"/>
      <c r="G705" s="485"/>
      <c r="H705" s="485"/>
      <c r="I705" s="485"/>
      <c r="J705" s="485"/>
      <c r="K705" s="485"/>
      <c r="L705" s="485"/>
      <c r="M705" s="485"/>
      <c r="N705" s="485"/>
      <c r="O705" s="485"/>
      <c r="P705" s="485"/>
    </row>
    <row r="706" spans="1:16" ht="28.5" customHeight="1">
      <c r="A706" s="485"/>
      <c r="B706" s="485"/>
      <c r="C706" s="485"/>
      <c r="D706" s="485"/>
      <c r="E706" s="485"/>
      <c r="F706" s="485"/>
      <c r="G706" s="485"/>
      <c r="H706" s="485"/>
      <c r="I706" s="485"/>
      <c r="J706" s="485"/>
      <c r="K706" s="485"/>
      <c r="L706" s="485"/>
      <c r="M706" s="485"/>
      <c r="N706" s="485"/>
      <c r="O706" s="485"/>
      <c r="P706" s="485"/>
    </row>
    <row r="707" spans="1:16" ht="28.5" customHeight="1">
      <c r="A707" s="485"/>
      <c r="B707" s="485"/>
      <c r="C707" s="485"/>
      <c r="D707" s="485"/>
      <c r="E707" s="485"/>
      <c r="F707" s="485"/>
      <c r="G707" s="485"/>
      <c r="H707" s="485"/>
      <c r="I707" s="485"/>
      <c r="J707" s="485"/>
      <c r="K707" s="485"/>
      <c r="L707" s="485"/>
      <c r="M707" s="485"/>
      <c r="N707" s="485"/>
      <c r="O707" s="485"/>
      <c r="P707" s="485"/>
    </row>
    <row r="708" spans="1:16" ht="28.5" customHeight="1">
      <c r="A708" s="485"/>
      <c r="B708" s="485"/>
      <c r="C708" s="485"/>
      <c r="D708" s="485"/>
      <c r="E708" s="485"/>
      <c r="F708" s="485"/>
      <c r="G708" s="485"/>
      <c r="H708" s="485"/>
      <c r="I708" s="485"/>
      <c r="J708" s="485"/>
      <c r="K708" s="485"/>
      <c r="L708" s="485"/>
      <c r="M708" s="485"/>
      <c r="N708" s="485"/>
      <c r="O708" s="485"/>
      <c r="P708" s="485"/>
    </row>
    <row r="709" spans="1:16" ht="28.5" customHeight="1">
      <c r="A709" s="485"/>
      <c r="B709" s="485"/>
      <c r="C709" s="485"/>
      <c r="D709" s="485"/>
      <c r="E709" s="485"/>
      <c r="F709" s="485"/>
      <c r="G709" s="485"/>
      <c r="H709" s="485"/>
      <c r="I709" s="485"/>
      <c r="J709" s="485"/>
      <c r="K709" s="485"/>
      <c r="L709" s="485"/>
      <c r="M709" s="485"/>
      <c r="N709" s="485"/>
      <c r="O709" s="485"/>
      <c r="P709" s="485"/>
    </row>
    <row r="710" spans="1:16" ht="28.5" customHeight="1">
      <c r="A710" s="485"/>
      <c r="B710" s="485"/>
      <c r="C710" s="485"/>
      <c r="D710" s="485"/>
      <c r="E710" s="485"/>
      <c r="F710" s="485"/>
      <c r="G710" s="485"/>
      <c r="H710" s="485"/>
      <c r="I710" s="485"/>
      <c r="J710" s="485"/>
      <c r="K710" s="485"/>
      <c r="L710" s="485"/>
      <c r="M710" s="485"/>
      <c r="N710" s="485"/>
      <c r="O710" s="485"/>
      <c r="P710" s="485"/>
    </row>
    <row r="711" spans="1:16" ht="28.5" customHeight="1">
      <c r="A711" s="485"/>
      <c r="B711" s="485"/>
      <c r="C711" s="485"/>
      <c r="D711" s="485"/>
      <c r="E711" s="485"/>
      <c r="F711" s="485"/>
      <c r="G711" s="485"/>
      <c r="H711" s="485"/>
      <c r="I711" s="485"/>
      <c r="J711" s="485"/>
      <c r="K711" s="485"/>
      <c r="L711" s="485"/>
      <c r="M711" s="485"/>
      <c r="N711" s="485"/>
      <c r="O711" s="485"/>
      <c r="P711" s="485"/>
    </row>
    <row r="712" spans="1:16" ht="28.5" customHeight="1">
      <c r="A712" s="485"/>
      <c r="B712" s="485"/>
      <c r="C712" s="485"/>
      <c r="D712" s="485"/>
      <c r="E712" s="485"/>
      <c r="F712" s="485"/>
      <c r="G712" s="485"/>
      <c r="H712" s="485"/>
      <c r="I712" s="485"/>
      <c r="J712" s="485"/>
      <c r="K712" s="485"/>
      <c r="L712" s="485"/>
      <c r="M712" s="485"/>
      <c r="N712" s="485"/>
      <c r="O712" s="485"/>
      <c r="P712" s="485"/>
    </row>
    <row r="713" spans="1:16" ht="28.5" customHeight="1">
      <c r="A713" s="485"/>
      <c r="B713" s="485"/>
      <c r="C713" s="485"/>
      <c r="D713" s="485"/>
      <c r="E713" s="485"/>
      <c r="F713" s="485"/>
      <c r="G713" s="485"/>
      <c r="H713" s="485"/>
      <c r="I713" s="485"/>
      <c r="J713" s="485"/>
      <c r="K713" s="485"/>
      <c r="L713" s="485"/>
      <c r="M713" s="485"/>
      <c r="N713" s="485"/>
      <c r="O713" s="485"/>
      <c r="P713" s="485"/>
    </row>
    <row r="714" spans="1:16" ht="28.5" customHeight="1">
      <c r="A714" s="485"/>
      <c r="B714" s="485"/>
      <c r="C714" s="485"/>
      <c r="D714" s="485"/>
      <c r="E714" s="485"/>
      <c r="F714" s="485"/>
      <c r="G714" s="485"/>
      <c r="H714" s="485"/>
      <c r="I714" s="485"/>
      <c r="J714" s="485"/>
      <c r="K714" s="485"/>
      <c r="L714" s="485"/>
      <c r="M714" s="485"/>
      <c r="N714" s="485"/>
      <c r="O714" s="485"/>
      <c r="P714" s="485"/>
    </row>
    <row r="715" spans="1:16" ht="28.5" customHeight="1">
      <c r="A715" s="485"/>
      <c r="B715" s="485"/>
      <c r="C715" s="485"/>
      <c r="D715" s="485"/>
      <c r="E715" s="485"/>
      <c r="F715" s="485"/>
      <c r="G715" s="485"/>
      <c r="H715" s="485"/>
      <c r="I715" s="485"/>
      <c r="J715" s="485"/>
      <c r="K715" s="485"/>
      <c r="L715" s="485"/>
      <c r="M715" s="485"/>
      <c r="N715" s="485"/>
      <c r="O715" s="485"/>
      <c r="P715" s="485"/>
    </row>
    <row r="716" spans="1:16" ht="28.5" customHeight="1">
      <c r="A716" s="485"/>
      <c r="B716" s="485"/>
      <c r="C716" s="485"/>
      <c r="D716" s="485"/>
      <c r="E716" s="485"/>
      <c r="F716" s="485"/>
      <c r="G716" s="485"/>
      <c r="H716" s="485"/>
      <c r="I716" s="485"/>
      <c r="J716" s="485"/>
      <c r="K716" s="485"/>
      <c r="L716" s="485"/>
      <c r="M716" s="485"/>
      <c r="N716" s="485"/>
      <c r="O716" s="485"/>
      <c r="P716" s="485"/>
    </row>
    <row r="717" spans="1:16" ht="28.5" customHeight="1">
      <c r="A717" s="485"/>
      <c r="B717" s="485"/>
      <c r="C717" s="485"/>
      <c r="D717" s="485"/>
      <c r="E717" s="485"/>
      <c r="F717" s="485"/>
      <c r="G717" s="485"/>
      <c r="H717" s="485"/>
      <c r="I717" s="485"/>
      <c r="J717" s="485"/>
      <c r="K717" s="485"/>
      <c r="L717" s="485"/>
      <c r="M717" s="485"/>
      <c r="N717" s="485"/>
      <c r="O717" s="485"/>
      <c r="P717" s="485"/>
    </row>
    <row r="718" spans="1:16" ht="28.5" customHeight="1">
      <c r="A718" s="485"/>
      <c r="B718" s="485"/>
      <c r="C718" s="485"/>
      <c r="D718" s="485"/>
      <c r="E718" s="485"/>
      <c r="F718" s="485"/>
      <c r="G718" s="485"/>
      <c r="H718" s="485"/>
      <c r="I718" s="485"/>
      <c r="J718" s="485"/>
      <c r="K718" s="485"/>
      <c r="L718" s="485"/>
      <c r="M718" s="485"/>
      <c r="N718" s="485"/>
      <c r="O718" s="485"/>
      <c r="P718" s="485"/>
    </row>
    <row r="719" spans="1:16" ht="28.5" customHeight="1">
      <c r="A719" s="485"/>
      <c r="B719" s="485"/>
      <c r="C719" s="485"/>
      <c r="D719" s="485"/>
      <c r="E719" s="485"/>
      <c r="F719" s="485"/>
      <c r="G719" s="485"/>
      <c r="H719" s="485"/>
      <c r="I719" s="485"/>
      <c r="J719" s="485"/>
      <c r="K719" s="485"/>
      <c r="L719" s="485"/>
      <c r="M719" s="485"/>
      <c r="N719" s="485"/>
      <c r="O719" s="485"/>
      <c r="P719" s="485"/>
    </row>
    <row r="720" spans="1:16" ht="28.5" customHeight="1">
      <c r="A720" s="485"/>
      <c r="B720" s="485"/>
      <c r="C720" s="485"/>
      <c r="D720" s="485"/>
      <c r="E720" s="485"/>
      <c r="F720" s="485"/>
      <c r="G720" s="485"/>
      <c r="H720" s="485"/>
      <c r="I720" s="485"/>
      <c r="J720" s="485"/>
      <c r="K720" s="485"/>
      <c r="L720" s="485"/>
      <c r="M720" s="485"/>
      <c r="N720" s="485"/>
      <c r="O720" s="485"/>
      <c r="P720" s="485"/>
    </row>
    <row r="721" spans="1:16" ht="28.5" customHeight="1">
      <c r="A721" s="485"/>
      <c r="B721" s="485"/>
      <c r="C721" s="485"/>
      <c r="D721" s="485"/>
      <c r="E721" s="485"/>
      <c r="F721" s="485"/>
      <c r="G721" s="485"/>
      <c r="H721" s="485"/>
      <c r="I721" s="485"/>
      <c r="J721" s="485"/>
      <c r="K721" s="485"/>
      <c r="L721" s="485"/>
      <c r="M721" s="485"/>
      <c r="N721" s="485"/>
      <c r="O721" s="485"/>
      <c r="P721" s="485"/>
    </row>
    <row r="722" spans="1:16" ht="28.5" customHeight="1">
      <c r="A722" s="485"/>
      <c r="B722" s="485"/>
      <c r="C722" s="485"/>
      <c r="D722" s="485"/>
      <c r="E722" s="485"/>
      <c r="F722" s="485"/>
      <c r="G722" s="485"/>
      <c r="H722" s="485"/>
      <c r="I722" s="485"/>
      <c r="J722" s="485"/>
      <c r="K722" s="485"/>
      <c r="L722" s="485"/>
      <c r="M722" s="485"/>
      <c r="N722" s="485"/>
      <c r="O722" s="485"/>
      <c r="P722" s="485"/>
    </row>
    <row r="723" spans="1:16" ht="28.5" customHeight="1">
      <c r="A723" s="485"/>
      <c r="B723" s="485"/>
      <c r="C723" s="485"/>
      <c r="D723" s="485"/>
      <c r="E723" s="485"/>
      <c r="F723" s="485"/>
      <c r="G723" s="485"/>
      <c r="H723" s="485"/>
      <c r="I723" s="485"/>
      <c r="J723" s="485"/>
      <c r="K723" s="485"/>
      <c r="L723" s="485"/>
      <c r="M723" s="485"/>
      <c r="N723" s="485"/>
      <c r="O723" s="485"/>
      <c r="P723" s="485"/>
    </row>
    <row r="724" spans="1:16" ht="28.5" customHeight="1">
      <c r="A724" s="485"/>
      <c r="B724" s="485"/>
      <c r="C724" s="485"/>
      <c r="D724" s="485"/>
      <c r="E724" s="485"/>
      <c r="F724" s="485"/>
      <c r="G724" s="485"/>
      <c r="H724" s="485"/>
      <c r="I724" s="485"/>
      <c r="J724" s="485"/>
      <c r="K724" s="485"/>
      <c r="L724" s="485"/>
      <c r="M724" s="485"/>
      <c r="N724" s="485"/>
      <c r="O724" s="485"/>
      <c r="P724" s="485"/>
    </row>
    <row r="725" spans="1:16" ht="28.5" customHeight="1">
      <c r="A725" s="485"/>
      <c r="B725" s="485"/>
      <c r="C725" s="485"/>
      <c r="D725" s="485"/>
      <c r="E725" s="485"/>
      <c r="F725" s="485"/>
      <c r="G725" s="485"/>
      <c r="H725" s="485"/>
      <c r="I725" s="485"/>
      <c r="J725" s="485"/>
      <c r="K725" s="485"/>
      <c r="L725" s="485"/>
      <c r="M725" s="485"/>
      <c r="N725" s="485"/>
      <c r="O725" s="485"/>
      <c r="P725" s="485"/>
    </row>
    <row r="726" spans="1:16" ht="28.5" customHeight="1">
      <c r="A726" s="485"/>
      <c r="B726" s="485"/>
      <c r="C726" s="485"/>
      <c r="D726" s="485"/>
      <c r="E726" s="485"/>
      <c r="F726" s="485"/>
      <c r="G726" s="485"/>
      <c r="H726" s="485"/>
      <c r="I726" s="485"/>
      <c r="J726" s="485"/>
      <c r="K726" s="485"/>
      <c r="L726" s="485"/>
      <c r="M726" s="485"/>
      <c r="N726" s="485"/>
      <c r="O726" s="485"/>
      <c r="P726" s="485"/>
    </row>
    <row r="727" spans="1:16" ht="28.5" customHeight="1">
      <c r="A727" s="485"/>
      <c r="B727" s="485"/>
      <c r="C727" s="485"/>
      <c r="D727" s="485"/>
      <c r="E727" s="485"/>
      <c r="F727" s="485"/>
      <c r="G727" s="485"/>
      <c r="H727" s="485"/>
      <c r="I727" s="485"/>
      <c r="J727" s="485"/>
      <c r="K727" s="485"/>
      <c r="L727" s="485"/>
      <c r="M727" s="485"/>
      <c r="N727" s="485"/>
      <c r="O727" s="485"/>
      <c r="P727" s="485"/>
    </row>
    <row r="728" spans="1:16" ht="28.5" customHeight="1">
      <c r="A728" s="485"/>
      <c r="B728" s="485"/>
      <c r="C728" s="485"/>
      <c r="D728" s="485"/>
      <c r="E728" s="485"/>
      <c r="F728" s="485"/>
      <c r="G728" s="485"/>
      <c r="H728" s="485"/>
      <c r="I728" s="485"/>
      <c r="J728" s="485"/>
      <c r="K728" s="485"/>
      <c r="L728" s="485"/>
      <c r="M728" s="485"/>
      <c r="N728" s="485"/>
      <c r="O728" s="485"/>
      <c r="P728" s="485"/>
    </row>
    <row r="729" spans="1:16" ht="28.5" customHeight="1">
      <c r="A729" s="485"/>
      <c r="B729" s="485"/>
      <c r="C729" s="485"/>
      <c r="D729" s="485"/>
      <c r="E729" s="485"/>
      <c r="F729" s="485"/>
      <c r="G729" s="485"/>
      <c r="H729" s="485"/>
      <c r="I729" s="485"/>
      <c r="J729" s="485"/>
      <c r="K729" s="485"/>
      <c r="L729" s="485"/>
      <c r="M729" s="485"/>
      <c r="N729" s="485"/>
      <c r="O729" s="485"/>
      <c r="P729" s="485"/>
    </row>
    <row r="730" spans="1:16" ht="28.5" customHeight="1">
      <c r="A730" s="485"/>
      <c r="B730" s="485"/>
      <c r="C730" s="485"/>
      <c r="D730" s="485"/>
      <c r="E730" s="485"/>
      <c r="F730" s="485"/>
      <c r="G730" s="485"/>
      <c r="H730" s="485"/>
      <c r="I730" s="485"/>
      <c r="J730" s="485"/>
      <c r="K730" s="485"/>
      <c r="L730" s="485"/>
      <c r="M730" s="485"/>
      <c r="N730" s="485"/>
      <c r="O730" s="485"/>
      <c r="P730" s="485"/>
    </row>
    <row r="731" spans="1:16" ht="28.5" customHeight="1">
      <c r="A731" s="485"/>
      <c r="B731" s="485"/>
      <c r="C731" s="485"/>
      <c r="D731" s="485"/>
      <c r="E731" s="485"/>
      <c r="F731" s="485"/>
      <c r="G731" s="485"/>
      <c r="H731" s="485"/>
      <c r="I731" s="485"/>
      <c r="J731" s="485"/>
      <c r="K731" s="485"/>
      <c r="L731" s="485"/>
      <c r="M731" s="485"/>
      <c r="N731" s="485"/>
      <c r="O731" s="485"/>
      <c r="P731" s="485"/>
    </row>
    <row r="732" spans="1:16" ht="28.5" customHeight="1">
      <c r="A732" s="485"/>
      <c r="B732" s="485"/>
      <c r="C732" s="485"/>
      <c r="D732" s="485"/>
      <c r="E732" s="485"/>
      <c r="F732" s="485"/>
      <c r="G732" s="485"/>
      <c r="H732" s="485"/>
      <c r="I732" s="485"/>
      <c r="J732" s="485"/>
      <c r="K732" s="485"/>
      <c r="L732" s="485"/>
      <c r="M732" s="485"/>
      <c r="N732" s="485"/>
      <c r="O732" s="485"/>
      <c r="P732" s="485"/>
    </row>
    <row r="733" spans="1:16" ht="28.5" customHeight="1">
      <c r="A733" s="485"/>
      <c r="B733" s="485"/>
      <c r="C733" s="485"/>
      <c r="D733" s="485"/>
      <c r="E733" s="485"/>
      <c r="F733" s="485"/>
      <c r="G733" s="485"/>
      <c r="H733" s="485"/>
      <c r="I733" s="485"/>
      <c r="J733" s="485"/>
      <c r="K733" s="485"/>
      <c r="L733" s="485"/>
      <c r="M733" s="485"/>
      <c r="N733" s="485"/>
      <c r="O733" s="485"/>
      <c r="P733" s="485"/>
    </row>
    <row r="734" spans="1:16" ht="28.5" customHeight="1">
      <c r="A734" s="485"/>
      <c r="B734" s="485"/>
      <c r="C734" s="485"/>
      <c r="D734" s="485"/>
      <c r="E734" s="485"/>
      <c r="F734" s="485"/>
      <c r="G734" s="485"/>
      <c r="H734" s="485"/>
      <c r="I734" s="485"/>
      <c r="J734" s="485"/>
      <c r="K734" s="485"/>
      <c r="L734" s="485"/>
      <c r="M734" s="485"/>
      <c r="N734" s="485"/>
      <c r="O734" s="485"/>
      <c r="P734" s="485"/>
    </row>
    <row r="735" spans="1:16" ht="28.5" customHeight="1">
      <c r="A735" s="485"/>
      <c r="B735" s="485"/>
      <c r="C735" s="485"/>
      <c r="D735" s="485"/>
      <c r="E735" s="485"/>
      <c r="F735" s="485"/>
      <c r="G735" s="485"/>
      <c r="H735" s="485"/>
      <c r="I735" s="485"/>
      <c r="J735" s="485"/>
      <c r="K735" s="485"/>
      <c r="L735" s="485"/>
      <c r="M735" s="485"/>
      <c r="N735" s="485"/>
      <c r="O735" s="485"/>
      <c r="P735" s="485"/>
    </row>
    <row r="736" spans="1:16" ht="28.5" customHeight="1">
      <c r="A736" s="485"/>
      <c r="B736" s="485"/>
      <c r="C736" s="485"/>
      <c r="D736" s="485"/>
      <c r="E736" s="485"/>
      <c r="F736" s="485"/>
      <c r="G736" s="485"/>
      <c r="H736" s="485"/>
      <c r="I736" s="485"/>
      <c r="J736" s="485"/>
      <c r="K736" s="485"/>
      <c r="L736" s="485"/>
      <c r="M736" s="485"/>
      <c r="N736" s="485"/>
      <c r="O736" s="485"/>
      <c r="P736" s="485"/>
    </row>
    <row r="737" spans="1:16" ht="28.5" customHeight="1">
      <c r="A737" s="485"/>
      <c r="B737" s="485"/>
      <c r="C737" s="485"/>
      <c r="D737" s="485"/>
      <c r="E737" s="485"/>
      <c r="F737" s="485"/>
      <c r="G737" s="485"/>
      <c r="H737" s="485"/>
      <c r="I737" s="485"/>
      <c r="J737" s="485"/>
      <c r="K737" s="485"/>
      <c r="L737" s="485"/>
      <c r="M737" s="485"/>
      <c r="N737" s="485"/>
      <c r="O737" s="485"/>
      <c r="P737" s="485"/>
    </row>
    <row r="738" spans="1:16" ht="28.5" customHeight="1">
      <c r="A738" s="485"/>
      <c r="B738" s="485"/>
      <c r="C738" s="485"/>
      <c r="D738" s="485"/>
      <c r="E738" s="485"/>
      <c r="F738" s="485"/>
      <c r="G738" s="485"/>
      <c r="H738" s="485"/>
      <c r="I738" s="485"/>
      <c r="J738" s="485"/>
      <c r="K738" s="485"/>
      <c r="L738" s="485"/>
      <c r="M738" s="485"/>
      <c r="N738" s="485"/>
      <c r="O738" s="485"/>
      <c r="P738" s="485"/>
    </row>
    <row r="739" spans="1:16" ht="28.5" customHeight="1">
      <c r="A739" s="485"/>
      <c r="B739" s="485"/>
      <c r="C739" s="485"/>
      <c r="D739" s="485"/>
      <c r="E739" s="485"/>
      <c r="F739" s="485"/>
      <c r="G739" s="485"/>
      <c r="H739" s="485"/>
      <c r="I739" s="485"/>
      <c r="J739" s="485"/>
      <c r="K739" s="485"/>
      <c r="L739" s="485"/>
      <c r="M739" s="485"/>
      <c r="N739" s="485"/>
      <c r="O739" s="485"/>
      <c r="P739" s="485"/>
    </row>
    <row r="740" spans="1:16" ht="28.5" customHeight="1">
      <c r="A740" s="485"/>
      <c r="B740" s="485"/>
      <c r="C740" s="485"/>
      <c r="D740" s="485"/>
      <c r="E740" s="485"/>
      <c r="F740" s="485"/>
      <c r="G740" s="485"/>
      <c r="H740" s="485"/>
      <c r="I740" s="485"/>
      <c r="J740" s="485"/>
      <c r="K740" s="485"/>
      <c r="L740" s="485"/>
      <c r="M740" s="485"/>
      <c r="N740" s="485"/>
      <c r="O740" s="485"/>
      <c r="P740" s="485"/>
    </row>
    <row r="741" spans="1:16" ht="28.5" customHeight="1">
      <c r="A741" s="485"/>
      <c r="B741" s="485"/>
      <c r="C741" s="485"/>
      <c r="D741" s="485"/>
      <c r="E741" s="485"/>
      <c r="F741" s="485"/>
      <c r="G741" s="485"/>
      <c r="H741" s="485"/>
      <c r="I741" s="485"/>
      <c r="J741" s="485"/>
      <c r="K741" s="485"/>
      <c r="L741" s="485"/>
      <c r="M741" s="485"/>
      <c r="N741" s="485"/>
      <c r="O741" s="485"/>
      <c r="P741" s="485"/>
    </row>
    <row r="742" spans="1:16" ht="28.5" customHeight="1">
      <c r="A742" s="485"/>
      <c r="B742" s="485"/>
      <c r="C742" s="485"/>
      <c r="D742" s="485"/>
      <c r="E742" s="485"/>
      <c r="F742" s="485"/>
      <c r="G742" s="485"/>
      <c r="H742" s="485"/>
      <c r="I742" s="485"/>
      <c r="J742" s="485"/>
      <c r="K742" s="485"/>
      <c r="L742" s="485"/>
      <c r="M742" s="485"/>
      <c r="N742" s="485"/>
      <c r="O742" s="485"/>
      <c r="P742" s="485"/>
    </row>
    <row r="743" spans="1:16" ht="28.5" customHeight="1">
      <c r="A743" s="485"/>
      <c r="B743" s="485"/>
      <c r="C743" s="485"/>
      <c r="D743" s="485"/>
      <c r="E743" s="485"/>
      <c r="F743" s="485"/>
      <c r="G743" s="485"/>
      <c r="H743" s="485"/>
      <c r="I743" s="485"/>
      <c r="J743" s="485"/>
      <c r="K743" s="485"/>
      <c r="L743" s="485"/>
      <c r="M743" s="485"/>
      <c r="N743" s="485"/>
      <c r="O743" s="485"/>
      <c r="P743" s="485"/>
    </row>
    <row r="744" spans="1:16" ht="28.5" customHeight="1">
      <c r="A744" s="485"/>
      <c r="B744" s="485"/>
      <c r="C744" s="485"/>
      <c r="D744" s="485"/>
      <c r="E744" s="485"/>
      <c r="F744" s="485"/>
      <c r="G744" s="485"/>
      <c r="H744" s="485"/>
      <c r="I744" s="485"/>
      <c r="J744" s="485"/>
      <c r="K744" s="485"/>
      <c r="L744" s="485"/>
      <c r="M744" s="485"/>
      <c r="N744" s="485"/>
      <c r="O744" s="485"/>
      <c r="P744" s="485"/>
    </row>
    <row r="745" spans="1:16" ht="28.5" customHeight="1">
      <c r="A745" s="485"/>
      <c r="B745" s="485"/>
      <c r="C745" s="485"/>
      <c r="D745" s="485"/>
      <c r="E745" s="485"/>
      <c r="F745" s="485"/>
      <c r="G745" s="485"/>
      <c r="H745" s="485"/>
      <c r="I745" s="485"/>
      <c r="J745" s="485"/>
      <c r="K745" s="485"/>
      <c r="L745" s="485"/>
      <c r="M745" s="485"/>
      <c r="N745" s="485"/>
      <c r="O745" s="485"/>
      <c r="P745" s="485"/>
    </row>
    <row r="746" spans="1:16" ht="28.5" customHeight="1">
      <c r="A746" s="485"/>
      <c r="B746" s="485"/>
      <c r="C746" s="485"/>
      <c r="D746" s="485"/>
      <c r="E746" s="485"/>
      <c r="F746" s="485"/>
      <c r="G746" s="485"/>
      <c r="H746" s="485"/>
      <c r="I746" s="485"/>
      <c r="J746" s="485"/>
      <c r="K746" s="485"/>
      <c r="L746" s="485"/>
      <c r="M746" s="485"/>
      <c r="N746" s="485"/>
      <c r="O746" s="485"/>
      <c r="P746" s="485"/>
    </row>
    <row r="747" spans="1:16" ht="28.5" customHeight="1">
      <c r="A747" s="485"/>
      <c r="B747" s="485"/>
      <c r="C747" s="485"/>
      <c r="D747" s="485"/>
      <c r="E747" s="485"/>
      <c r="F747" s="485"/>
      <c r="G747" s="485"/>
      <c r="H747" s="485"/>
      <c r="I747" s="485"/>
      <c r="J747" s="485"/>
      <c r="K747" s="485"/>
      <c r="L747" s="485"/>
      <c r="M747" s="485"/>
      <c r="N747" s="485"/>
      <c r="O747" s="485"/>
      <c r="P747" s="485"/>
    </row>
    <row r="748" spans="1:16" ht="28.5" customHeight="1">
      <c r="A748" s="485"/>
      <c r="B748" s="485"/>
      <c r="C748" s="485"/>
      <c r="D748" s="485"/>
      <c r="E748" s="485"/>
      <c r="F748" s="485"/>
      <c r="G748" s="485"/>
      <c r="H748" s="485"/>
      <c r="I748" s="485"/>
      <c r="J748" s="485"/>
      <c r="K748" s="485"/>
      <c r="L748" s="485"/>
      <c r="M748" s="485"/>
      <c r="N748" s="485"/>
      <c r="O748" s="485"/>
      <c r="P748" s="485"/>
    </row>
    <row r="749" spans="1:16" ht="28.5" customHeight="1">
      <c r="A749" s="485"/>
      <c r="B749" s="485"/>
      <c r="C749" s="485"/>
      <c r="D749" s="485"/>
      <c r="E749" s="485"/>
      <c r="F749" s="485"/>
      <c r="G749" s="485"/>
      <c r="H749" s="485"/>
      <c r="I749" s="485"/>
      <c r="J749" s="485"/>
      <c r="K749" s="485"/>
      <c r="L749" s="485"/>
      <c r="M749" s="485"/>
      <c r="N749" s="485"/>
      <c r="O749" s="485"/>
      <c r="P749" s="485"/>
    </row>
    <row r="750" spans="1:16" ht="28.5" customHeight="1">
      <c r="A750" s="485"/>
      <c r="B750" s="485"/>
      <c r="C750" s="485"/>
      <c r="D750" s="485"/>
      <c r="E750" s="485"/>
      <c r="F750" s="485"/>
      <c r="G750" s="485"/>
      <c r="H750" s="485"/>
      <c r="I750" s="485"/>
      <c r="J750" s="485"/>
      <c r="K750" s="485"/>
      <c r="L750" s="485"/>
      <c r="M750" s="485"/>
      <c r="N750" s="485"/>
      <c r="O750" s="485"/>
      <c r="P750" s="485"/>
    </row>
    <row r="751" spans="1:16" ht="28.5" customHeight="1">
      <c r="A751" s="485"/>
      <c r="B751" s="485"/>
      <c r="C751" s="485"/>
      <c r="D751" s="485"/>
      <c r="E751" s="485"/>
      <c r="F751" s="485"/>
      <c r="G751" s="485"/>
      <c r="H751" s="485"/>
      <c r="I751" s="485"/>
      <c r="J751" s="485"/>
      <c r="K751" s="485"/>
      <c r="L751" s="485"/>
      <c r="M751" s="485"/>
      <c r="N751" s="485"/>
      <c r="O751" s="485"/>
      <c r="P751" s="485"/>
    </row>
    <row r="752" spans="1:16" ht="28.5" customHeight="1">
      <c r="A752" s="485"/>
      <c r="B752" s="485"/>
      <c r="C752" s="485"/>
      <c r="D752" s="485"/>
      <c r="E752" s="485"/>
      <c r="F752" s="485"/>
      <c r="G752" s="485"/>
      <c r="H752" s="485"/>
      <c r="I752" s="485"/>
      <c r="J752" s="485"/>
      <c r="K752" s="485"/>
      <c r="L752" s="485"/>
      <c r="M752" s="485"/>
      <c r="N752" s="485"/>
      <c r="O752" s="485"/>
      <c r="P752" s="485"/>
    </row>
    <row r="753" spans="1:16" ht="28.5" customHeight="1">
      <c r="A753" s="485"/>
      <c r="B753" s="485"/>
      <c r="C753" s="485"/>
      <c r="D753" s="485"/>
      <c r="E753" s="485"/>
      <c r="F753" s="485"/>
      <c r="G753" s="485"/>
      <c r="H753" s="485"/>
      <c r="I753" s="485"/>
      <c r="J753" s="485"/>
      <c r="K753" s="485"/>
      <c r="L753" s="485"/>
      <c r="M753" s="485"/>
      <c r="N753" s="485"/>
      <c r="O753" s="485"/>
      <c r="P753" s="485"/>
    </row>
    <row r="754" spans="1:16" ht="28.5" customHeight="1">
      <c r="A754" s="485"/>
      <c r="B754" s="485"/>
      <c r="C754" s="485"/>
      <c r="D754" s="485"/>
      <c r="E754" s="485"/>
      <c r="F754" s="485"/>
      <c r="G754" s="485"/>
      <c r="H754" s="485"/>
      <c r="I754" s="485"/>
      <c r="J754" s="485"/>
      <c r="K754" s="485"/>
      <c r="L754" s="485"/>
      <c r="M754" s="485"/>
      <c r="N754" s="485"/>
      <c r="O754" s="485"/>
      <c r="P754" s="485"/>
    </row>
    <row r="755" spans="1:16" ht="28.5" customHeight="1">
      <c r="A755" s="485"/>
      <c r="B755" s="485"/>
      <c r="C755" s="485"/>
      <c r="D755" s="485"/>
      <c r="E755" s="485"/>
      <c r="F755" s="485"/>
      <c r="G755" s="485"/>
      <c r="H755" s="485"/>
      <c r="I755" s="485"/>
      <c r="J755" s="485"/>
      <c r="K755" s="485"/>
      <c r="L755" s="485"/>
      <c r="M755" s="485"/>
      <c r="N755" s="485"/>
      <c r="O755" s="485"/>
      <c r="P755" s="485"/>
    </row>
    <row r="756" spans="1:16" ht="28.5" customHeight="1">
      <c r="A756" s="485"/>
      <c r="B756" s="485"/>
      <c r="C756" s="485"/>
      <c r="D756" s="485"/>
      <c r="E756" s="485"/>
      <c r="F756" s="485"/>
      <c r="G756" s="485"/>
      <c r="H756" s="485"/>
      <c r="I756" s="485"/>
      <c r="J756" s="485"/>
      <c r="K756" s="485"/>
      <c r="L756" s="485"/>
      <c r="M756" s="485"/>
      <c r="N756" s="485"/>
      <c r="O756" s="485"/>
      <c r="P756" s="485"/>
    </row>
    <row r="757" spans="1:16" ht="28.5" customHeight="1">
      <c r="A757" s="485"/>
      <c r="B757" s="485"/>
      <c r="C757" s="485"/>
      <c r="D757" s="485"/>
      <c r="E757" s="485"/>
      <c r="F757" s="485"/>
      <c r="G757" s="485"/>
      <c r="H757" s="485"/>
      <c r="I757" s="485"/>
      <c r="J757" s="485"/>
      <c r="K757" s="485"/>
      <c r="L757" s="485"/>
      <c r="M757" s="485"/>
      <c r="N757" s="485"/>
      <c r="O757" s="485"/>
      <c r="P757" s="485"/>
    </row>
    <row r="758" spans="1:16" ht="28.5" customHeight="1">
      <c r="A758" s="485"/>
      <c r="B758" s="485"/>
      <c r="C758" s="485"/>
      <c r="D758" s="485"/>
      <c r="E758" s="485"/>
      <c r="F758" s="485"/>
      <c r="G758" s="485"/>
      <c r="H758" s="485"/>
      <c r="I758" s="485"/>
      <c r="J758" s="485"/>
      <c r="K758" s="485"/>
      <c r="L758" s="485"/>
      <c r="M758" s="485"/>
      <c r="N758" s="485"/>
      <c r="O758" s="485"/>
      <c r="P758" s="485"/>
    </row>
    <row r="759" spans="1:16" ht="28.5" customHeight="1">
      <c r="A759" s="485"/>
      <c r="B759" s="485"/>
      <c r="C759" s="485"/>
      <c r="D759" s="485"/>
      <c r="E759" s="485"/>
      <c r="F759" s="485"/>
      <c r="G759" s="485"/>
      <c r="H759" s="485"/>
      <c r="I759" s="485"/>
      <c r="J759" s="485"/>
      <c r="K759" s="485"/>
      <c r="L759" s="485"/>
      <c r="M759" s="485"/>
      <c r="N759" s="485"/>
      <c r="O759" s="485"/>
      <c r="P759" s="485"/>
    </row>
    <row r="760" spans="1:16" ht="28.5" customHeight="1">
      <c r="A760" s="485"/>
      <c r="B760" s="485"/>
      <c r="C760" s="485"/>
      <c r="D760" s="485"/>
      <c r="E760" s="485"/>
      <c r="F760" s="485"/>
      <c r="G760" s="485"/>
      <c r="H760" s="485"/>
      <c r="I760" s="485"/>
      <c r="J760" s="485"/>
      <c r="K760" s="485"/>
      <c r="L760" s="485"/>
      <c r="M760" s="485"/>
      <c r="N760" s="485"/>
      <c r="O760" s="485"/>
      <c r="P760" s="485"/>
    </row>
    <row r="761" spans="1:16" ht="28.5" customHeight="1">
      <c r="A761" s="485"/>
      <c r="B761" s="485"/>
      <c r="C761" s="485"/>
      <c r="D761" s="485"/>
      <c r="E761" s="485"/>
      <c r="F761" s="485"/>
      <c r="G761" s="485"/>
      <c r="H761" s="485"/>
      <c r="I761" s="485"/>
      <c r="J761" s="485"/>
      <c r="K761" s="485"/>
      <c r="L761" s="485"/>
      <c r="M761" s="485"/>
      <c r="N761" s="485"/>
      <c r="O761" s="485"/>
      <c r="P761" s="485"/>
    </row>
    <row r="762" spans="1:16" ht="28.5" customHeight="1">
      <c r="A762" s="485"/>
      <c r="B762" s="485"/>
      <c r="C762" s="485"/>
      <c r="D762" s="485"/>
      <c r="E762" s="485"/>
      <c r="F762" s="485"/>
      <c r="G762" s="485"/>
      <c r="H762" s="485"/>
      <c r="I762" s="485"/>
      <c r="J762" s="485"/>
      <c r="K762" s="485"/>
      <c r="L762" s="485"/>
      <c r="M762" s="485"/>
      <c r="N762" s="485"/>
      <c r="O762" s="485"/>
      <c r="P762" s="485"/>
    </row>
    <row r="763" spans="1:16" ht="28.5" customHeight="1">
      <c r="A763" s="485"/>
      <c r="B763" s="485"/>
      <c r="C763" s="485"/>
      <c r="D763" s="485"/>
      <c r="E763" s="485"/>
      <c r="F763" s="485"/>
      <c r="G763" s="485"/>
      <c r="H763" s="485"/>
      <c r="I763" s="485"/>
      <c r="J763" s="485"/>
      <c r="K763" s="485"/>
      <c r="L763" s="485"/>
      <c r="M763" s="485"/>
      <c r="N763" s="485"/>
      <c r="O763" s="485"/>
      <c r="P763" s="485"/>
    </row>
    <row r="764" spans="1:16" ht="28.5" customHeight="1">
      <c r="A764" s="485"/>
      <c r="B764" s="485"/>
      <c r="C764" s="485"/>
      <c r="D764" s="485"/>
      <c r="E764" s="485"/>
      <c r="F764" s="485"/>
      <c r="G764" s="485"/>
      <c r="H764" s="485"/>
      <c r="I764" s="485"/>
      <c r="J764" s="485"/>
      <c r="K764" s="485"/>
      <c r="L764" s="485"/>
      <c r="M764" s="485"/>
      <c r="N764" s="485"/>
      <c r="O764" s="485"/>
      <c r="P764" s="485"/>
    </row>
    <row r="765" spans="1:16" ht="28.5" customHeight="1">
      <c r="A765" s="485"/>
      <c r="B765" s="485"/>
      <c r="C765" s="485"/>
      <c r="D765" s="485"/>
      <c r="E765" s="485"/>
      <c r="F765" s="485"/>
      <c r="G765" s="485"/>
      <c r="H765" s="485"/>
      <c r="I765" s="485"/>
      <c r="J765" s="485"/>
      <c r="K765" s="485"/>
      <c r="L765" s="485"/>
      <c r="M765" s="485"/>
      <c r="N765" s="485"/>
      <c r="O765" s="485"/>
      <c r="P765" s="485"/>
    </row>
    <row r="766" spans="1:16" ht="28.5" customHeight="1">
      <c r="A766" s="485"/>
      <c r="B766" s="485"/>
      <c r="C766" s="485"/>
      <c r="D766" s="485"/>
      <c r="E766" s="485"/>
      <c r="F766" s="485"/>
      <c r="G766" s="485"/>
      <c r="H766" s="485"/>
      <c r="I766" s="485"/>
      <c r="J766" s="485"/>
      <c r="K766" s="485"/>
      <c r="L766" s="485"/>
      <c r="M766" s="485"/>
      <c r="N766" s="485"/>
      <c r="O766" s="485"/>
      <c r="P766" s="485"/>
    </row>
    <row r="767" spans="1:16" ht="28.5" customHeight="1">
      <c r="A767" s="485"/>
      <c r="B767" s="485"/>
      <c r="C767" s="485"/>
      <c r="D767" s="485"/>
      <c r="E767" s="485"/>
      <c r="F767" s="485"/>
      <c r="G767" s="485"/>
      <c r="H767" s="485"/>
      <c r="I767" s="485"/>
      <c r="J767" s="485"/>
      <c r="K767" s="485"/>
      <c r="L767" s="485"/>
      <c r="M767" s="485"/>
      <c r="N767" s="485"/>
      <c r="O767" s="485"/>
      <c r="P767" s="485"/>
    </row>
    <row r="768" spans="1:16" ht="28.5" customHeight="1">
      <c r="A768" s="485"/>
      <c r="B768" s="485"/>
      <c r="C768" s="485"/>
      <c r="D768" s="485"/>
      <c r="E768" s="485"/>
      <c r="F768" s="485"/>
      <c r="G768" s="485"/>
      <c r="H768" s="485"/>
      <c r="I768" s="485"/>
      <c r="J768" s="485"/>
      <c r="K768" s="485"/>
      <c r="L768" s="485"/>
      <c r="M768" s="485"/>
      <c r="N768" s="485"/>
      <c r="O768" s="485"/>
      <c r="P768" s="485"/>
    </row>
    <row r="769" spans="1:16" ht="28.5" customHeight="1">
      <c r="A769" s="485"/>
      <c r="B769" s="485"/>
      <c r="C769" s="485"/>
      <c r="D769" s="485"/>
      <c r="E769" s="485"/>
      <c r="F769" s="485"/>
      <c r="G769" s="485"/>
      <c r="H769" s="485"/>
      <c r="I769" s="485"/>
      <c r="J769" s="485"/>
      <c r="K769" s="485"/>
      <c r="L769" s="485"/>
      <c r="M769" s="485"/>
      <c r="N769" s="485"/>
      <c r="O769" s="485"/>
      <c r="P769" s="485"/>
    </row>
    <row r="770" spans="1:16" ht="28.5" customHeight="1">
      <c r="A770" s="485"/>
      <c r="B770" s="485"/>
      <c r="C770" s="485"/>
      <c r="D770" s="485"/>
      <c r="E770" s="485"/>
      <c r="F770" s="485"/>
      <c r="G770" s="485"/>
      <c r="H770" s="485"/>
      <c r="I770" s="485"/>
      <c r="J770" s="485"/>
      <c r="K770" s="485"/>
      <c r="L770" s="485"/>
      <c r="M770" s="485"/>
      <c r="N770" s="485"/>
      <c r="O770" s="485"/>
      <c r="P770" s="485"/>
    </row>
    <row r="771" spans="1:16" ht="28.5" customHeight="1">
      <c r="A771" s="485"/>
      <c r="B771" s="485"/>
      <c r="C771" s="485"/>
      <c r="D771" s="485"/>
      <c r="E771" s="485"/>
      <c r="F771" s="485"/>
      <c r="G771" s="485"/>
      <c r="H771" s="485"/>
      <c r="I771" s="485"/>
      <c r="J771" s="485"/>
      <c r="K771" s="485"/>
      <c r="L771" s="485"/>
      <c r="M771" s="485"/>
      <c r="N771" s="485"/>
      <c r="O771" s="485"/>
      <c r="P771" s="485"/>
    </row>
    <row r="772" spans="1:16" ht="28.5" customHeight="1">
      <c r="A772" s="485"/>
      <c r="B772" s="485"/>
      <c r="C772" s="485"/>
      <c r="D772" s="485"/>
      <c r="E772" s="485"/>
      <c r="F772" s="485"/>
      <c r="G772" s="485"/>
      <c r="H772" s="485"/>
      <c r="I772" s="485"/>
      <c r="J772" s="485"/>
      <c r="K772" s="485"/>
      <c r="L772" s="485"/>
      <c r="M772" s="485"/>
      <c r="N772" s="485"/>
      <c r="O772" s="485"/>
      <c r="P772" s="485"/>
    </row>
    <row r="773" spans="1:16" ht="28.5" customHeight="1">
      <c r="A773" s="485"/>
      <c r="B773" s="485"/>
      <c r="C773" s="485"/>
      <c r="D773" s="485"/>
      <c r="E773" s="485"/>
      <c r="F773" s="485"/>
      <c r="G773" s="485"/>
      <c r="H773" s="485"/>
      <c r="I773" s="485"/>
      <c r="J773" s="485"/>
      <c r="K773" s="485"/>
      <c r="L773" s="485"/>
      <c r="M773" s="485"/>
      <c r="N773" s="485"/>
      <c r="O773" s="485"/>
      <c r="P773" s="485"/>
    </row>
    <row r="774" spans="1:16" ht="28.5" customHeight="1">
      <c r="A774" s="485"/>
      <c r="B774" s="485"/>
      <c r="C774" s="485"/>
      <c r="D774" s="485"/>
      <c r="E774" s="485"/>
      <c r="F774" s="485"/>
      <c r="G774" s="485"/>
      <c r="H774" s="485"/>
      <c r="I774" s="485"/>
      <c r="J774" s="485"/>
      <c r="K774" s="485"/>
      <c r="L774" s="485"/>
      <c r="M774" s="485"/>
      <c r="N774" s="485"/>
      <c r="O774" s="485"/>
      <c r="P774" s="485"/>
    </row>
    <row r="775" spans="1:16" ht="28.5" customHeight="1">
      <c r="A775" s="485"/>
      <c r="B775" s="485"/>
      <c r="C775" s="485"/>
      <c r="D775" s="485"/>
      <c r="E775" s="485"/>
      <c r="F775" s="485"/>
      <c r="G775" s="485"/>
      <c r="H775" s="485"/>
      <c r="I775" s="485"/>
      <c r="J775" s="485"/>
      <c r="K775" s="485"/>
      <c r="L775" s="485"/>
      <c r="M775" s="485"/>
      <c r="N775" s="485"/>
      <c r="O775" s="485"/>
      <c r="P775" s="485"/>
    </row>
    <row r="776" spans="1:16" ht="28.5" customHeight="1">
      <c r="A776" s="485"/>
      <c r="B776" s="485"/>
      <c r="C776" s="485"/>
      <c r="D776" s="485"/>
      <c r="E776" s="485"/>
      <c r="F776" s="485"/>
      <c r="G776" s="485"/>
      <c r="H776" s="485"/>
      <c r="I776" s="485"/>
      <c r="J776" s="485"/>
      <c r="K776" s="485"/>
      <c r="L776" s="485"/>
      <c r="M776" s="485"/>
      <c r="N776" s="485"/>
      <c r="O776" s="485"/>
      <c r="P776" s="485"/>
    </row>
    <row r="777" spans="1:16" ht="28.5" customHeight="1">
      <c r="A777" s="485"/>
      <c r="B777" s="485"/>
      <c r="C777" s="485"/>
      <c r="D777" s="485"/>
      <c r="E777" s="485"/>
      <c r="F777" s="485"/>
      <c r="G777" s="485"/>
      <c r="H777" s="485"/>
      <c r="I777" s="485"/>
      <c r="J777" s="485"/>
      <c r="K777" s="485"/>
      <c r="L777" s="485"/>
      <c r="M777" s="485"/>
      <c r="N777" s="485"/>
      <c r="O777" s="485"/>
      <c r="P777" s="485"/>
    </row>
    <row r="778" spans="1:16" ht="28.5" customHeight="1">
      <c r="A778" s="485"/>
      <c r="B778" s="485"/>
      <c r="C778" s="485"/>
      <c r="D778" s="485"/>
      <c r="E778" s="485"/>
      <c r="F778" s="485"/>
      <c r="G778" s="485"/>
      <c r="H778" s="485"/>
      <c r="I778" s="485"/>
      <c r="J778" s="485"/>
      <c r="K778" s="485"/>
      <c r="L778" s="485"/>
      <c r="M778" s="485"/>
      <c r="N778" s="485"/>
      <c r="O778" s="485"/>
      <c r="P778" s="485"/>
    </row>
    <row r="779" spans="1:16" ht="28.5" customHeight="1">
      <c r="A779" s="485"/>
      <c r="B779" s="485"/>
      <c r="C779" s="485"/>
      <c r="D779" s="485"/>
      <c r="E779" s="485"/>
      <c r="F779" s="485"/>
      <c r="G779" s="485"/>
      <c r="H779" s="485"/>
      <c r="I779" s="485"/>
      <c r="J779" s="485"/>
      <c r="K779" s="485"/>
      <c r="L779" s="485"/>
      <c r="M779" s="485"/>
      <c r="N779" s="485"/>
      <c r="O779" s="485"/>
      <c r="P779" s="485"/>
    </row>
    <row r="780" spans="1:16" ht="28.5" customHeight="1">
      <c r="A780" s="485"/>
      <c r="B780" s="485"/>
      <c r="C780" s="485"/>
      <c r="D780" s="485"/>
      <c r="E780" s="485"/>
      <c r="F780" s="485"/>
      <c r="G780" s="485"/>
      <c r="H780" s="485"/>
      <c r="I780" s="485"/>
      <c r="J780" s="485"/>
      <c r="K780" s="485"/>
      <c r="L780" s="485"/>
      <c r="M780" s="485"/>
      <c r="N780" s="485"/>
      <c r="O780" s="485"/>
      <c r="P780" s="485"/>
    </row>
    <row r="781" spans="1:16" ht="28.5" customHeight="1">
      <c r="A781" s="485"/>
      <c r="B781" s="485"/>
      <c r="C781" s="485"/>
      <c r="D781" s="485"/>
      <c r="E781" s="485"/>
      <c r="F781" s="485"/>
      <c r="G781" s="485"/>
      <c r="H781" s="485"/>
      <c r="I781" s="485"/>
      <c r="J781" s="485"/>
      <c r="K781" s="485"/>
      <c r="L781" s="485"/>
      <c r="M781" s="485"/>
      <c r="N781" s="485"/>
      <c r="O781" s="485"/>
      <c r="P781" s="485"/>
    </row>
    <row r="782" spans="1:16" ht="28.5" customHeight="1">
      <c r="A782" s="485"/>
      <c r="B782" s="485"/>
      <c r="C782" s="485"/>
      <c r="D782" s="485"/>
      <c r="E782" s="485"/>
      <c r="F782" s="485"/>
      <c r="G782" s="485"/>
      <c r="H782" s="485"/>
      <c r="I782" s="485"/>
      <c r="J782" s="485"/>
      <c r="K782" s="485"/>
      <c r="L782" s="485"/>
      <c r="M782" s="485"/>
      <c r="N782" s="485"/>
      <c r="O782" s="485"/>
      <c r="P782" s="485"/>
    </row>
    <row r="783" spans="1:16" ht="28.5" customHeight="1">
      <c r="A783" s="485"/>
      <c r="B783" s="485"/>
      <c r="C783" s="485"/>
      <c r="D783" s="485"/>
      <c r="E783" s="485"/>
      <c r="F783" s="485"/>
      <c r="G783" s="485"/>
      <c r="H783" s="485"/>
      <c r="I783" s="485"/>
      <c r="J783" s="485"/>
      <c r="K783" s="485"/>
      <c r="L783" s="485"/>
      <c r="M783" s="485"/>
      <c r="N783" s="485"/>
      <c r="O783" s="485"/>
      <c r="P783" s="485"/>
    </row>
    <row r="784" spans="1:16" ht="28.5" customHeight="1">
      <c r="A784" s="485"/>
      <c r="B784" s="485"/>
      <c r="C784" s="485"/>
      <c r="D784" s="485"/>
      <c r="E784" s="485"/>
      <c r="F784" s="485"/>
      <c r="G784" s="485"/>
      <c r="H784" s="485"/>
      <c r="I784" s="485"/>
      <c r="J784" s="485"/>
      <c r="K784" s="485"/>
      <c r="L784" s="485"/>
      <c r="M784" s="485"/>
      <c r="N784" s="485"/>
      <c r="O784" s="485"/>
      <c r="P784" s="485"/>
    </row>
    <row r="785" spans="1:16" ht="28.5" customHeight="1">
      <c r="A785" s="485"/>
      <c r="B785" s="485"/>
      <c r="C785" s="485"/>
      <c r="D785" s="485"/>
      <c r="E785" s="485"/>
      <c r="F785" s="485"/>
      <c r="G785" s="485"/>
      <c r="H785" s="485"/>
      <c r="I785" s="485"/>
      <c r="J785" s="485"/>
      <c r="K785" s="485"/>
      <c r="L785" s="485"/>
      <c r="M785" s="485"/>
      <c r="N785" s="485"/>
      <c r="O785" s="485"/>
      <c r="P785" s="485"/>
    </row>
    <row r="786" spans="1:16" ht="28.5" customHeight="1">
      <c r="A786" s="485"/>
      <c r="B786" s="485"/>
      <c r="C786" s="485"/>
      <c r="D786" s="485"/>
      <c r="E786" s="485"/>
      <c r="F786" s="485"/>
      <c r="G786" s="485"/>
      <c r="H786" s="485"/>
      <c r="I786" s="485"/>
      <c r="J786" s="485"/>
      <c r="K786" s="485"/>
      <c r="L786" s="485"/>
      <c r="M786" s="485"/>
      <c r="N786" s="485"/>
      <c r="O786" s="485"/>
      <c r="P786" s="485"/>
    </row>
    <row r="787" spans="1:16" ht="28.5" customHeight="1">
      <c r="A787" s="485"/>
      <c r="B787" s="485"/>
      <c r="C787" s="485"/>
      <c r="D787" s="485"/>
      <c r="E787" s="485"/>
      <c r="F787" s="485"/>
      <c r="G787" s="485"/>
      <c r="H787" s="485"/>
      <c r="I787" s="485"/>
      <c r="J787" s="485"/>
      <c r="K787" s="485"/>
      <c r="L787" s="485"/>
      <c r="M787" s="485"/>
      <c r="N787" s="485"/>
      <c r="O787" s="485"/>
      <c r="P787" s="485"/>
    </row>
    <row r="788" spans="1:16" ht="28.5" customHeight="1">
      <c r="A788" s="485"/>
      <c r="B788" s="485"/>
      <c r="C788" s="485"/>
      <c r="D788" s="485"/>
      <c r="E788" s="485"/>
      <c r="F788" s="485"/>
      <c r="G788" s="485"/>
      <c r="H788" s="485"/>
      <c r="I788" s="485"/>
      <c r="J788" s="485"/>
      <c r="K788" s="485"/>
      <c r="L788" s="485"/>
      <c r="M788" s="485"/>
      <c r="N788" s="485"/>
      <c r="O788" s="485"/>
      <c r="P788" s="485"/>
    </row>
    <row r="789" spans="1:16" ht="28.5" customHeight="1">
      <c r="A789" s="485"/>
      <c r="B789" s="485"/>
      <c r="C789" s="485"/>
      <c r="D789" s="485"/>
      <c r="E789" s="485"/>
      <c r="F789" s="485"/>
      <c r="G789" s="485"/>
      <c r="H789" s="485"/>
      <c r="I789" s="485"/>
      <c r="J789" s="485"/>
      <c r="K789" s="485"/>
      <c r="L789" s="485"/>
      <c r="M789" s="485"/>
      <c r="N789" s="485"/>
      <c r="O789" s="485"/>
      <c r="P789" s="485"/>
    </row>
    <row r="790" spans="1:16" ht="28.5" customHeight="1">
      <c r="A790" s="485"/>
      <c r="B790" s="485"/>
      <c r="C790" s="485"/>
      <c r="D790" s="485"/>
      <c r="E790" s="485"/>
      <c r="F790" s="485"/>
      <c r="G790" s="485"/>
      <c r="H790" s="485"/>
      <c r="I790" s="485"/>
      <c r="J790" s="485"/>
      <c r="K790" s="485"/>
      <c r="L790" s="485"/>
      <c r="M790" s="485"/>
      <c r="N790" s="485"/>
      <c r="O790" s="485"/>
      <c r="P790" s="485"/>
    </row>
    <row r="791" spans="1:16" ht="28.5" customHeight="1">
      <c r="A791" s="485"/>
      <c r="B791" s="485"/>
      <c r="C791" s="485"/>
      <c r="D791" s="485"/>
      <c r="E791" s="485"/>
      <c r="F791" s="485"/>
      <c r="G791" s="485"/>
      <c r="H791" s="485"/>
      <c r="I791" s="485"/>
      <c r="J791" s="485"/>
      <c r="K791" s="485"/>
      <c r="L791" s="485"/>
      <c r="M791" s="485"/>
      <c r="N791" s="485"/>
      <c r="O791" s="485"/>
      <c r="P791" s="485"/>
    </row>
    <row r="792" spans="1:16" ht="28.5" customHeight="1">
      <c r="A792" s="485"/>
      <c r="B792" s="485"/>
      <c r="C792" s="485"/>
      <c r="D792" s="485"/>
      <c r="E792" s="485"/>
      <c r="F792" s="485"/>
      <c r="G792" s="485"/>
      <c r="H792" s="485"/>
      <c r="I792" s="485"/>
      <c r="J792" s="485"/>
      <c r="K792" s="485"/>
      <c r="L792" s="485"/>
      <c r="M792" s="485"/>
      <c r="N792" s="485"/>
      <c r="O792" s="485"/>
      <c r="P792" s="485"/>
    </row>
    <row r="793" spans="1:16" ht="28.5" customHeight="1">
      <c r="A793" s="485"/>
      <c r="B793" s="485"/>
      <c r="C793" s="485"/>
      <c r="D793" s="485"/>
      <c r="E793" s="485"/>
      <c r="F793" s="485"/>
      <c r="G793" s="485"/>
      <c r="H793" s="485"/>
      <c r="I793" s="485"/>
      <c r="J793" s="485"/>
      <c r="K793" s="485"/>
      <c r="L793" s="485"/>
      <c r="M793" s="485"/>
      <c r="N793" s="485"/>
      <c r="O793" s="485"/>
      <c r="P793" s="485"/>
    </row>
    <row r="794" spans="1:16" ht="28.5" customHeight="1">
      <c r="A794" s="485"/>
      <c r="B794" s="485"/>
      <c r="C794" s="485"/>
      <c r="D794" s="485"/>
      <c r="E794" s="485"/>
      <c r="F794" s="485"/>
      <c r="G794" s="485"/>
      <c r="H794" s="485"/>
      <c r="I794" s="485"/>
      <c r="J794" s="485"/>
      <c r="K794" s="485"/>
      <c r="L794" s="485"/>
      <c r="M794" s="485"/>
      <c r="N794" s="485"/>
      <c r="O794" s="485"/>
      <c r="P794" s="485"/>
    </row>
    <row r="795" spans="1:16" ht="28.5" customHeight="1">
      <c r="A795" s="485"/>
      <c r="B795" s="485"/>
      <c r="C795" s="485"/>
      <c r="D795" s="485"/>
      <c r="E795" s="485"/>
      <c r="F795" s="485"/>
      <c r="G795" s="485"/>
      <c r="H795" s="485"/>
      <c r="I795" s="485"/>
      <c r="J795" s="485"/>
      <c r="K795" s="485"/>
      <c r="L795" s="485"/>
      <c r="M795" s="485"/>
      <c r="N795" s="485"/>
      <c r="O795" s="485"/>
      <c r="P795" s="485"/>
    </row>
    <row r="796" spans="1:16" ht="28.5" customHeight="1">
      <c r="A796" s="485"/>
      <c r="B796" s="485"/>
      <c r="C796" s="485"/>
      <c r="D796" s="485"/>
      <c r="E796" s="485"/>
      <c r="F796" s="485"/>
      <c r="G796" s="485"/>
      <c r="H796" s="485"/>
      <c r="I796" s="485"/>
      <c r="J796" s="485"/>
      <c r="K796" s="485"/>
      <c r="L796" s="485"/>
      <c r="M796" s="485"/>
      <c r="N796" s="485"/>
      <c r="O796" s="485"/>
      <c r="P796" s="485"/>
    </row>
    <row r="797" spans="1:16" ht="28.5" customHeight="1">
      <c r="A797" s="485"/>
      <c r="B797" s="485"/>
      <c r="C797" s="485"/>
      <c r="D797" s="485"/>
      <c r="E797" s="485"/>
      <c r="F797" s="485"/>
      <c r="G797" s="485"/>
      <c r="H797" s="485"/>
      <c r="I797" s="485"/>
      <c r="J797" s="485"/>
      <c r="K797" s="485"/>
      <c r="L797" s="485"/>
      <c r="M797" s="485"/>
      <c r="N797" s="485"/>
      <c r="O797" s="485"/>
      <c r="P797" s="485"/>
    </row>
    <row r="798" spans="1:16" ht="28.5" customHeight="1">
      <c r="A798" s="485"/>
      <c r="B798" s="485"/>
      <c r="C798" s="485"/>
      <c r="D798" s="485"/>
      <c r="E798" s="485"/>
      <c r="F798" s="485"/>
      <c r="G798" s="485"/>
      <c r="H798" s="485"/>
      <c r="I798" s="485"/>
      <c r="J798" s="485"/>
      <c r="K798" s="485"/>
      <c r="L798" s="485"/>
      <c r="M798" s="485"/>
      <c r="N798" s="485"/>
      <c r="O798" s="485"/>
      <c r="P798" s="485"/>
    </row>
    <row r="799" spans="1:16" ht="28.5" customHeight="1">
      <c r="A799" s="485"/>
      <c r="B799" s="485"/>
      <c r="C799" s="485"/>
      <c r="D799" s="485"/>
      <c r="E799" s="485"/>
      <c r="F799" s="485"/>
      <c r="G799" s="485"/>
      <c r="H799" s="485"/>
      <c r="I799" s="485"/>
      <c r="J799" s="485"/>
      <c r="K799" s="485"/>
      <c r="L799" s="485"/>
      <c r="M799" s="485"/>
      <c r="N799" s="485"/>
      <c r="O799" s="485"/>
      <c r="P799" s="485"/>
    </row>
    <row r="800" spans="1:16" ht="28.5" customHeight="1">
      <c r="A800" s="485"/>
      <c r="B800" s="485"/>
      <c r="C800" s="485"/>
      <c r="D800" s="485"/>
      <c r="E800" s="485"/>
      <c r="F800" s="485"/>
      <c r="G800" s="485"/>
      <c r="H800" s="485"/>
      <c r="I800" s="485"/>
      <c r="J800" s="485"/>
      <c r="K800" s="485"/>
      <c r="L800" s="485"/>
      <c r="M800" s="485"/>
      <c r="N800" s="485"/>
      <c r="O800" s="485"/>
      <c r="P800" s="485"/>
    </row>
    <row r="801" spans="1:16" ht="28.5" customHeight="1">
      <c r="A801" s="485"/>
      <c r="B801" s="485"/>
      <c r="C801" s="485"/>
      <c r="D801" s="485"/>
      <c r="E801" s="485"/>
      <c r="F801" s="485"/>
      <c r="G801" s="485"/>
      <c r="H801" s="485"/>
      <c r="I801" s="485"/>
      <c r="J801" s="485"/>
      <c r="K801" s="485"/>
      <c r="L801" s="485"/>
      <c r="M801" s="485"/>
      <c r="N801" s="485"/>
      <c r="O801" s="485"/>
      <c r="P801" s="485"/>
    </row>
    <row r="802" spans="1:16" ht="28.5" customHeight="1">
      <c r="A802" s="485"/>
      <c r="B802" s="485"/>
      <c r="C802" s="485"/>
      <c r="D802" s="485"/>
      <c r="E802" s="485"/>
      <c r="F802" s="485"/>
      <c r="G802" s="485"/>
      <c r="H802" s="485"/>
      <c r="I802" s="485"/>
      <c r="J802" s="485"/>
      <c r="K802" s="485"/>
      <c r="L802" s="485"/>
      <c r="M802" s="485"/>
      <c r="N802" s="485"/>
      <c r="O802" s="485"/>
      <c r="P802" s="485"/>
    </row>
    <row r="803" spans="1:16" ht="28.5" customHeight="1">
      <c r="A803" s="485"/>
      <c r="B803" s="485"/>
      <c r="C803" s="485"/>
      <c r="D803" s="485"/>
      <c r="E803" s="485"/>
      <c r="F803" s="485"/>
      <c r="G803" s="485"/>
      <c r="H803" s="485"/>
      <c r="I803" s="485"/>
      <c r="J803" s="485"/>
      <c r="K803" s="485"/>
      <c r="L803" s="485"/>
      <c r="M803" s="485"/>
      <c r="N803" s="485"/>
      <c r="O803" s="485"/>
      <c r="P803" s="485"/>
    </row>
    <row r="804" spans="1:16" ht="28.5" customHeight="1">
      <c r="A804" s="485"/>
      <c r="B804" s="485"/>
      <c r="C804" s="485"/>
      <c r="D804" s="485"/>
      <c r="E804" s="485"/>
      <c r="F804" s="485"/>
      <c r="G804" s="485"/>
      <c r="H804" s="485"/>
      <c r="I804" s="485"/>
      <c r="J804" s="485"/>
      <c r="K804" s="485"/>
      <c r="L804" s="485"/>
      <c r="M804" s="485"/>
      <c r="N804" s="485"/>
      <c r="O804" s="485"/>
      <c r="P804" s="485"/>
    </row>
    <row r="805" spans="1:16" ht="28.5" customHeight="1">
      <c r="A805" s="485"/>
      <c r="B805" s="485"/>
      <c r="C805" s="485"/>
      <c r="D805" s="485"/>
      <c r="E805" s="485"/>
      <c r="F805" s="485"/>
      <c r="G805" s="485"/>
      <c r="H805" s="485"/>
      <c r="I805" s="485"/>
      <c r="J805" s="485"/>
      <c r="K805" s="485"/>
      <c r="L805" s="485"/>
      <c r="M805" s="485"/>
      <c r="N805" s="485"/>
      <c r="O805" s="485"/>
      <c r="P805" s="485"/>
    </row>
    <row r="806" spans="1:16" ht="28.5" customHeight="1">
      <c r="A806" s="485"/>
      <c r="B806" s="485"/>
      <c r="C806" s="485"/>
      <c r="D806" s="485"/>
      <c r="E806" s="485"/>
      <c r="F806" s="485"/>
      <c r="G806" s="485"/>
      <c r="H806" s="485"/>
      <c r="I806" s="485"/>
      <c r="J806" s="485"/>
      <c r="K806" s="485"/>
      <c r="L806" s="485"/>
      <c r="M806" s="485"/>
      <c r="N806" s="485"/>
      <c r="O806" s="485"/>
      <c r="P806" s="485"/>
    </row>
    <row r="807" spans="1:16" ht="28.5" customHeight="1">
      <c r="A807" s="485"/>
      <c r="B807" s="485"/>
      <c r="C807" s="485"/>
      <c r="D807" s="485"/>
      <c r="E807" s="485"/>
      <c r="F807" s="485"/>
      <c r="G807" s="485"/>
      <c r="H807" s="485"/>
      <c r="I807" s="485"/>
      <c r="J807" s="485"/>
      <c r="K807" s="485"/>
      <c r="L807" s="485"/>
      <c r="M807" s="485"/>
      <c r="N807" s="485"/>
      <c r="O807" s="485"/>
      <c r="P807" s="485"/>
    </row>
    <row r="808" spans="1:16" ht="28.5" customHeight="1">
      <c r="A808" s="485"/>
      <c r="B808" s="485"/>
      <c r="C808" s="485"/>
      <c r="D808" s="485"/>
      <c r="E808" s="485"/>
      <c r="F808" s="485"/>
      <c r="G808" s="485"/>
      <c r="H808" s="485"/>
      <c r="I808" s="485"/>
      <c r="J808" s="485"/>
      <c r="K808" s="485"/>
      <c r="L808" s="485"/>
      <c r="M808" s="485"/>
      <c r="N808" s="485"/>
      <c r="O808" s="485"/>
      <c r="P808" s="485"/>
    </row>
    <row r="809" spans="1:16" ht="28.5" customHeight="1">
      <c r="A809" s="485"/>
      <c r="B809" s="485"/>
      <c r="C809" s="485"/>
      <c r="D809" s="485"/>
      <c r="E809" s="485"/>
      <c r="F809" s="485"/>
      <c r="G809" s="485"/>
      <c r="H809" s="485"/>
      <c r="I809" s="485"/>
      <c r="J809" s="485"/>
      <c r="K809" s="485"/>
      <c r="L809" s="485"/>
      <c r="M809" s="485"/>
      <c r="N809" s="485"/>
      <c r="O809" s="485"/>
      <c r="P809" s="485"/>
    </row>
    <row r="810" spans="1:16" ht="28.5" customHeight="1">
      <c r="A810" s="485"/>
      <c r="B810" s="485"/>
      <c r="C810" s="485"/>
      <c r="D810" s="485"/>
      <c r="E810" s="485"/>
      <c r="F810" s="485"/>
      <c r="G810" s="485"/>
      <c r="H810" s="485"/>
      <c r="I810" s="485"/>
      <c r="J810" s="485"/>
      <c r="K810" s="485"/>
      <c r="L810" s="485"/>
      <c r="M810" s="485"/>
      <c r="N810" s="485"/>
      <c r="O810" s="485"/>
      <c r="P810" s="485"/>
    </row>
    <row r="811" spans="1:16" ht="28.5" customHeight="1">
      <c r="A811" s="485"/>
      <c r="B811" s="485"/>
      <c r="C811" s="485"/>
      <c r="D811" s="485"/>
      <c r="E811" s="485"/>
      <c r="F811" s="485"/>
      <c r="G811" s="485"/>
      <c r="H811" s="485"/>
      <c r="I811" s="485"/>
      <c r="J811" s="485"/>
      <c r="K811" s="485"/>
      <c r="L811" s="485"/>
      <c r="M811" s="485"/>
      <c r="N811" s="485"/>
      <c r="O811" s="485"/>
      <c r="P811" s="485"/>
    </row>
    <row r="812" spans="1:16" ht="28.5" customHeight="1">
      <c r="A812" s="485"/>
      <c r="B812" s="485"/>
      <c r="C812" s="485"/>
      <c r="D812" s="485"/>
      <c r="E812" s="485"/>
      <c r="F812" s="485"/>
      <c r="G812" s="485"/>
      <c r="H812" s="485"/>
      <c r="I812" s="485"/>
      <c r="J812" s="485"/>
      <c r="K812" s="485"/>
      <c r="L812" s="485"/>
      <c r="M812" s="485"/>
      <c r="N812" s="485"/>
      <c r="O812" s="485"/>
      <c r="P812" s="485"/>
    </row>
    <row r="813" spans="1:16" ht="28.5" customHeight="1">
      <c r="A813" s="485"/>
      <c r="B813" s="485"/>
      <c r="C813" s="485"/>
      <c r="D813" s="485"/>
      <c r="E813" s="485"/>
      <c r="F813" s="485"/>
      <c r="G813" s="485"/>
      <c r="H813" s="485"/>
      <c r="I813" s="485"/>
      <c r="J813" s="485"/>
      <c r="K813" s="485"/>
      <c r="L813" s="485"/>
      <c r="M813" s="485"/>
      <c r="N813" s="485"/>
      <c r="O813" s="485"/>
      <c r="P813" s="485"/>
    </row>
    <row r="814" spans="1:16" ht="28.5" customHeight="1">
      <c r="A814" s="485"/>
      <c r="B814" s="485"/>
      <c r="C814" s="485"/>
      <c r="D814" s="485"/>
      <c r="E814" s="485"/>
      <c r="F814" s="485"/>
      <c r="G814" s="485"/>
      <c r="H814" s="485"/>
      <c r="I814" s="485"/>
      <c r="J814" s="485"/>
      <c r="K814" s="485"/>
      <c r="L814" s="485"/>
      <c r="M814" s="485"/>
      <c r="N814" s="485"/>
      <c r="O814" s="485"/>
      <c r="P814" s="485"/>
    </row>
    <row r="815" spans="1:16" ht="28.5" customHeight="1">
      <c r="A815" s="485"/>
      <c r="B815" s="485"/>
      <c r="C815" s="485"/>
      <c r="D815" s="485"/>
      <c r="E815" s="485"/>
      <c r="F815" s="485"/>
      <c r="G815" s="485"/>
      <c r="H815" s="485"/>
      <c r="I815" s="485"/>
      <c r="J815" s="485"/>
      <c r="K815" s="485"/>
      <c r="L815" s="485"/>
      <c r="M815" s="485"/>
      <c r="N815" s="485"/>
      <c r="O815" s="485"/>
      <c r="P815" s="485"/>
    </row>
    <row r="816" spans="1:16" ht="28.5" customHeight="1">
      <c r="A816" s="485"/>
      <c r="B816" s="485"/>
      <c r="C816" s="485"/>
      <c r="D816" s="485"/>
      <c r="E816" s="485"/>
      <c r="F816" s="485"/>
      <c r="G816" s="485"/>
      <c r="H816" s="485"/>
      <c r="I816" s="485"/>
      <c r="J816" s="485"/>
      <c r="K816" s="485"/>
      <c r="L816" s="485"/>
      <c r="M816" s="485"/>
      <c r="N816" s="485"/>
      <c r="O816" s="485"/>
      <c r="P816" s="485"/>
    </row>
    <row r="817" spans="1:16" ht="28.5" customHeight="1">
      <c r="A817" s="485"/>
      <c r="B817" s="485"/>
      <c r="C817" s="485"/>
      <c r="D817" s="485"/>
      <c r="E817" s="485"/>
      <c r="F817" s="485"/>
      <c r="G817" s="485"/>
      <c r="H817" s="485"/>
      <c r="I817" s="485"/>
      <c r="J817" s="485"/>
      <c r="K817" s="485"/>
      <c r="L817" s="485"/>
      <c r="M817" s="485"/>
      <c r="N817" s="485"/>
      <c r="O817" s="485"/>
      <c r="P817" s="485"/>
    </row>
    <row r="818" spans="1:16" ht="28.5" customHeight="1">
      <c r="A818" s="485"/>
      <c r="B818" s="485"/>
      <c r="C818" s="485"/>
      <c r="D818" s="485"/>
      <c r="E818" s="485"/>
      <c r="F818" s="485"/>
      <c r="G818" s="485"/>
      <c r="H818" s="485"/>
      <c r="I818" s="485"/>
      <c r="J818" s="485"/>
      <c r="K818" s="485"/>
      <c r="L818" s="485"/>
      <c r="M818" s="485"/>
      <c r="N818" s="485"/>
      <c r="O818" s="485"/>
      <c r="P818" s="485"/>
    </row>
    <row r="819" spans="1:16" ht="28.5" customHeight="1">
      <c r="A819" s="485"/>
      <c r="B819" s="485"/>
      <c r="C819" s="485"/>
      <c r="D819" s="485"/>
      <c r="E819" s="485"/>
      <c r="F819" s="485"/>
      <c r="G819" s="485"/>
      <c r="H819" s="485"/>
      <c r="I819" s="485"/>
      <c r="J819" s="485"/>
      <c r="K819" s="485"/>
      <c r="L819" s="485"/>
      <c r="M819" s="485"/>
      <c r="N819" s="485"/>
      <c r="O819" s="485"/>
      <c r="P819" s="485"/>
    </row>
    <row r="820" spans="1:16" ht="28.5" customHeight="1">
      <c r="A820" s="485"/>
      <c r="B820" s="485"/>
      <c r="C820" s="485"/>
      <c r="D820" s="485"/>
      <c r="E820" s="485"/>
      <c r="F820" s="485"/>
      <c r="G820" s="485"/>
      <c r="H820" s="485"/>
      <c r="I820" s="485"/>
      <c r="J820" s="485"/>
      <c r="K820" s="485"/>
      <c r="L820" s="485"/>
      <c r="M820" s="485"/>
      <c r="N820" s="485"/>
      <c r="O820" s="485"/>
      <c r="P820" s="485"/>
    </row>
    <row r="821" spans="1:16" ht="28.5" customHeight="1">
      <c r="A821" s="485"/>
      <c r="B821" s="485"/>
      <c r="C821" s="485"/>
      <c r="D821" s="485"/>
      <c r="E821" s="485"/>
      <c r="F821" s="485"/>
      <c r="G821" s="485"/>
      <c r="H821" s="485"/>
      <c r="I821" s="485"/>
      <c r="J821" s="485"/>
      <c r="K821" s="485"/>
      <c r="L821" s="485"/>
      <c r="M821" s="485"/>
      <c r="N821" s="485"/>
      <c r="O821" s="485"/>
      <c r="P821" s="485"/>
    </row>
    <row r="822" spans="1:16" ht="28.5" customHeight="1">
      <c r="A822" s="485"/>
      <c r="B822" s="485"/>
      <c r="C822" s="485"/>
      <c r="D822" s="485"/>
      <c r="E822" s="485"/>
      <c r="F822" s="485"/>
      <c r="G822" s="485"/>
      <c r="H822" s="485"/>
      <c r="I822" s="485"/>
      <c r="J822" s="485"/>
      <c r="K822" s="485"/>
      <c r="L822" s="485"/>
      <c r="M822" s="485"/>
      <c r="N822" s="485"/>
      <c r="O822" s="485"/>
      <c r="P822" s="485"/>
    </row>
    <row r="823" spans="1:16" ht="28.5" customHeight="1">
      <c r="A823" s="485"/>
      <c r="B823" s="485"/>
      <c r="C823" s="485"/>
      <c r="D823" s="485"/>
      <c r="E823" s="485"/>
      <c r="F823" s="485"/>
      <c r="G823" s="485"/>
      <c r="H823" s="485"/>
      <c r="I823" s="485"/>
      <c r="J823" s="485"/>
      <c r="K823" s="485"/>
      <c r="L823" s="485"/>
      <c r="M823" s="485"/>
      <c r="N823" s="485"/>
      <c r="O823" s="485"/>
      <c r="P823" s="485"/>
    </row>
    <row r="824" spans="1:16" ht="28.5" customHeight="1">
      <c r="A824" s="485"/>
      <c r="B824" s="485"/>
      <c r="C824" s="485"/>
      <c r="D824" s="485"/>
      <c r="E824" s="485"/>
      <c r="F824" s="485"/>
      <c r="G824" s="485"/>
      <c r="H824" s="485"/>
      <c r="I824" s="485"/>
      <c r="J824" s="485"/>
      <c r="K824" s="485"/>
      <c r="L824" s="485"/>
      <c r="M824" s="485"/>
      <c r="N824" s="485"/>
      <c r="O824" s="485"/>
      <c r="P824" s="485"/>
    </row>
    <row r="825" spans="1:16" ht="28.5" customHeight="1">
      <c r="A825" s="485"/>
      <c r="B825" s="485"/>
      <c r="C825" s="485"/>
      <c r="D825" s="485"/>
      <c r="E825" s="485"/>
      <c r="F825" s="485"/>
      <c r="G825" s="485"/>
      <c r="H825" s="485"/>
      <c r="I825" s="485"/>
      <c r="J825" s="485"/>
      <c r="K825" s="485"/>
      <c r="L825" s="485"/>
      <c r="M825" s="485"/>
      <c r="N825" s="485"/>
      <c r="O825" s="485"/>
      <c r="P825" s="485"/>
    </row>
    <row r="826" spans="1:16" ht="28.5" customHeight="1">
      <c r="A826" s="485"/>
      <c r="B826" s="485"/>
      <c r="C826" s="485"/>
      <c r="D826" s="485"/>
      <c r="E826" s="485"/>
      <c r="F826" s="485"/>
      <c r="G826" s="485"/>
      <c r="H826" s="485"/>
      <c r="I826" s="485"/>
      <c r="J826" s="485"/>
      <c r="K826" s="485"/>
      <c r="L826" s="485"/>
      <c r="M826" s="485"/>
      <c r="N826" s="485"/>
      <c r="O826" s="485"/>
      <c r="P826" s="485"/>
    </row>
    <row r="827" spans="1:16" ht="28.5" customHeight="1">
      <c r="A827" s="485"/>
      <c r="B827" s="485"/>
      <c r="C827" s="485"/>
      <c r="D827" s="485"/>
      <c r="E827" s="485"/>
      <c r="F827" s="485"/>
      <c r="G827" s="485"/>
      <c r="H827" s="485"/>
      <c r="I827" s="485"/>
      <c r="J827" s="485"/>
      <c r="K827" s="485"/>
      <c r="L827" s="485"/>
      <c r="M827" s="485"/>
      <c r="N827" s="485"/>
      <c r="O827" s="485"/>
      <c r="P827" s="485"/>
    </row>
    <row r="828" spans="1:16" ht="28.5" customHeight="1">
      <c r="A828" s="485"/>
      <c r="B828" s="485"/>
      <c r="C828" s="485"/>
      <c r="D828" s="485"/>
      <c r="E828" s="485"/>
      <c r="F828" s="485"/>
      <c r="G828" s="485"/>
      <c r="H828" s="485"/>
      <c r="I828" s="485"/>
      <c r="J828" s="485"/>
      <c r="K828" s="485"/>
      <c r="L828" s="485"/>
      <c r="M828" s="485"/>
      <c r="N828" s="485"/>
      <c r="O828" s="485"/>
      <c r="P828" s="485"/>
    </row>
    <row r="829" spans="1:16" ht="28.5" customHeight="1">
      <c r="A829" s="485"/>
      <c r="B829" s="485"/>
      <c r="C829" s="485"/>
      <c r="D829" s="485"/>
      <c r="E829" s="485"/>
      <c r="F829" s="485"/>
      <c r="G829" s="485"/>
      <c r="H829" s="485"/>
      <c r="I829" s="485"/>
      <c r="J829" s="485"/>
      <c r="K829" s="485"/>
      <c r="L829" s="485"/>
      <c r="M829" s="485"/>
      <c r="N829" s="485"/>
      <c r="O829" s="485"/>
      <c r="P829" s="485"/>
    </row>
    <row r="830" spans="1:16" ht="28.5" customHeight="1">
      <c r="A830" s="485"/>
      <c r="B830" s="485"/>
      <c r="C830" s="485"/>
      <c r="D830" s="485"/>
      <c r="E830" s="485"/>
      <c r="F830" s="485"/>
      <c r="G830" s="485"/>
      <c r="H830" s="485"/>
      <c r="I830" s="485"/>
      <c r="J830" s="485"/>
      <c r="K830" s="485"/>
      <c r="L830" s="485"/>
      <c r="M830" s="485"/>
      <c r="N830" s="485"/>
      <c r="O830" s="485"/>
      <c r="P830" s="485"/>
    </row>
    <row r="831" spans="1:16" ht="28.5" customHeight="1">
      <c r="A831" s="485"/>
      <c r="B831" s="485"/>
      <c r="C831" s="485"/>
      <c r="D831" s="485"/>
      <c r="E831" s="485"/>
      <c r="F831" s="485"/>
      <c r="G831" s="485"/>
      <c r="H831" s="485"/>
      <c r="I831" s="485"/>
      <c r="J831" s="485"/>
      <c r="K831" s="485"/>
      <c r="L831" s="485"/>
      <c r="M831" s="485"/>
      <c r="N831" s="485"/>
      <c r="O831" s="485"/>
      <c r="P831" s="485"/>
    </row>
    <row r="832" spans="1:16" ht="28.5" customHeight="1">
      <c r="A832" s="485"/>
      <c r="B832" s="485"/>
      <c r="C832" s="485"/>
      <c r="D832" s="485"/>
      <c r="E832" s="485"/>
      <c r="F832" s="485"/>
      <c r="G832" s="485"/>
      <c r="H832" s="485"/>
      <c r="I832" s="485"/>
      <c r="J832" s="485"/>
      <c r="K832" s="485"/>
      <c r="L832" s="485"/>
      <c r="M832" s="485"/>
      <c r="N832" s="485"/>
      <c r="O832" s="485"/>
      <c r="P832" s="485"/>
    </row>
    <row r="833" spans="1:16" ht="28.5" customHeight="1">
      <c r="A833" s="485"/>
      <c r="B833" s="485"/>
      <c r="C833" s="485"/>
      <c r="D833" s="485"/>
      <c r="E833" s="485"/>
      <c r="F833" s="485"/>
      <c r="G833" s="485"/>
      <c r="H833" s="485"/>
      <c r="I833" s="485"/>
      <c r="J833" s="485"/>
      <c r="K833" s="485"/>
      <c r="L833" s="485"/>
      <c r="M833" s="485"/>
      <c r="N833" s="485"/>
      <c r="O833" s="485"/>
      <c r="P833" s="485"/>
    </row>
    <row r="834" spans="1:16" ht="28.5" customHeight="1">
      <c r="A834" s="485"/>
      <c r="B834" s="485"/>
      <c r="C834" s="485"/>
      <c r="D834" s="485"/>
      <c r="E834" s="485"/>
      <c r="F834" s="485"/>
      <c r="G834" s="485"/>
      <c r="H834" s="485"/>
      <c r="I834" s="485"/>
      <c r="J834" s="485"/>
      <c r="K834" s="485"/>
      <c r="L834" s="485"/>
      <c r="M834" s="485"/>
      <c r="N834" s="485"/>
      <c r="O834" s="485"/>
      <c r="P834" s="485"/>
    </row>
    <row r="835" spans="1:16" ht="28.5" customHeight="1">
      <c r="A835" s="485"/>
      <c r="B835" s="485"/>
      <c r="C835" s="485"/>
      <c r="D835" s="485"/>
      <c r="E835" s="485"/>
      <c r="F835" s="485"/>
      <c r="G835" s="485"/>
      <c r="H835" s="485"/>
      <c r="I835" s="485"/>
      <c r="J835" s="485"/>
      <c r="K835" s="485"/>
      <c r="L835" s="485"/>
      <c r="M835" s="485"/>
      <c r="N835" s="485"/>
      <c r="O835" s="485"/>
      <c r="P835" s="485"/>
    </row>
    <row r="836" spans="1:16" ht="28.5" customHeight="1">
      <c r="A836" s="485"/>
      <c r="B836" s="485"/>
      <c r="C836" s="485"/>
      <c r="D836" s="485"/>
      <c r="E836" s="485"/>
      <c r="F836" s="485"/>
      <c r="G836" s="485"/>
      <c r="H836" s="485"/>
      <c r="I836" s="485"/>
      <c r="J836" s="485"/>
      <c r="K836" s="485"/>
      <c r="L836" s="485"/>
      <c r="M836" s="485"/>
      <c r="N836" s="485"/>
      <c r="O836" s="485"/>
      <c r="P836" s="485"/>
    </row>
    <row r="837" spans="1:16" ht="28.5" customHeight="1">
      <c r="A837" s="485"/>
      <c r="B837" s="485"/>
      <c r="C837" s="485"/>
      <c r="D837" s="485"/>
      <c r="E837" s="485"/>
      <c r="F837" s="485"/>
      <c r="G837" s="485"/>
      <c r="H837" s="485"/>
      <c r="I837" s="485"/>
      <c r="J837" s="485"/>
      <c r="K837" s="485"/>
      <c r="L837" s="485"/>
      <c r="M837" s="485"/>
      <c r="N837" s="485"/>
      <c r="O837" s="485"/>
      <c r="P837" s="485"/>
    </row>
    <row r="838" spans="1:16" ht="28.5" customHeight="1">
      <c r="A838" s="485"/>
      <c r="B838" s="485"/>
      <c r="C838" s="485"/>
      <c r="D838" s="485"/>
      <c r="E838" s="485"/>
      <c r="F838" s="485"/>
      <c r="G838" s="485"/>
      <c r="H838" s="485"/>
      <c r="I838" s="485"/>
      <c r="J838" s="485"/>
      <c r="K838" s="485"/>
      <c r="L838" s="485"/>
      <c r="M838" s="485"/>
      <c r="N838" s="485"/>
      <c r="O838" s="485"/>
      <c r="P838" s="485"/>
    </row>
    <row r="839" spans="1:16" ht="28.5" customHeight="1">
      <c r="A839" s="485"/>
      <c r="B839" s="485"/>
      <c r="C839" s="485"/>
      <c r="D839" s="485"/>
      <c r="E839" s="485"/>
      <c r="F839" s="485"/>
      <c r="G839" s="485"/>
      <c r="H839" s="485"/>
      <c r="I839" s="485"/>
      <c r="J839" s="485"/>
      <c r="K839" s="485"/>
      <c r="L839" s="485"/>
      <c r="M839" s="485"/>
      <c r="N839" s="485"/>
      <c r="O839" s="485"/>
      <c r="P839" s="485"/>
    </row>
    <row r="840" spans="1:16" ht="28.5" customHeight="1">
      <c r="A840" s="485"/>
      <c r="B840" s="485"/>
      <c r="C840" s="485"/>
      <c r="D840" s="485"/>
      <c r="E840" s="485"/>
      <c r="F840" s="485"/>
      <c r="G840" s="485"/>
      <c r="H840" s="485"/>
      <c r="I840" s="485"/>
      <c r="J840" s="485"/>
      <c r="K840" s="485"/>
      <c r="L840" s="485"/>
      <c r="M840" s="485"/>
      <c r="N840" s="485"/>
      <c r="O840" s="485"/>
      <c r="P840" s="485"/>
    </row>
    <row r="841" spans="1:16" ht="28.5" customHeight="1">
      <c r="A841" s="485"/>
      <c r="B841" s="485"/>
      <c r="C841" s="485"/>
      <c r="D841" s="485"/>
      <c r="E841" s="485"/>
      <c r="F841" s="485"/>
      <c r="G841" s="485"/>
      <c r="H841" s="485"/>
      <c r="I841" s="485"/>
      <c r="J841" s="485"/>
      <c r="K841" s="485"/>
      <c r="L841" s="485"/>
      <c r="M841" s="485"/>
      <c r="N841" s="485"/>
      <c r="O841" s="485"/>
      <c r="P841" s="485"/>
    </row>
    <row r="842" spans="1:16" ht="28.5" customHeight="1">
      <c r="A842" s="485"/>
      <c r="B842" s="485"/>
      <c r="C842" s="485"/>
      <c r="D842" s="485"/>
      <c r="E842" s="485"/>
      <c r="F842" s="485"/>
      <c r="G842" s="485"/>
      <c r="H842" s="485"/>
      <c r="I842" s="485"/>
      <c r="J842" s="485"/>
      <c r="K842" s="485"/>
      <c r="L842" s="485"/>
      <c r="M842" s="485"/>
      <c r="N842" s="485"/>
      <c r="O842" s="485"/>
      <c r="P842" s="485"/>
    </row>
    <row r="843" spans="1:16" ht="28.5" customHeight="1">
      <c r="A843" s="485"/>
      <c r="B843" s="485"/>
      <c r="C843" s="485"/>
      <c r="D843" s="485"/>
      <c r="E843" s="485"/>
      <c r="F843" s="485"/>
      <c r="G843" s="485"/>
      <c r="H843" s="485"/>
      <c r="I843" s="485"/>
      <c r="J843" s="485"/>
      <c r="K843" s="485"/>
      <c r="L843" s="485"/>
      <c r="M843" s="485"/>
      <c r="N843" s="485"/>
      <c r="O843" s="485"/>
      <c r="P843" s="485"/>
    </row>
    <row r="844" spans="1:16" ht="28.5" customHeight="1">
      <c r="A844" s="485"/>
      <c r="B844" s="485"/>
      <c r="C844" s="485"/>
      <c r="D844" s="485"/>
      <c r="E844" s="485"/>
      <c r="F844" s="485"/>
      <c r="G844" s="485"/>
      <c r="H844" s="485"/>
      <c r="I844" s="485"/>
      <c r="J844" s="485"/>
      <c r="K844" s="485"/>
      <c r="L844" s="485"/>
      <c r="M844" s="485"/>
      <c r="N844" s="485"/>
      <c r="O844" s="485"/>
      <c r="P844" s="485"/>
    </row>
    <row r="845" spans="1:16" ht="28.5" customHeight="1">
      <c r="A845" s="485"/>
      <c r="B845" s="485"/>
      <c r="C845" s="485"/>
      <c r="D845" s="485"/>
      <c r="E845" s="485"/>
      <c r="F845" s="485"/>
      <c r="G845" s="485"/>
      <c r="H845" s="485"/>
      <c r="I845" s="485"/>
      <c r="J845" s="485"/>
      <c r="K845" s="485"/>
      <c r="L845" s="485"/>
      <c r="M845" s="485"/>
      <c r="N845" s="485"/>
      <c r="O845" s="485"/>
      <c r="P845" s="485"/>
    </row>
    <row r="846" spans="1:16" ht="28.5" customHeight="1">
      <c r="A846" s="485"/>
      <c r="B846" s="485"/>
      <c r="C846" s="485"/>
      <c r="D846" s="485"/>
      <c r="E846" s="485"/>
      <c r="F846" s="485"/>
      <c r="G846" s="485"/>
      <c r="H846" s="485"/>
      <c r="I846" s="485"/>
      <c r="J846" s="485"/>
      <c r="K846" s="485"/>
      <c r="L846" s="485"/>
      <c r="M846" s="485"/>
      <c r="N846" s="485"/>
      <c r="O846" s="485"/>
      <c r="P846" s="485"/>
    </row>
    <row r="847" spans="1:16" ht="28.5" customHeight="1">
      <c r="A847" s="485"/>
      <c r="B847" s="485"/>
      <c r="C847" s="485"/>
      <c r="D847" s="485"/>
      <c r="E847" s="485"/>
      <c r="F847" s="485"/>
      <c r="G847" s="485"/>
      <c r="H847" s="485"/>
      <c r="I847" s="485"/>
      <c r="J847" s="485"/>
      <c r="K847" s="485"/>
      <c r="L847" s="485"/>
      <c r="M847" s="485"/>
      <c r="N847" s="485"/>
      <c r="O847" s="485"/>
      <c r="P847" s="485"/>
    </row>
    <row r="848" spans="1:16" ht="28.5" customHeight="1">
      <c r="A848" s="485"/>
      <c r="B848" s="485"/>
      <c r="C848" s="485"/>
      <c r="D848" s="485"/>
      <c r="E848" s="485"/>
      <c r="F848" s="485"/>
      <c r="G848" s="485"/>
      <c r="H848" s="485"/>
      <c r="I848" s="485"/>
      <c r="J848" s="485"/>
      <c r="K848" s="485"/>
      <c r="L848" s="485"/>
      <c r="M848" s="485"/>
      <c r="N848" s="485"/>
      <c r="O848" s="485"/>
      <c r="P848" s="485"/>
    </row>
    <row r="849" spans="1:16" ht="28.5" customHeight="1">
      <c r="A849" s="485"/>
      <c r="B849" s="485"/>
      <c r="C849" s="485"/>
      <c r="D849" s="485"/>
      <c r="E849" s="485"/>
      <c r="F849" s="485"/>
      <c r="G849" s="485"/>
      <c r="H849" s="485"/>
      <c r="I849" s="485"/>
      <c r="J849" s="485"/>
      <c r="K849" s="485"/>
      <c r="L849" s="485"/>
      <c r="M849" s="485"/>
      <c r="N849" s="485"/>
      <c r="O849" s="485"/>
      <c r="P849" s="485"/>
    </row>
    <row r="850" spans="1:16" ht="28.5" customHeight="1">
      <c r="A850" s="485"/>
      <c r="B850" s="485"/>
      <c r="C850" s="485"/>
      <c r="D850" s="485"/>
      <c r="E850" s="485"/>
      <c r="F850" s="485"/>
      <c r="G850" s="485"/>
      <c r="H850" s="485"/>
      <c r="I850" s="485"/>
      <c r="J850" s="485"/>
      <c r="K850" s="485"/>
      <c r="L850" s="485"/>
      <c r="M850" s="485"/>
      <c r="N850" s="485"/>
      <c r="O850" s="485"/>
      <c r="P850" s="485"/>
    </row>
    <row r="851" spans="1:16" ht="28.5" customHeight="1">
      <c r="A851" s="485"/>
      <c r="B851" s="485"/>
      <c r="C851" s="485"/>
      <c r="D851" s="485"/>
      <c r="E851" s="485"/>
      <c r="F851" s="485"/>
      <c r="G851" s="485"/>
      <c r="H851" s="485"/>
      <c r="I851" s="485"/>
      <c r="J851" s="485"/>
      <c r="K851" s="485"/>
      <c r="L851" s="485"/>
      <c r="M851" s="485"/>
      <c r="N851" s="485"/>
      <c r="O851" s="485"/>
      <c r="P851" s="485"/>
    </row>
    <row r="852" spans="1:16" ht="28.5" customHeight="1">
      <c r="A852" s="485"/>
      <c r="B852" s="485"/>
      <c r="C852" s="485"/>
      <c r="D852" s="485"/>
      <c r="E852" s="485"/>
      <c r="F852" s="485"/>
      <c r="G852" s="485"/>
      <c r="H852" s="485"/>
      <c r="I852" s="485"/>
      <c r="J852" s="485"/>
      <c r="K852" s="485"/>
      <c r="L852" s="485"/>
      <c r="M852" s="485"/>
      <c r="N852" s="485"/>
      <c r="O852" s="485"/>
      <c r="P852" s="485"/>
    </row>
    <row r="853" spans="1:16" ht="28.5" customHeight="1">
      <c r="A853" s="485"/>
      <c r="B853" s="485"/>
      <c r="C853" s="485"/>
      <c r="D853" s="485"/>
      <c r="E853" s="485"/>
      <c r="F853" s="485"/>
      <c r="G853" s="485"/>
      <c r="H853" s="485"/>
      <c r="I853" s="485"/>
      <c r="J853" s="485"/>
      <c r="K853" s="485"/>
      <c r="L853" s="485"/>
      <c r="M853" s="485"/>
      <c r="N853" s="485"/>
      <c r="O853" s="485"/>
      <c r="P853" s="485"/>
    </row>
    <row r="854" spans="1:16" ht="28.5" customHeight="1">
      <c r="A854" s="485"/>
      <c r="B854" s="485"/>
      <c r="C854" s="485"/>
      <c r="D854" s="485"/>
      <c r="E854" s="485"/>
      <c r="F854" s="485"/>
      <c r="G854" s="485"/>
      <c r="H854" s="485"/>
      <c r="I854" s="485"/>
      <c r="J854" s="485"/>
      <c r="K854" s="485"/>
      <c r="L854" s="485"/>
      <c r="M854" s="485"/>
      <c r="N854" s="485"/>
      <c r="O854" s="485"/>
      <c r="P854" s="485"/>
    </row>
    <row r="855" spans="1:16" ht="28.5" customHeight="1">
      <c r="A855" s="485"/>
      <c r="B855" s="485"/>
      <c r="C855" s="485"/>
      <c r="D855" s="485"/>
      <c r="E855" s="485"/>
      <c r="F855" s="485"/>
      <c r="G855" s="485"/>
      <c r="H855" s="485"/>
      <c r="I855" s="485"/>
      <c r="J855" s="485"/>
      <c r="K855" s="485"/>
      <c r="L855" s="485"/>
      <c r="M855" s="485"/>
      <c r="N855" s="485"/>
      <c r="O855" s="485"/>
      <c r="P855" s="485"/>
    </row>
    <row r="856" spans="1:16" ht="28.5" customHeight="1">
      <c r="A856" s="485"/>
      <c r="B856" s="485"/>
      <c r="C856" s="485"/>
      <c r="D856" s="485"/>
      <c r="E856" s="485"/>
      <c r="F856" s="485"/>
      <c r="G856" s="485"/>
      <c r="H856" s="485"/>
      <c r="I856" s="485"/>
      <c r="J856" s="485"/>
      <c r="K856" s="485"/>
      <c r="L856" s="485"/>
      <c r="M856" s="485"/>
      <c r="N856" s="485"/>
      <c r="O856" s="485"/>
      <c r="P856" s="485"/>
    </row>
    <row r="857" spans="1:16" ht="28.5" customHeight="1">
      <c r="A857" s="485"/>
      <c r="B857" s="485"/>
      <c r="C857" s="485"/>
      <c r="D857" s="485"/>
      <c r="E857" s="485"/>
      <c r="F857" s="485"/>
      <c r="G857" s="485"/>
      <c r="H857" s="485"/>
      <c r="I857" s="485"/>
      <c r="J857" s="485"/>
      <c r="K857" s="485"/>
      <c r="L857" s="485"/>
      <c r="M857" s="485"/>
      <c r="N857" s="485"/>
      <c r="O857" s="485"/>
      <c r="P857" s="485"/>
    </row>
    <row r="858" spans="1:16" ht="28.5" customHeight="1">
      <c r="A858" s="485"/>
      <c r="B858" s="485"/>
      <c r="C858" s="485"/>
      <c r="D858" s="485"/>
      <c r="E858" s="485"/>
      <c r="F858" s="485"/>
      <c r="G858" s="485"/>
      <c r="H858" s="485"/>
      <c r="I858" s="485"/>
      <c r="J858" s="485"/>
      <c r="K858" s="485"/>
      <c r="L858" s="485"/>
      <c r="M858" s="485"/>
      <c r="N858" s="485"/>
      <c r="O858" s="485"/>
      <c r="P858" s="485"/>
    </row>
    <row r="859" spans="1:16" ht="28.5" customHeight="1">
      <c r="A859" s="485"/>
      <c r="B859" s="485"/>
      <c r="C859" s="485"/>
      <c r="D859" s="485"/>
      <c r="E859" s="485"/>
      <c r="F859" s="485"/>
      <c r="G859" s="485"/>
      <c r="H859" s="485"/>
      <c r="I859" s="485"/>
      <c r="J859" s="485"/>
      <c r="K859" s="485"/>
      <c r="L859" s="485"/>
      <c r="M859" s="485"/>
      <c r="N859" s="485"/>
      <c r="O859" s="485"/>
      <c r="P859" s="485"/>
    </row>
    <row r="860" spans="1:16" ht="28.5" customHeight="1">
      <c r="A860" s="485"/>
      <c r="B860" s="485"/>
      <c r="C860" s="485"/>
      <c r="D860" s="485"/>
      <c r="E860" s="485"/>
      <c r="F860" s="485"/>
      <c r="G860" s="485"/>
      <c r="H860" s="485"/>
      <c r="I860" s="485"/>
      <c r="J860" s="485"/>
      <c r="K860" s="485"/>
      <c r="L860" s="485"/>
      <c r="M860" s="485"/>
      <c r="N860" s="485"/>
      <c r="O860" s="485"/>
      <c r="P860" s="485"/>
    </row>
    <row r="861" spans="1:16" ht="28.5" customHeight="1">
      <c r="A861" s="485"/>
      <c r="B861" s="485"/>
      <c r="C861" s="485"/>
      <c r="D861" s="485"/>
      <c r="E861" s="485"/>
      <c r="F861" s="485"/>
      <c r="G861" s="485"/>
      <c r="H861" s="485"/>
      <c r="I861" s="485"/>
      <c r="J861" s="485"/>
      <c r="K861" s="485"/>
      <c r="L861" s="485"/>
      <c r="M861" s="485"/>
      <c r="N861" s="485"/>
      <c r="O861" s="485"/>
      <c r="P861" s="485"/>
    </row>
    <row r="862" spans="1:16" ht="28.5" customHeight="1">
      <c r="A862" s="485"/>
      <c r="B862" s="485"/>
      <c r="C862" s="485"/>
      <c r="D862" s="485"/>
      <c r="E862" s="485"/>
      <c r="F862" s="485"/>
      <c r="G862" s="485"/>
      <c r="H862" s="485"/>
      <c r="I862" s="485"/>
      <c r="J862" s="485"/>
      <c r="K862" s="485"/>
      <c r="L862" s="485"/>
      <c r="M862" s="485"/>
      <c r="N862" s="485"/>
      <c r="O862" s="485"/>
      <c r="P862" s="485"/>
    </row>
    <row r="863" spans="1:16" ht="28.5" customHeight="1">
      <c r="A863" s="485"/>
      <c r="B863" s="485"/>
      <c r="C863" s="485"/>
      <c r="D863" s="485"/>
      <c r="E863" s="485"/>
      <c r="F863" s="485"/>
      <c r="G863" s="485"/>
      <c r="H863" s="485"/>
      <c r="I863" s="485"/>
      <c r="J863" s="485"/>
      <c r="K863" s="485"/>
      <c r="L863" s="485"/>
      <c r="M863" s="485"/>
      <c r="N863" s="485"/>
      <c r="O863" s="485"/>
      <c r="P863" s="485"/>
    </row>
    <row r="864" spans="1:16" ht="28.5" customHeight="1">
      <c r="A864" s="485"/>
      <c r="B864" s="485"/>
      <c r="C864" s="485"/>
      <c r="D864" s="485"/>
      <c r="E864" s="485"/>
      <c r="F864" s="485"/>
      <c r="G864" s="485"/>
      <c r="H864" s="485"/>
      <c r="I864" s="485"/>
      <c r="J864" s="485"/>
      <c r="K864" s="485"/>
      <c r="L864" s="485"/>
      <c r="M864" s="485"/>
      <c r="N864" s="485"/>
      <c r="O864" s="485"/>
      <c r="P864" s="485"/>
    </row>
    <row r="865" spans="1:16" ht="28.5" customHeight="1">
      <c r="A865" s="485"/>
      <c r="B865" s="485"/>
      <c r="C865" s="485"/>
      <c r="D865" s="485"/>
      <c r="E865" s="485"/>
      <c r="F865" s="485"/>
      <c r="G865" s="485"/>
      <c r="H865" s="485"/>
      <c r="I865" s="485"/>
      <c r="J865" s="485"/>
      <c r="K865" s="485"/>
      <c r="L865" s="485"/>
      <c r="M865" s="485"/>
      <c r="N865" s="485"/>
      <c r="O865" s="485"/>
      <c r="P865" s="485"/>
    </row>
    <row r="866" spans="1:16" ht="28.5" customHeight="1">
      <c r="A866" s="485"/>
      <c r="B866" s="485"/>
      <c r="C866" s="485"/>
      <c r="D866" s="485"/>
      <c r="E866" s="485"/>
      <c r="F866" s="485"/>
      <c r="G866" s="485"/>
      <c r="H866" s="485"/>
      <c r="I866" s="485"/>
      <c r="J866" s="485"/>
      <c r="K866" s="485"/>
      <c r="L866" s="485"/>
      <c r="M866" s="485"/>
      <c r="N866" s="485"/>
      <c r="O866" s="485"/>
      <c r="P866" s="485"/>
    </row>
    <row r="867" spans="1:16" ht="28.5" customHeight="1">
      <c r="A867" s="485"/>
      <c r="B867" s="485"/>
      <c r="C867" s="485"/>
      <c r="D867" s="485"/>
      <c r="E867" s="485"/>
      <c r="F867" s="485"/>
      <c r="G867" s="485"/>
      <c r="H867" s="485"/>
      <c r="I867" s="485"/>
      <c r="J867" s="485"/>
      <c r="K867" s="485"/>
      <c r="L867" s="485"/>
      <c r="M867" s="485"/>
      <c r="N867" s="485"/>
      <c r="O867" s="485"/>
      <c r="P867" s="485"/>
    </row>
    <row r="868" spans="1:16" ht="28.5" customHeight="1">
      <c r="A868" s="485"/>
      <c r="B868" s="485"/>
      <c r="C868" s="485"/>
      <c r="D868" s="485"/>
      <c r="E868" s="485"/>
      <c r="F868" s="485"/>
      <c r="G868" s="485"/>
      <c r="H868" s="485"/>
      <c r="I868" s="485"/>
      <c r="J868" s="485"/>
      <c r="K868" s="485"/>
      <c r="L868" s="485"/>
      <c r="M868" s="485"/>
      <c r="N868" s="485"/>
      <c r="O868" s="485"/>
      <c r="P868" s="485"/>
    </row>
    <row r="869" spans="1:16" ht="28.5" customHeight="1">
      <c r="A869" s="485"/>
      <c r="B869" s="485"/>
      <c r="C869" s="485"/>
      <c r="D869" s="485"/>
      <c r="E869" s="485"/>
      <c r="F869" s="485"/>
      <c r="G869" s="485"/>
      <c r="H869" s="485"/>
      <c r="I869" s="485"/>
      <c r="J869" s="485"/>
      <c r="K869" s="485"/>
      <c r="L869" s="485"/>
      <c r="M869" s="485"/>
      <c r="N869" s="485"/>
      <c r="O869" s="485"/>
      <c r="P869" s="485"/>
    </row>
    <row r="870" spans="1:16" ht="28.5" customHeight="1">
      <c r="A870" s="485"/>
      <c r="B870" s="485"/>
      <c r="C870" s="485"/>
      <c r="D870" s="485"/>
      <c r="E870" s="485"/>
      <c r="F870" s="485"/>
      <c r="G870" s="485"/>
      <c r="H870" s="485"/>
      <c r="I870" s="485"/>
      <c r="J870" s="485"/>
      <c r="K870" s="485"/>
      <c r="L870" s="485"/>
      <c r="M870" s="485"/>
      <c r="N870" s="485"/>
      <c r="O870" s="485"/>
      <c r="P870" s="485"/>
    </row>
    <row r="871" spans="1:16" ht="28.5" customHeight="1">
      <c r="A871" s="485"/>
      <c r="B871" s="485"/>
      <c r="C871" s="485"/>
      <c r="D871" s="485"/>
      <c r="E871" s="485"/>
      <c r="F871" s="485"/>
      <c r="G871" s="485"/>
      <c r="H871" s="485"/>
      <c r="I871" s="485"/>
      <c r="J871" s="485"/>
      <c r="K871" s="485"/>
      <c r="L871" s="485"/>
      <c r="M871" s="485"/>
      <c r="N871" s="485"/>
      <c r="O871" s="485"/>
      <c r="P871" s="485"/>
    </row>
    <row r="872" spans="1:16" ht="28.5" customHeight="1">
      <c r="A872" s="485"/>
      <c r="B872" s="485"/>
      <c r="C872" s="485"/>
      <c r="D872" s="485"/>
      <c r="E872" s="485"/>
      <c r="F872" s="485"/>
      <c r="G872" s="485"/>
      <c r="H872" s="485"/>
      <c r="I872" s="485"/>
      <c r="J872" s="485"/>
      <c r="K872" s="485"/>
      <c r="L872" s="485"/>
      <c r="M872" s="485"/>
      <c r="N872" s="485"/>
      <c r="O872" s="485"/>
      <c r="P872" s="485"/>
    </row>
    <row r="873" spans="1:16" ht="28.5" customHeight="1">
      <c r="A873" s="485"/>
      <c r="B873" s="485"/>
      <c r="C873" s="485"/>
      <c r="D873" s="485"/>
      <c r="E873" s="485"/>
      <c r="F873" s="485"/>
      <c r="G873" s="485"/>
      <c r="H873" s="485"/>
      <c r="I873" s="485"/>
      <c r="J873" s="485"/>
      <c r="K873" s="485"/>
      <c r="L873" s="485"/>
      <c r="M873" s="485"/>
      <c r="N873" s="485"/>
      <c r="O873" s="485"/>
      <c r="P873" s="485"/>
    </row>
    <row r="874" spans="1:16" ht="28.5" customHeight="1">
      <c r="A874" s="485"/>
      <c r="B874" s="485"/>
      <c r="C874" s="485"/>
      <c r="D874" s="485"/>
      <c r="E874" s="485"/>
      <c r="F874" s="485"/>
      <c r="G874" s="485"/>
      <c r="H874" s="485"/>
      <c r="I874" s="485"/>
      <c r="J874" s="485"/>
      <c r="K874" s="485"/>
      <c r="L874" s="485"/>
      <c r="M874" s="485"/>
      <c r="N874" s="485"/>
      <c r="O874" s="485"/>
      <c r="P874" s="485"/>
    </row>
    <row r="875" spans="1:16" ht="28.5" customHeight="1">
      <c r="A875" s="485"/>
      <c r="B875" s="485"/>
      <c r="C875" s="485"/>
      <c r="D875" s="485"/>
      <c r="E875" s="485"/>
      <c r="F875" s="485"/>
      <c r="G875" s="485"/>
      <c r="H875" s="485"/>
      <c r="I875" s="485"/>
      <c r="J875" s="485"/>
      <c r="K875" s="485"/>
      <c r="L875" s="485"/>
      <c r="M875" s="485"/>
      <c r="N875" s="485"/>
      <c r="O875" s="485"/>
      <c r="P875" s="485"/>
    </row>
    <row r="876" spans="1:16" ht="28.5" customHeight="1">
      <c r="A876" s="485"/>
      <c r="B876" s="485"/>
      <c r="C876" s="485"/>
      <c r="D876" s="485"/>
      <c r="E876" s="485"/>
      <c r="F876" s="485"/>
      <c r="G876" s="485"/>
      <c r="H876" s="485"/>
      <c r="I876" s="485"/>
      <c r="J876" s="485"/>
      <c r="K876" s="485"/>
      <c r="L876" s="485"/>
      <c r="M876" s="485"/>
      <c r="N876" s="485"/>
      <c r="O876" s="485"/>
      <c r="P876" s="485"/>
    </row>
    <row r="877" spans="1:16" ht="28.5" customHeight="1">
      <c r="A877" s="485"/>
      <c r="B877" s="485"/>
      <c r="C877" s="485"/>
      <c r="D877" s="485"/>
      <c r="E877" s="485"/>
      <c r="F877" s="485"/>
      <c r="G877" s="485"/>
      <c r="H877" s="485"/>
      <c r="I877" s="485"/>
      <c r="J877" s="485"/>
      <c r="K877" s="485"/>
      <c r="L877" s="485"/>
      <c r="M877" s="485"/>
      <c r="N877" s="485"/>
      <c r="O877" s="485"/>
      <c r="P877" s="485"/>
    </row>
    <row r="878" spans="1:16" ht="28.5" customHeight="1">
      <c r="A878" s="485"/>
      <c r="B878" s="485"/>
      <c r="C878" s="485"/>
      <c r="D878" s="485"/>
      <c r="E878" s="485"/>
      <c r="F878" s="485"/>
      <c r="G878" s="485"/>
      <c r="H878" s="485"/>
      <c r="I878" s="485"/>
      <c r="J878" s="485"/>
      <c r="K878" s="485"/>
      <c r="L878" s="485"/>
      <c r="M878" s="485"/>
      <c r="N878" s="485"/>
      <c r="O878" s="485"/>
      <c r="P878" s="485"/>
    </row>
    <row r="879" spans="1:16" ht="28.5" customHeight="1">
      <c r="A879" s="485"/>
      <c r="B879" s="485"/>
      <c r="C879" s="485"/>
      <c r="D879" s="485"/>
      <c r="E879" s="485"/>
      <c r="F879" s="485"/>
      <c r="G879" s="485"/>
      <c r="H879" s="485"/>
      <c r="I879" s="485"/>
      <c r="J879" s="485"/>
      <c r="K879" s="485"/>
      <c r="L879" s="485"/>
      <c r="M879" s="485"/>
      <c r="N879" s="485"/>
      <c r="O879" s="485"/>
      <c r="P879" s="485"/>
    </row>
    <row r="880" spans="1:16" ht="28.5" customHeight="1">
      <c r="A880" s="485"/>
      <c r="B880" s="485"/>
      <c r="C880" s="485"/>
      <c r="D880" s="485"/>
      <c r="E880" s="485"/>
      <c r="F880" s="485"/>
      <c r="G880" s="485"/>
      <c r="H880" s="485"/>
      <c r="I880" s="485"/>
      <c r="J880" s="485"/>
      <c r="K880" s="485"/>
      <c r="L880" s="485"/>
      <c r="M880" s="485"/>
      <c r="N880" s="485"/>
      <c r="O880" s="485"/>
      <c r="P880" s="485"/>
    </row>
    <row r="881" spans="1:16" ht="28.5" customHeight="1">
      <c r="A881" s="485"/>
      <c r="B881" s="485"/>
      <c r="C881" s="485"/>
      <c r="D881" s="485"/>
      <c r="E881" s="485"/>
      <c r="F881" s="485"/>
      <c r="G881" s="485"/>
      <c r="H881" s="485"/>
      <c r="I881" s="485"/>
      <c r="J881" s="485"/>
      <c r="K881" s="485"/>
      <c r="L881" s="485"/>
      <c r="M881" s="485"/>
      <c r="N881" s="485"/>
      <c r="O881" s="485"/>
      <c r="P881" s="485"/>
    </row>
    <row r="882" spans="1:16" ht="28.5" customHeight="1">
      <c r="A882" s="485"/>
      <c r="B882" s="485"/>
      <c r="C882" s="485"/>
      <c r="D882" s="485"/>
      <c r="E882" s="485"/>
      <c r="F882" s="485"/>
      <c r="G882" s="485"/>
      <c r="H882" s="485"/>
      <c r="I882" s="485"/>
      <c r="J882" s="485"/>
      <c r="K882" s="485"/>
      <c r="L882" s="485"/>
      <c r="M882" s="485"/>
      <c r="N882" s="485"/>
      <c r="O882" s="485"/>
      <c r="P882" s="485"/>
    </row>
    <row r="883" spans="1:16" ht="28.5" customHeight="1">
      <c r="A883" s="485"/>
      <c r="B883" s="485"/>
      <c r="C883" s="485"/>
      <c r="D883" s="485"/>
      <c r="E883" s="485"/>
      <c r="F883" s="485"/>
      <c r="G883" s="485"/>
      <c r="H883" s="485"/>
      <c r="I883" s="485"/>
      <c r="J883" s="485"/>
      <c r="K883" s="485"/>
      <c r="L883" s="485"/>
      <c r="M883" s="485"/>
      <c r="N883" s="485"/>
      <c r="O883" s="485"/>
      <c r="P883" s="485"/>
    </row>
    <row r="884" spans="1:16" ht="28.5" customHeight="1">
      <c r="A884" s="485"/>
      <c r="B884" s="485"/>
      <c r="C884" s="485"/>
      <c r="D884" s="485"/>
      <c r="E884" s="485"/>
      <c r="F884" s="485"/>
      <c r="G884" s="485"/>
      <c r="H884" s="485"/>
      <c r="I884" s="485"/>
      <c r="J884" s="485"/>
      <c r="K884" s="485"/>
      <c r="L884" s="485"/>
      <c r="M884" s="485"/>
      <c r="N884" s="485"/>
      <c r="O884" s="485"/>
      <c r="P884" s="485"/>
    </row>
    <row r="885" spans="1:16" ht="28.5" customHeight="1">
      <c r="A885" s="485"/>
      <c r="B885" s="485"/>
      <c r="C885" s="485"/>
      <c r="D885" s="485"/>
      <c r="E885" s="485"/>
      <c r="F885" s="485"/>
      <c r="G885" s="485"/>
      <c r="H885" s="485"/>
      <c r="I885" s="485"/>
      <c r="J885" s="485"/>
      <c r="K885" s="485"/>
      <c r="L885" s="485"/>
      <c r="M885" s="485"/>
      <c r="N885" s="485"/>
      <c r="O885" s="485"/>
      <c r="P885" s="485"/>
    </row>
    <row r="886" spans="1:16" ht="28.5" customHeight="1">
      <c r="A886" s="485"/>
      <c r="B886" s="485"/>
      <c r="C886" s="485"/>
      <c r="D886" s="485"/>
      <c r="E886" s="485"/>
      <c r="F886" s="485"/>
      <c r="G886" s="485"/>
      <c r="H886" s="485"/>
      <c r="I886" s="485"/>
      <c r="J886" s="485"/>
      <c r="K886" s="485"/>
      <c r="L886" s="485"/>
      <c r="M886" s="485"/>
      <c r="N886" s="485"/>
      <c r="O886" s="485"/>
      <c r="P886" s="485"/>
    </row>
    <row r="887" spans="1:16" ht="28.5" customHeight="1">
      <c r="A887" s="485"/>
      <c r="B887" s="485"/>
      <c r="C887" s="485"/>
      <c r="D887" s="485"/>
      <c r="E887" s="485"/>
      <c r="F887" s="485"/>
      <c r="G887" s="485"/>
      <c r="H887" s="485"/>
      <c r="I887" s="485"/>
      <c r="J887" s="485"/>
      <c r="K887" s="485"/>
      <c r="L887" s="485"/>
      <c r="M887" s="485"/>
      <c r="N887" s="485"/>
      <c r="O887" s="485"/>
      <c r="P887" s="485"/>
    </row>
    <row r="888" spans="1:16" ht="28.5" customHeight="1">
      <c r="A888" s="485"/>
      <c r="B888" s="485"/>
      <c r="C888" s="485"/>
      <c r="D888" s="485"/>
      <c r="E888" s="485"/>
      <c r="F888" s="485"/>
      <c r="G888" s="485"/>
      <c r="H888" s="485"/>
      <c r="I888" s="485"/>
      <c r="J888" s="485"/>
      <c r="K888" s="485"/>
      <c r="L888" s="485"/>
      <c r="M888" s="485"/>
      <c r="N888" s="485"/>
      <c r="O888" s="485"/>
      <c r="P888" s="485"/>
    </row>
    <row r="889" spans="1:16" ht="28.5" customHeight="1">
      <c r="A889" s="485"/>
      <c r="B889" s="485"/>
      <c r="C889" s="485"/>
      <c r="D889" s="485"/>
      <c r="E889" s="485"/>
      <c r="F889" s="485"/>
      <c r="G889" s="485"/>
      <c r="H889" s="485"/>
      <c r="I889" s="485"/>
      <c r="J889" s="485"/>
      <c r="K889" s="485"/>
      <c r="L889" s="485"/>
      <c r="M889" s="485"/>
      <c r="N889" s="485"/>
      <c r="O889" s="485"/>
      <c r="P889" s="485"/>
    </row>
    <row r="890" spans="1:16" ht="28.5" customHeight="1">
      <c r="A890" s="485"/>
      <c r="B890" s="485"/>
      <c r="C890" s="485"/>
      <c r="D890" s="485"/>
      <c r="E890" s="485"/>
      <c r="F890" s="485"/>
      <c r="G890" s="485"/>
      <c r="H890" s="485"/>
      <c r="I890" s="485"/>
      <c r="J890" s="485"/>
      <c r="K890" s="485"/>
      <c r="L890" s="485"/>
      <c r="M890" s="485"/>
      <c r="N890" s="485"/>
      <c r="O890" s="485"/>
      <c r="P890" s="485"/>
    </row>
    <row r="891" spans="1:16" ht="28.5" customHeight="1">
      <c r="A891" s="485"/>
      <c r="B891" s="485"/>
      <c r="C891" s="485"/>
      <c r="D891" s="485"/>
      <c r="E891" s="485"/>
      <c r="F891" s="485"/>
      <c r="G891" s="485"/>
      <c r="H891" s="485"/>
      <c r="I891" s="485"/>
      <c r="J891" s="485"/>
      <c r="K891" s="485"/>
      <c r="L891" s="485"/>
      <c r="M891" s="485"/>
      <c r="N891" s="485"/>
      <c r="O891" s="485"/>
      <c r="P891" s="485"/>
    </row>
    <row r="892" spans="1:16" ht="28.5" customHeight="1">
      <c r="A892" s="485"/>
      <c r="B892" s="485"/>
      <c r="C892" s="485"/>
      <c r="D892" s="485"/>
      <c r="E892" s="485"/>
      <c r="F892" s="485"/>
      <c r="G892" s="485"/>
      <c r="H892" s="485"/>
      <c r="I892" s="485"/>
      <c r="J892" s="485"/>
      <c r="K892" s="485"/>
      <c r="L892" s="485"/>
      <c r="M892" s="485"/>
      <c r="N892" s="485"/>
      <c r="O892" s="485"/>
      <c r="P892" s="485"/>
    </row>
    <row r="893" spans="1:16" ht="28.5" customHeight="1">
      <c r="A893" s="485"/>
      <c r="B893" s="485"/>
      <c r="C893" s="485"/>
      <c r="D893" s="485"/>
      <c r="E893" s="485"/>
      <c r="F893" s="485"/>
      <c r="G893" s="485"/>
      <c r="H893" s="485"/>
      <c r="I893" s="485"/>
      <c r="J893" s="485"/>
      <c r="K893" s="485"/>
      <c r="L893" s="485"/>
      <c r="M893" s="485"/>
      <c r="N893" s="485"/>
      <c r="O893" s="485"/>
      <c r="P893" s="485"/>
    </row>
    <row r="894" spans="1:16" ht="28.5" customHeight="1">
      <c r="A894" s="485"/>
      <c r="B894" s="485"/>
      <c r="C894" s="485"/>
      <c r="D894" s="485"/>
      <c r="E894" s="485"/>
      <c r="F894" s="485"/>
      <c r="G894" s="485"/>
      <c r="H894" s="485"/>
      <c r="I894" s="485"/>
      <c r="J894" s="485"/>
      <c r="K894" s="485"/>
      <c r="L894" s="485"/>
      <c r="M894" s="485"/>
      <c r="N894" s="485"/>
      <c r="O894" s="485"/>
      <c r="P894" s="485"/>
    </row>
    <row r="895" spans="1:16" ht="28.5" customHeight="1">
      <c r="A895" s="485"/>
      <c r="B895" s="485"/>
      <c r="C895" s="485"/>
      <c r="D895" s="485"/>
      <c r="E895" s="485"/>
      <c r="F895" s="485"/>
      <c r="G895" s="485"/>
      <c r="H895" s="485"/>
      <c r="I895" s="485"/>
      <c r="J895" s="485"/>
      <c r="K895" s="485"/>
      <c r="L895" s="485"/>
      <c r="M895" s="485"/>
      <c r="N895" s="485"/>
      <c r="O895" s="485"/>
      <c r="P895" s="485"/>
    </row>
    <row r="896" spans="1:16" ht="28.5" customHeight="1">
      <c r="A896" s="485"/>
      <c r="B896" s="485"/>
      <c r="C896" s="485"/>
      <c r="D896" s="485"/>
      <c r="E896" s="485"/>
      <c r="F896" s="485"/>
      <c r="G896" s="485"/>
      <c r="H896" s="485"/>
      <c r="I896" s="485"/>
      <c r="J896" s="485"/>
      <c r="K896" s="485"/>
      <c r="L896" s="485"/>
      <c r="M896" s="485"/>
      <c r="N896" s="485"/>
      <c r="O896" s="485"/>
      <c r="P896" s="485"/>
    </row>
    <row r="897" spans="1:16" ht="28.5" customHeight="1">
      <c r="A897" s="485"/>
      <c r="B897" s="485"/>
      <c r="C897" s="485"/>
      <c r="D897" s="485"/>
      <c r="E897" s="485"/>
      <c r="F897" s="485"/>
      <c r="G897" s="485"/>
      <c r="H897" s="485"/>
      <c r="I897" s="485"/>
      <c r="J897" s="485"/>
      <c r="K897" s="485"/>
      <c r="L897" s="485"/>
      <c r="M897" s="485"/>
      <c r="N897" s="485"/>
      <c r="O897" s="485"/>
      <c r="P897" s="485"/>
    </row>
    <row r="898" spans="1:16" ht="28.5" customHeight="1">
      <c r="A898" s="485"/>
      <c r="B898" s="485"/>
      <c r="C898" s="485"/>
      <c r="D898" s="485"/>
      <c r="E898" s="485"/>
      <c r="F898" s="485"/>
      <c r="G898" s="485"/>
      <c r="H898" s="485"/>
      <c r="I898" s="485"/>
      <c r="J898" s="485"/>
      <c r="K898" s="485"/>
      <c r="L898" s="485"/>
      <c r="M898" s="485"/>
      <c r="N898" s="485"/>
      <c r="O898" s="485"/>
      <c r="P898" s="485"/>
    </row>
    <row r="899" spans="1:16" ht="28.5" customHeight="1">
      <c r="A899" s="485"/>
      <c r="B899" s="485"/>
      <c r="C899" s="485"/>
      <c r="D899" s="485"/>
      <c r="E899" s="485"/>
      <c r="F899" s="485"/>
      <c r="G899" s="485"/>
      <c r="H899" s="485"/>
      <c r="I899" s="485"/>
      <c r="J899" s="485"/>
      <c r="K899" s="485"/>
      <c r="L899" s="485"/>
      <c r="M899" s="485"/>
      <c r="N899" s="485"/>
      <c r="O899" s="485"/>
      <c r="P899" s="485"/>
    </row>
    <row r="900" spans="1:16" ht="28.5" customHeight="1">
      <c r="A900" s="485"/>
      <c r="B900" s="485"/>
      <c r="C900" s="485"/>
      <c r="D900" s="485"/>
      <c r="E900" s="485"/>
      <c r="F900" s="485"/>
      <c r="G900" s="485"/>
      <c r="H900" s="485"/>
      <c r="I900" s="485"/>
      <c r="J900" s="485"/>
      <c r="K900" s="485"/>
      <c r="L900" s="485"/>
      <c r="M900" s="485"/>
      <c r="N900" s="485"/>
      <c r="O900" s="485"/>
      <c r="P900" s="485"/>
    </row>
    <row r="901" spans="1:16" ht="28.5" customHeight="1">
      <c r="A901" s="485"/>
      <c r="B901" s="485"/>
      <c r="C901" s="485"/>
      <c r="D901" s="485"/>
      <c r="E901" s="485"/>
      <c r="F901" s="485"/>
      <c r="G901" s="485"/>
      <c r="H901" s="485"/>
      <c r="I901" s="485"/>
      <c r="J901" s="485"/>
      <c r="K901" s="485"/>
      <c r="L901" s="485"/>
      <c r="M901" s="485"/>
      <c r="N901" s="485"/>
      <c r="O901" s="485"/>
      <c r="P901" s="485"/>
    </row>
    <row r="902" spans="1:16" ht="28.5" customHeight="1">
      <c r="A902" s="485"/>
      <c r="B902" s="485"/>
      <c r="C902" s="485"/>
      <c r="D902" s="485"/>
      <c r="E902" s="485"/>
      <c r="F902" s="485"/>
      <c r="G902" s="485"/>
      <c r="H902" s="485"/>
      <c r="I902" s="485"/>
      <c r="J902" s="485"/>
      <c r="K902" s="485"/>
      <c r="L902" s="485"/>
      <c r="M902" s="485"/>
      <c r="N902" s="485"/>
      <c r="O902" s="485"/>
      <c r="P902" s="485"/>
    </row>
    <row r="903" spans="1:16" ht="28.5" customHeight="1">
      <c r="A903" s="485"/>
      <c r="B903" s="485"/>
      <c r="C903" s="485"/>
      <c r="D903" s="485"/>
      <c r="E903" s="485"/>
      <c r="F903" s="485"/>
      <c r="G903" s="485"/>
      <c r="H903" s="485"/>
      <c r="I903" s="485"/>
      <c r="J903" s="485"/>
      <c r="K903" s="485"/>
      <c r="L903" s="485"/>
      <c r="M903" s="485"/>
      <c r="N903" s="485"/>
      <c r="O903" s="485"/>
      <c r="P903" s="485"/>
    </row>
    <row r="904" spans="1:16" ht="28.5" customHeight="1">
      <c r="A904" s="485"/>
      <c r="B904" s="485"/>
      <c r="C904" s="485"/>
      <c r="D904" s="485"/>
      <c r="E904" s="485"/>
      <c r="F904" s="485"/>
      <c r="G904" s="485"/>
      <c r="H904" s="485"/>
      <c r="I904" s="485"/>
      <c r="J904" s="485"/>
      <c r="K904" s="485"/>
      <c r="L904" s="485"/>
      <c r="M904" s="485"/>
      <c r="N904" s="485"/>
      <c r="O904" s="485"/>
      <c r="P904" s="485"/>
    </row>
    <row r="905" spans="1:16" ht="28.5" customHeight="1">
      <c r="A905" s="485"/>
      <c r="B905" s="485"/>
      <c r="C905" s="485"/>
      <c r="D905" s="485"/>
      <c r="E905" s="485"/>
      <c r="F905" s="485"/>
      <c r="G905" s="485"/>
      <c r="H905" s="485"/>
      <c r="I905" s="485"/>
      <c r="J905" s="485"/>
      <c r="K905" s="485"/>
      <c r="L905" s="485"/>
      <c r="M905" s="485"/>
      <c r="N905" s="485"/>
      <c r="O905" s="485"/>
      <c r="P905" s="485"/>
    </row>
    <row r="906" spans="1:16" ht="28.5" customHeight="1">
      <c r="A906" s="485"/>
      <c r="B906" s="485"/>
      <c r="C906" s="485"/>
      <c r="D906" s="485"/>
      <c r="E906" s="485"/>
      <c r="F906" s="485"/>
      <c r="G906" s="485"/>
      <c r="H906" s="485"/>
      <c r="I906" s="485"/>
      <c r="J906" s="485"/>
      <c r="K906" s="485"/>
      <c r="L906" s="485"/>
      <c r="M906" s="485"/>
      <c r="N906" s="485"/>
      <c r="O906" s="485"/>
      <c r="P906" s="485"/>
    </row>
    <row r="907" spans="1:16" ht="28.5" customHeight="1">
      <c r="A907" s="485"/>
      <c r="B907" s="485"/>
      <c r="C907" s="485"/>
      <c r="D907" s="485"/>
      <c r="E907" s="485"/>
      <c r="F907" s="485"/>
      <c r="G907" s="485"/>
      <c r="H907" s="485"/>
      <c r="I907" s="485"/>
      <c r="J907" s="485"/>
      <c r="K907" s="485"/>
      <c r="L907" s="485"/>
      <c r="M907" s="485"/>
      <c r="N907" s="485"/>
      <c r="O907" s="485"/>
      <c r="P907" s="485"/>
    </row>
    <row r="908" spans="1:16" ht="28.5" customHeight="1">
      <c r="A908" s="485"/>
      <c r="B908" s="485"/>
      <c r="C908" s="485"/>
      <c r="D908" s="485"/>
      <c r="E908" s="485"/>
      <c r="F908" s="485"/>
      <c r="G908" s="485"/>
      <c r="H908" s="485"/>
      <c r="I908" s="485"/>
      <c r="J908" s="485"/>
      <c r="K908" s="485"/>
      <c r="L908" s="485"/>
      <c r="M908" s="485"/>
      <c r="N908" s="485"/>
      <c r="O908" s="485"/>
      <c r="P908" s="485"/>
    </row>
    <row r="909" spans="1:16" ht="28.5" customHeight="1">
      <c r="A909" s="485"/>
      <c r="B909" s="485"/>
      <c r="C909" s="485"/>
      <c r="D909" s="485"/>
      <c r="E909" s="485"/>
      <c r="F909" s="485"/>
      <c r="G909" s="485"/>
      <c r="H909" s="485"/>
      <c r="I909" s="485"/>
      <c r="J909" s="485"/>
      <c r="K909" s="485"/>
      <c r="L909" s="485"/>
      <c r="M909" s="485"/>
      <c r="N909" s="485"/>
      <c r="O909" s="485"/>
      <c r="P909" s="485"/>
    </row>
    <row r="910" spans="1:16" ht="28.5" customHeight="1">
      <c r="A910" s="485"/>
      <c r="B910" s="485"/>
      <c r="C910" s="485"/>
      <c r="D910" s="485"/>
      <c r="E910" s="485"/>
      <c r="F910" s="485"/>
      <c r="G910" s="485"/>
      <c r="H910" s="485"/>
      <c r="I910" s="485"/>
      <c r="J910" s="485"/>
      <c r="K910" s="485"/>
      <c r="L910" s="485"/>
      <c r="M910" s="485"/>
      <c r="N910" s="485"/>
      <c r="O910" s="485"/>
      <c r="P910" s="485"/>
    </row>
    <row r="911" spans="1:16" ht="28.5" customHeight="1">
      <c r="A911" s="485"/>
      <c r="B911" s="485"/>
      <c r="C911" s="485"/>
      <c r="D911" s="485"/>
      <c r="E911" s="485"/>
      <c r="F911" s="485"/>
      <c r="G911" s="485"/>
      <c r="H911" s="485"/>
      <c r="I911" s="485"/>
      <c r="J911" s="485"/>
      <c r="K911" s="485"/>
      <c r="L911" s="485"/>
      <c r="M911" s="485"/>
      <c r="N911" s="485"/>
      <c r="O911" s="485"/>
      <c r="P911" s="485"/>
    </row>
    <row r="912" spans="1:16" ht="28.5" customHeight="1">
      <c r="A912" s="485"/>
      <c r="B912" s="485"/>
      <c r="C912" s="485"/>
      <c r="D912" s="485"/>
      <c r="E912" s="485"/>
      <c r="F912" s="485"/>
      <c r="G912" s="485"/>
      <c r="H912" s="485"/>
      <c r="I912" s="485"/>
      <c r="J912" s="485"/>
      <c r="K912" s="485"/>
      <c r="L912" s="485"/>
      <c r="M912" s="485"/>
      <c r="N912" s="485"/>
      <c r="O912" s="485"/>
      <c r="P912" s="485"/>
    </row>
    <row r="913" spans="1:16" ht="28.5" customHeight="1">
      <c r="A913" s="485"/>
      <c r="B913" s="485"/>
      <c r="C913" s="485"/>
      <c r="D913" s="485"/>
      <c r="E913" s="485"/>
      <c r="F913" s="485"/>
      <c r="G913" s="485"/>
      <c r="H913" s="485"/>
      <c r="I913" s="485"/>
      <c r="J913" s="485"/>
      <c r="K913" s="485"/>
      <c r="L913" s="485"/>
      <c r="M913" s="485"/>
      <c r="N913" s="485"/>
      <c r="O913" s="485"/>
      <c r="P913" s="485"/>
    </row>
    <row r="914" spans="1:16" ht="28.5" customHeight="1">
      <c r="A914" s="485"/>
      <c r="B914" s="485"/>
      <c r="C914" s="485"/>
      <c r="D914" s="485"/>
      <c r="E914" s="485"/>
      <c r="F914" s="485"/>
      <c r="G914" s="485"/>
      <c r="H914" s="485"/>
      <c r="I914" s="485"/>
      <c r="J914" s="485"/>
      <c r="K914" s="485"/>
      <c r="L914" s="485"/>
      <c r="M914" s="485"/>
      <c r="N914" s="485"/>
      <c r="O914" s="485"/>
      <c r="P914" s="485"/>
    </row>
    <row r="915" spans="1:16" ht="28.5" customHeight="1">
      <c r="A915" s="485"/>
      <c r="B915" s="485"/>
      <c r="C915" s="485"/>
      <c r="D915" s="485"/>
      <c r="E915" s="485"/>
      <c r="F915" s="485"/>
      <c r="G915" s="485"/>
      <c r="H915" s="485"/>
      <c r="I915" s="485"/>
      <c r="J915" s="485"/>
      <c r="K915" s="485"/>
      <c r="L915" s="485"/>
      <c r="M915" s="485"/>
      <c r="N915" s="485"/>
      <c r="O915" s="485"/>
      <c r="P915" s="485"/>
    </row>
    <row r="916" spans="1:16" ht="28.5" customHeight="1">
      <c r="A916" s="485"/>
      <c r="B916" s="485"/>
      <c r="C916" s="485"/>
      <c r="D916" s="485"/>
      <c r="E916" s="485"/>
      <c r="F916" s="485"/>
      <c r="G916" s="485"/>
      <c r="H916" s="485"/>
      <c r="I916" s="485"/>
      <c r="J916" s="485"/>
      <c r="K916" s="485"/>
      <c r="L916" s="485"/>
      <c r="M916" s="485"/>
      <c r="N916" s="485"/>
      <c r="O916" s="485"/>
      <c r="P916" s="485"/>
    </row>
    <row r="917" spans="1:16" ht="28.5" customHeight="1">
      <c r="A917" s="485"/>
      <c r="B917" s="485"/>
      <c r="C917" s="485"/>
      <c r="D917" s="485"/>
      <c r="E917" s="485"/>
      <c r="F917" s="485"/>
      <c r="G917" s="485"/>
      <c r="H917" s="485"/>
      <c r="I917" s="485"/>
      <c r="J917" s="485"/>
      <c r="K917" s="485"/>
      <c r="L917" s="485"/>
      <c r="M917" s="485"/>
      <c r="N917" s="485"/>
      <c r="O917" s="485"/>
      <c r="P917" s="485"/>
    </row>
    <row r="918" spans="1:16" ht="28.5" customHeight="1">
      <c r="A918" s="485"/>
      <c r="B918" s="485"/>
      <c r="C918" s="485"/>
      <c r="D918" s="485"/>
      <c r="E918" s="485"/>
      <c r="F918" s="485"/>
      <c r="G918" s="485"/>
      <c r="H918" s="485"/>
      <c r="I918" s="485"/>
      <c r="J918" s="485"/>
      <c r="K918" s="485"/>
      <c r="L918" s="485"/>
      <c r="M918" s="485"/>
      <c r="N918" s="485"/>
      <c r="O918" s="485"/>
      <c r="P918" s="485"/>
    </row>
    <row r="919" spans="1:16" ht="28.5" customHeight="1">
      <c r="A919" s="485"/>
      <c r="B919" s="485"/>
      <c r="C919" s="485"/>
      <c r="D919" s="485"/>
      <c r="E919" s="485"/>
      <c r="F919" s="485"/>
      <c r="G919" s="485"/>
      <c r="H919" s="485"/>
      <c r="I919" s="485"/>
      <c r="J919" s="485"/>
      <c r="K919" s="485"/>
      <c r="L919" s="485"/>
      <c r="M919" s="485"/>
      <c r="N919" s="485"/>
      <c r="O919" s="485"/>
      <c r="P919" s="485"/>
    </row>
    <row r="920" spans="1:16" ht="28.5" customHeight="1">
      <c r="A920" s="485"/>
      <c r="B920" s="485"/>
      <c r="C920" s="485"/>
      <c r="D920" s="485"/>
      <c r="E920" s="485"/>
      <c r="F920" s="485"/>
      <c r="G920" s="485"/>
      <c r="H920" s="485"/>
      <c r="I920" s="485"/>
      <c r="J920" s="485"/>
      <c r="K920" s="485"/>
      <c r="L920" s="485"/>
      <c r="M920" s="485"/>
      <c r="N920" s="485"/>
      <c r="O920" s="485"/>
      <c r="P920" s="485"/>
    </row>
    <row r="921" spans="1:16" ht="28.5" customHeight="1">
      <c r="A921" s="485"/>
      <c r="B921" s="485"/>
      <c r="C921" s="485"/>
      <c r="D921" s="485"/>
      <c r="E921" s="485"/>
      <c r="F921" s="485"/>
      <c r="G921" s="485"/>
      <c r="H921" s="485"/>
      <c r="I921" s="485"/>
      <c r="J921" s="485"/>
      <c r="K921" s="485"/>
      <c r="L921" s="485"/>
      <c r="M921" s="485"/>
      <c r="N921" s="485"/>
      <c r="O921" s="485"/>
      <c r="P921" s="485"/>
    </row>
    <row r="922" spans="1:16" ht="28.5" customHeight="1">
      <c r="A922" s="485"/>
      <c r="B922" s="485"/>
      <c r="C922" s="485"/>
      <c r="D922" s="485"/>
      <c r="E922" s="485"/>
      <c r="F922" s="485"/>
      <c r="G922" s="485"/>
      <c r="H922" s="485"/>
      <c r="I922" s="485"/>
      <c r="J922" s="485"/>
      <c r="K922" s="485"/>
      <c r="L922" s="485"/>
      <c r="M922" s="485"/>
      <c r="N922" s="485"/>
      <c r="O922" s="485"/>
      <c r="P922" s="485"/>
    </row>
    <row r="923" spans="1:16" ht="28.5" customHeight="1">
      <c r="A923" s="485"/>
      <c r="B923" s="485"/>
      <c r="C923" s="485"/>
      <c r="D923" s="485"/>
      <c r="E923" s="485"/>
      <c r="F923" s="485"/>
      <c r="G923" s="485"/>
      <c r="H923" s="485"/>
      <c r="I923" s="485"/>
      <c r="J923" s="485"/>
      <c r="K923" s="485"/>
      <c r="L923" s="485"/>
      <c r="M923" s="485"/>
      <c r="N923" s="485"/>
      <c r="O923" s="485"/>
      <c r="P923" s="485"/>
    </row>
    <row r="924" spans="1:16" ht="28.5" customHeight="1">
      <c r="A924" s="485"/>
      <c r="B924" s="485"/>
      <c r="C924" s="485"/>
      <c r="D924" s="485"/>
      <c r="E924" s="485"/>
      <c r="F924" s="485"/>
      <c r="G924" s="485"/>
      <c r="H924" s="485"/>
      <c r="I924" s="485"/>
      <c r="J924" s="485"/>
      <c r="K924" s="485"/>
      <c r="L924" s="485"/>
      <c r="M924" s="485"/>
      <c r="N924" s="485"/>
      <c r="O924" s="485"/>
      <c r="P924" s="485"/>
    </row>
    <row r="925" spans="1:16" ht="28.5" customHeight="1">
      <c r="A925" s="485"/>
      <c r="B925" s="485"/>
      <c r="C925" s="485"/>
      <c r="D925" s="485"/>
      <c r="E925" s="485"/>
      <c r="F925" s="485"/>
      <c r="G925" s="485"/>
      <c r="H925" s="485"/>
      <c r="I925" s="485"/>
      <c r="J925" s="485"/>
      <c r="K925" s="485"/>
      <c r="L925" s="485"/>
      <c r="M925" s="485"/>
      <c r="N925" s="485"/>
      <c r="O925" s="485"/>
      <c r="P925" s="485"/>
    </row>
    <row r="926" spans="1:16" ht="28.5" customHeight="1">
      <c r="A926" s="485"/>
      <c r="B926" s="485"/>
      <c r="C926" s="485"/>
      <c r="D926" s="485"/>
      <c r="E926" s="485"/>
      <c r="F926" s="485"/>
      <c r="G926" s="485"/>
      <c r="H926" s="485"/>
      <c r="I926" s="485"/>
      <c r="J926" s="485"/>
      <c r="K926" s="485"/>
      <c r="L926" s="485"/>
      <c r="M926" s="485"/>
      <c r="N926" s="485"/>
      <c r="O926" s="485"/>
      <c r="P926" s="485"/>
    </row>
    <row r="927" spans="1:16" ht="28.5" customHeight="1">
      <c r="A927" s="485"/>
      <c r="B927" s="485"/>
      <c r="C927" s="485"/>
      <c r="D927" s="485"/>
      <c r="E927" s="485"/>
      <c r="F927" s="485"/>
      <c r="G927" s="485"/>
      <c r="H927" s="485"/>
      <c r="I927" s="485"/>
      <c r="J927" s="485"/>
      <c r="K927" s="485"/>
      <c r="L927" s="485"/>
      <c r="M927" s="485"/>
      <c r="N927" s="485"/>
      <c r="O927" s="485"/>
      <c r="P927" s="485"/>
    </row>
    <row r="928" spans="1:16" ht="28.5" customHeight="1">
      <c r="A928" s="485"/>
      <c r="B928" s="485"/>
      <c r="C928" s="485"/>
      <c r="D928" s="485"/>
      <c r="E928" s="485"/>
      <c r="F928" s="485"/>
      <c r="G928" s="485"/>
      <c r="H928" s="485"/>
      <c r="I928" s="485"/>
      <c r="J928" s="485"/>
      <c r="K928" s="485"/>
      <c r="L928" s="485"/>
      <c r="M928" s="485"/>
      <c r="N928" s="485"/>
      <c r="O928" s="485"/>
      <c r="P928" s="485"/>
    </row>
    <row r="929" spans="1:16" ht="28.5" customHeight="1">
      <c r="A929" s="485"/>
      <c r="B929" s="485"/>
      <c r="C929" s="485"/>
      <c r="D929" s="485"/>
      <c r="E929" s="485"/>
      <c r="F929" s="485"/>
      <c r="G929" s="485"/>
      <c r="H929" s="485"/>
      <c r="I929" s="485"/>
      <c r="J929" s="485"/>
      <c r="K929" s="485"/>
      <c r="L929" s="485"/>
      <c r="M929" s="485"/>
      <c r="N929" s="485"/>
      <c r="O929" s="485"/>
      <c r="P929" s="485"/>
    </row>
    <row r="930" spans="1:16" ht="28.5" customHeight="1">
      <c r="A930" s="485"/>
      <c r="B930" s="485"/>
      <c r="C930" s="485"/>
      <c r="D930" s="485"/>
      <c r="E930" s="485"/>
      <c r="F930" s="485"/>
      <c r="G930" s="485"/>
      <c r="H930" s="485"/>
      <c r="I930" s="485"/>
      <c r="J930" s="485"/>
      <c r="K930" s="485"/>
      <c r="L930" s="485"/>
      <c r="M930" s="485"/>
      <c r="N930" s="485"/>
      <c r="O930" s="485"/>
      <c r="P930" s="485"/>
    </row>
    <row r="931" spans="1:16" ht="28.5" customHeight="1">
      <c r="A931" s="485"/>
      <c r="B931" s="485"/>
      <c r="C931" s="485"/>
      <c r="D931" s="485"/>
      <c r="E931" s="485"/>
      <c r="F931" s="485"/>
      <c r="G931" s="485"/>
      <c r="H931" s="485"/>
      <c r="I931" s="485"/>
      <c r="J931" s="485"/>
      <c r="K931" s="485"/>
      <c r="L931" s="485"/>
      <c r="M931" s="485"/>
      <c r="N931" s="485"/>
      <c r="O931" s="485"/>
      <c r="P931" s="485"/>
    </row>
    <row r="932" spans="1:16" ht="28.5" customHeight="1">
      <c r="A932" s="485"/>
      <c r="B932" s="485"/>
      <c r="C932" s="485"/>
      <c r="D932" s="485"/>
      <c r="E932" s="485"/>
      <c r="F932" s="485"/>
      <c r="G932" s="485"/>
      <c r="H932" s="485"/>
      <c r="I932" s="485"/>
      <c r="J932" s="485"/>
      <c r="K932" s="485"/>
      <c r="L932" s="485"/>
      <c r="M932" s="485"/>
      <c r="N932" s="485"/>
      <c r="O932" s="485"/>
      <c r="P932" s="485"/>
    </row>
    <row r="933" spans="1:16" ht="28.5" customHeight="1">
      <c r="A933" s="485"/>
      <c r="B933" s="485"/>
      <c r="C933" s="485"/>
      <c r="D933" s="485"/>
      <c r="E933" s="485"/>
      <c r="F933" s="485"/>
      <c r="G933" s="485"/>
      <c r="H933" s="485"/>
      <c r="I933" s="485"/>
      <c r="J933" s="485"/>
      <c r="K933" s="485"/>
      <c r="L933" s="485"/>
      <c r="M933" s="485"/>
      <c r="N933" s="485"/>
      <c r="O933" s="485"/>
      <c r="P933" s="485"/>
    </row>
    <row r="934" spans="1:16" ht="28.5" customHeight="1">
      <c r="A934" s="485"/>
      <c r="B934" s="485"/>
      <c r="C934" s="485"/>
      <c r="D934" s="485"/>
      <c r="E934" s="485"/>
      <c r="F934" s="485"/>
      <c r="G934" s="485"/>
      <c r="H934" s="485"/>
      <c r="I934" s="485"/>
      <c r="J934" s="485"/>
      <c r="K934" s="485"/>
      <c r="L934" s="485"/>
      <c r="M934" s="485"/>
      <c r="N934" s="485"/>
      <c r="O934" s="485"/>
      <c r="P934" s="485"/>
    </row>
    <row r="935" spans="1:16" ht="28.5" customHeight="1">
      <c r="A935" s="485"/>
      <c r="B935" s="485"/>
      <c r="C935" s="485"/>
      <c r="D935" s="485"/>
      <c r="E935" s="485"/>
      <c r="F935" s="485"/>
      <c r="G935" s="485"/>
      <c r="H935" s="485"/>
      <c r="I935" s="485"/>
      <c r="J935" s="485"/>
      <c r="K935" s="485"/>
      <c r="L935" s="485"/>
      <c r="M935" s="485"/>
      <c r="N935" s="485"/>
      <c r="O935" s="485"/>
      <c r="P935" s="485"/>
    </row>
    <row r="936" spans="1:16" ht="28.5" customHeight="1">
      <c r="A936" s="485"/>
      <c r="B936" s="485"/>
      <c r="C936" s="485"/>
      <c r="D936" s="485"/>
      <c r="E936" s="485"/>
      <c r="F936" s="485"/>
      <c r="G936" s="485"/>
      <c r="H936" s="485"/>
      <c r="I936" s="485"/>
      <c r="J936" s="485"/>
      <c r="K936" s="485"/>
      <c r="L936" s="485"/>
      <c r="M936" s="485"/>
      <c r="N936" s="485"/>
      <c r="O936" s="485"/>
      <c r="P936" s="485"/>
    </row>
    <row r="937" spans="1:16" ht="28.5" customHeight="1">
      <c r="A937" s="485"/>
      <c r="B937" s="485"/>
      <c r="C937" s="485"/>
      <c r="D937" s="485"/>
      <c r="E937" s="485"/>
      <c r="F937" s="485"/>
      <c r="G937" s="485"/>
      <c r="H937" s="485"/>
      <c r="I937" s="485"/>
      <c r="J937" s="485"/>
      <c r="K937" s="485"/>
      <c r="L937" s="485"/>
      <c r="M937" s="485"/>
      <c r="N937" s="485"/>
      <c r="O937" s="485"/>
      <c r="P937" s="485"/>
    </row>
    <row r="938" spans="1:16" ht="28.5" customHeight="1">
      <c r="A938" s="485"/>
      <c r="B938" s="485"/>
      <c r="C938" s="485"/>
      <c r="D938" s="485"/>
      <c r="E938" s="485"/>
      <c r="F938" s="485"/>
      <c r="G938" s="485"/>
      <c r="H938" s="485"/>
      <c r="I938" s="485"/>
      <c r="J938" s="485"/>
      <c r="K938" s="485"/>
      <c r="L938" s="485"/>
      <c r="M938" s="485"/>
      <c r="N938" s="485"/>
      <c r="O938" s="485"/>
      <c r="P938" s="485"/>
    </row>
    <row r="939" spans="1:16" ht="28.5" customHeight="1">
      <c r="A939" s="485"/>
      <c r="B939" s="485"/>
      <c r="C939" s="485"/>
      <c r="D939" s="485"/>
      <c r="E939" s="485"/>
      <c r="F939" s="485"/>
      <c r="G939" s="485"/>
      <c r="H939" s="485"/>
      <c r="I939" s="485"/>
      <c r="J939" s="485"/>
      <c r="K939" s="485"/>
      <c r="L939" s="485"/>
      <c r="M939" s="485"/>
      <c r="N939" s="485"/>
      <c r="O939" s="485"/>
      <c r="P939" s="485"/>
    </row>
    <row r="940" spans="1:16" ht="28.5" customHeight="1">
      <c r="A940" s="485"/>
      <c r="B940" s="485"/>
      <c r="C940" s="485"/>
      <c r="D940" s="485"/>
      <c r="E940" s="485"/>
      <c r="F940" s="485"/>
      <c r="G940" s="485"/>
      <c r="H940" s="485"/>
      <c r="I940" s="485"/>
      <c r="J940" s="485"/>
      <c r="K940" s="485"/>
      <c r="L940" s="485"/>
      <c r="M940" s="485"/>
      <c r="N940" s="485"/>
      <c r="O940" s="485"/>
      <c r="P940" s="485"/>
    </row>
    <row r="941" spans="1:16" ht="28.5" customHeight="1">
      <c r="A941" s="485"/>
      <c r="B941" s="485"/>
      <c r="C941" s="485"/>
      <c r="D941" s="485"/>
      <c r="E941" s="485"/>
      <c r="F941" s="485"/>
      <c r="G941" s="485"/>
      <c r="H941" s="485"/>
      <c r="I941" s="485"/>
      <c r="J941" s="485"/>
      <c r="K941" s="485"/>
      <c r="L941" s="485"/>
      <c r="M941" s="485"/>
      <c r="N941" s="485"/>
      <c r="O941" s="485"/>
      <c r="P941" s="485"/>
    </row>
    <row r="942" spans="1:16" ht="28.5" customHeight="1">
      <c r="A942" s="485"/>
      <c r="B942" s="485"/>
      <c r="C942" s="485"/>
      <c r="D942" s="485"/>
      <c r="E942" s="485"/>
      <c r="F942" s="485"/>
      <c r="G942" s="485"/>
      <c r="H942" s="485"/>
      <c r="I942" s="485"/>
      <c r="J942" s="485"/>
      <c r="K942" s="485"/>
      <c r="L942" s="485"/>
      <c r="M942" s="485"/>
      <c r="N942" s="485"/>
      <c r="O942" s="485"/>
      <c r="P942" s="485"/>
    </row>
    <row r="943" spans="1:16" ht="28.5" customHeight="1">
      <c r="A943" s="485"/>
      <c r="B943" s="485"/>
      <c r="C943" s="485"/>
      <c r="D943" s="485"/>
      <c r="E943" s="485"/>
      <c r="F943" s="485"/>
      <c r="G943" s="485"/>
      <c r="H943" s="485"/>
      <c r="I943" s="485"/>
      <c r="J943" s="485"/>
      <c r="K943" s="485"/>
      <c r="L943" s="485"/>
      <c r="M943" s="485"/>
      <c r="N943" s="485"/>
      <c r="O943" s="485"/>
      <c r="P943" s="485"/>
    </row>
    <row r="944" spans="1:16" ht="28.5" customHeight="1">
      <c r="A944" s="485"/>
      <c r="B944" s="485"/>
      <c r="C944" s="485"/>
      <c r="D944" s="485"/>
      <c r="E944" s="485"/>
      <c r="F944" s="485"/>
      <c r="G944" s="485"/>
      <c r="H944" s="485"/>
      <c r="I944" s="485"/>
      <c r="J944" s="485"/>
      <c r="K944" s="485"/>
      <c r="L944" s="485"/>
      <c r="M944" s="485"/>
      <c r="N944" s="485"/>
      <c r="O944" s="485"/>
      <c r="P944" s="485"/>
    </row>
    <row r="945" spans="1:16" ht="28.5" customHeight="1">
      <c r="A945" s="485"/>
      <c r="B945" s="485"/>
      <c r="C945" s="485"/>
      <c r="D945" s="485"/>
      <c r="E945" s="485"/>
      <c r="F945" s="485"/>
      <c r="G945" s="485"/>
      <c r="H945" s="485"/>
      <c r="I945" s="485"/>
      <c r="J945" s="485"/>
      <c r="K945" s="485"/>
      <c r="L945" s="485"/>
      <c r="M945" s="485"/>
      <c r="N945" s="485"/>
      <c r="O945" s="485"/>
      <c r="P945" s="485"/>
    </row>
    <row r="946" spans="1:16" ht="28.5" customHeight="1">
      <c r="A946" s="485"/>
      <c r="B946" s="485"/>
      <c r="C946" s="485"/>
      <c r="D946" s="485"/>
      <c r="E946" s="485"/>
      <c r="F946" s="485"/>
      <c r="G946" s="485"/>
      <c r="H946" s="485"/>
      <c r="I946" s="485"/>
      <c r="J946" s="485"/>
      <c r="K946" s="485"/>
      <c r="L946" s="485"/>
      <c r="M946" s="485"/>
      <c r="N946" s="485"/>
      <c r="O946" s="485"/>
      <c r="P946" s="485"/>
    </row>
    <row r="947" spans="1:16" ht="28.5" customHeight="1">
      <c r="A947" s="485"/>
      <c r="B947" s="485"/>
      <c r="C947" s="485"/>
      <c r="D947" s="485"/>
      <c r="E947" s="485"/>
      <c r="F947" s="485"/>
      <c r="G947" s="485"/>
      <c r="H947" s="485"/>
      <c r="I947" s="485"/>
      <c r="J947" s="485"/>
      <c r="K947" s="485"/>
      <c r="L947" s="485"/>
      <c r="M947" s="485"/>
      <c r="N947" s="485"/>
      <c r="O947" s="485"/>
      <c r="P947" s="485"/>
    </row>
    <row r="948" spans="1:16" ht="28.5" customHeight="1">
      <c r="A948" s="485"/>
      <c r="B948" s="485"/>
      <c r="C948" s="485"/>
      <c r="D948" s="485"/>
      <c r="E948" s="485"/>
      <c r="F948" s="485"/>
      <c r="G948" s="485"/>
      <c r="H948" s="485"/>
      <c r="I948" s="485"/>
      <c r="J948" s="485"/>
      <c r="K948" s="485"/>
      <c r="L948" s="485"/>
      <c r="M948" s="485"/>
      <c r="N948" s="485"/>
      <c r="O948" s="485"/>
      <c r="P948" s="485"/>
    </row>
    <row r="949" spans="1:16" ht="28.5" customHeight="1">
      <c r="A949" s="485"/>
      <c r="B949" s="485"/>
      <c r="C949" s="485"/>
      <c r="D949" s="485"/>
      <c r="E949" s="485"/>
      <c r="F949" s="485"/>
      <c r="G949" s="485"/>
      <c r="H949" s="485"/>
      <c r="I949" s="485"/>
      <c r="J949" s="485"/>
      <c r="K949" s="485"/>
      <c r="L949" s="485"/>
      <c r="M949" s="485"/>
      <c r="N949" s="485"/>
      <c r="O949" s="485"/>
      <c r="P949" s="485"/>
    </row>
    <row r="950" spans="1:16" ht="28.5" customHeight="1">
      <c r="A950" s="485"/>
      <c r="B950" s="485"/>
      <c r="C950" s="485"/>
      <c r="D950" s="485"/>
      <c r="E950" s="485"/>
      <c r="F950" s="485"/>
      <c r="G950" s="485"/>
      <c r="H950" s="485"/>
      <c r="I950" s="485"/>
      <c r="J950" s="485"/>
      <c r="K950" s="485"/>
      <c r="L950" s="485"/>
      <c r="M950" s="485"/>
      <c r="N950" s="485"/>
      <c r="O950" s="485"/>
      <c r="P950" s="485"/>
    </row>
    <row r="951" spans="1:16" ht="28.5" customHeight="1">
      <c r="A951" s="485"/>
      <c r="B951" s="485"/>
      <c r="C951" s="485"/>
      <c r="D951" s="485"/>
      <c r="E951" s="485"/>
      <c r="F951" s="485"/>
      <c r="G951" s="485"/>
      <c r="H951" s="485"/>
      <c r="I951" s="485"/>
      <c r="J951" s="485"/>
      <c r="K951" s="485"/>
      <c r="L951" s="485"/>
      <c r="M951" s="485"/>
      <c r="N951" s="485"/>
      <c r="O951" s="485"/>
      <c r="P951" s="485"/>
    </row>
    <row r="952" spans="1:16" ht="28.5" customHeight="1">
      <c r="A952" s="485"/>
      <c r="B952" s="485"/>
      <c r="C952" s="485"/>
      <c r="D952" s="485"/>
      <c r="E952" s="485"/>
      <c r="F952" s="485"/>
      <c r="G952" s="485"/>
      <c r="H952" s="485"/>
      <c r="I952" s="485"/>
      <c r="J952" s="485"/>
      <c r="K952" s="485"/>
      <c r="L952" s="485"/>
      <c r="M952" s="485"/>
      <c r="N952" s="485"/>
      <c r="O952" s="485"/>
      <c r="P952" s="485"/>
    </row>
    <row r="953" spans="1:16" ht="28.5" customHeight="1">
      <c r="A953" s="485"/>
      <c r="B953" s="485"/>
      <c r="C953" s="485"/>
      <c r="D953" s="485"/>
      <c r="E953" s="485"/>
      <c r="F953" s="485"/>
      <c r="G953" s="485"/>
      <c r="H953" s="485"/>
      <c r="I953" s="485"/>
      <c r="J953" s="485"/>
      <c r="K953" s="485"/>
      <c r="L953" s="485"/>
      <c r="M953" s="485"/>
      <c r="N953" s="485"/>
      <c r="O953" s="485"/>
      <c r="P953" s="485"/>
    </row>
    <row r="954" spans="1:16" ht="28.5" customHeight="1">
      <c r="A954" s="485"/>
      <c r="B954" s="485"/>
      <c r="C954" s="485"/>
      <c r="D954" s="485"/>
      <c r="E954" s="485"/>
      <c r="F954" s="485"/>
      <c r="G954" s="485"/>
      <c r="H954" s="485"/>
      <c r="I954" s="485"/>
      <c r="J954" s="485"/>
      <c r="K954" s="485"/>
      <c r="L954" s="485"/>
      <c r="M954" s="485"/>
      <c r="N954" s="485"/>
      <c r="O954" s="485"/>
      <c r="P954" s="485"/>
    </row>
    <row r="955" spans="1:16" ht="28.5" customHeight="1">
      <c r="A955" s="485"/>
      <c r="B955" s="485"/>
      <c r="C955" s="485"/>
      <c r="D955" s="485"/>
      <c r="E955" s="485"/>
      <c r="F955" s="485"/>
      <c r="G955" s="485"/>
      <c r="H955" s="485"/>
      <c r="I955" s="485"/>
      <c r="J955" s="485"/>
      <c r="K955" s="485"/>
      <c r="L955" s="485"/>
      <c r="M955" s="485"/>
      <c r="N955" s="485"/>
      <c r="O955" s="485"/>
      <c r="P955" s="485"/>
    </row>
    <row r="956" spans="1:16" ht="28.5" customHeight="1">
      <c r="A956" s="485"/>
      <c r="B956" s="485"/>
      <c r="C956" s="485"/>
      <c r="D956" s="485"/>
      <c r="E956" s="485"/>
      <c r="F956" s="485"/>
      <c r="G956" s="485"/>
      <c r="H956" s="485"/>
      <c r="I956" s="485"/>
      <c r="J956" s="485"/>
      <c r="K956" s="485"/>
      <c r="L956" s="485"/>
      <c r="M956" s="485"/>
      <c r="N956" s="485"/>
      <c r="O956" s="485"/>
      <c r="P956" s="485"/>
    </row>
    <row r="957" spans="1:16" ht="28.5" customHeight="1">
      <c r="A957" s="485"/>
      <c r="B957" s="485"/>
      <c r="C957" s="485"/>
      <c r="D957" s="485"/>
      <c r="E957" s="485"/>
      <c r="F957" s="485"/>
      <c r="G957" s="485"/>
      <c r="H957" s="485"/>
      <c r="I957" s="485"/>
      <c r="J957" s="485"/>
      <c r="K957" s="485"/>
      <c r="L957" s="485"/>
      <c r="M957" s="485"/>
      <c r="N957" s="485"/>
      <c r="O957" s="485"/>
      <c r="P957" s="485"/>
    </row>
    <row r="958" spans="1:16" ht="28.5" customHeight="1">
      <c r="A958" s="485"/>
      <c r="B958" s="485"/>
      <c r="C958" s="485"/>
      <c r="D958" s="485"/>
      <c r="E958" s="485"/>
      <c r="F958" s="485"/>
      <c r="G958" s="485"/>
      <c r="H958" s="485"/>
      <c r="I958" s="485"/>
      <c r="J958" s="485"/>
      <c r="K958" s="485"/>
      <c r="L958" s="485"/>
      <c r="M958" s="485"/>
      <c r="N958" s="485"/>
      <c r="O958" s="485"/>
      <c r="P958" s="485"/>
    </row>
    <row r="959" spans="1:16" ht="28.5" customHeight="1">
      <c r="A959" s="485"/>
      <c r="B959" s="485"/>
      <c r="C959" s="485"/>
      <c r="D959" s="485"/>
      <c r="E959" s="485"/>
      <c r="F959" s="485"/>
      <c r="G959" s="485"/>
      <c r="H959" s="485"/>
      <c r="I959" s="485"/>
      <c r="J959" s="485"/>
      <c r="K959" s="485"/>
      <c r="L959" s="485"/>
      <c r="M959" s="485"/>
      <c r="N959" s="485"/>
      <c r="O959" s="485"/>
      <c r="P959" s="485"/>
    </row>
    <row r="960" spans="1:16" ht="28.5" customHeight="1">
      <c r="A960" s="485"/>
      <c r="B960" s="485"/>
      <c r="C960" s="485"/>
      <c r="D960" s="485"/>
      <c r="E960" s="485"/>
      <c r="F960" s="485"/>
      <c r="G960" s="485"/>
      <c r="H960" s="485"/>
      <c r="I960" s="485"/>
      <c r="J960" s="485"/>
      <c r="K960" s="485"/>
      <c r="L960" s="485"/>
      <c r="M960" s="485"/>
      <c r="N960" s="485"/>
      <c r="O960" s="485"/>
      <c r="P960" s="485"/>
    </row>
    <row r="961" spans="1:16" ht="28.5" customHeight="1">
      <c r="A961" s="485"/>
      <c r="B961" s="485"/>
      <c r="C961" s="485"/>
      <c r="D961" s="485"/>
      <c r="E961" s="485"/>
      <c r="F961" s="485"/>
      <c r="G961" s="485"/>
      <c r="H961" s="485"/>
      <c r="I961" s="485"/>
      <c r="J961" s="485"/>
      <c r="K961" s="485"/>
      <c r="L961" s="485"/>
      <c r="M961" s="485"/>
      <c r="N961" s="485"/>
      <c r="O961" s="485"/>
      <c r="P961" s="485"/>
    </row>
    <row r="962" spans="1:16" ht="28.5" customHeight="1">
      <c r="A962" s="485"/>
      <c r="B962" s="485"/>
      <c r="C962" s="485"/>
      <c r="D962" s="485"/>
      <c r="E962" s="485"/>
      <c r="F962" s="485"/>
      <c r="G962" s="485"/>
      <c r="H962" s="485"/>
      <c r="I962" s="485"/>
      <c r="J962" s="485"/>
      <c r="K962" s="485"/>
      <c r="L962" s="485"/>
      <c r="M962" s="485"/>
      <c r="N962" s="485"/>
      <c r="O962" s="485"/>
      <c r="P962" s="485"/>
    </row>
    <row r="963" spans="1:16" ht="28.5" customHeight="1">
      <c r="A963" s="485"/>
      <c r="B963" s="485"/>
      <c r="C963" s="485"/>
      <c r="D963" s="485"/>
      <c r="E963" s="485"/>
      <c r="F963" s="485"/>
      <c r="G963" s="485"/>
      <c r="H963" s="485"/>
      <c r="I963" s="485"/>
      <c r="J963" s="485"/>
      <c r="K963" s="485"/>
      <c r="L963" s="485"/>
      <c r="M963" s="485"/>
      <c r="N963" s="485"/>
      <c r="O963" s="485"/>
      <c r="P963" s="485"/>
    </row>
    <row r="964" spans="1:16" ht="28.5" customHeight="1">
      <c r="A964" s="485"/>
      <c r="B964" s="485"/>
      <c r="C964" s="485"/>
      <c r="D964" s="485"/>
      <c r="E964" s="485"/>
      <c r="F964" s="485"/>
      <c r="G964" s="485"/>
      <c r="H964" s="485"/>
      <c r="I964" s="485"/>
      <c r="J964" s="485"/>
      <c r="K964" s="485"/>
      <c r="L964" s="485"/>
      <c r="M964" s="485"/>
      <c r="N964" s="485"/>
      <c r="O964" s="485"/>
      <c r="P964" s="485"/>
    </row>
    <row r="965" spans="1:16" ht="28.5" customHeight="1">
      <c r="A965" s="485"/>
      <c r="B965" s="485"/>
      <c r="C965" s="485"/>
      <c r="D965" s="485"/>
      <c r="E965" s="485"/>
      <c r="F965" s="485"/>
      <c r="G965" s="485"/>
      <c r="H965" s="485"/>
      <c r="I965" s="485"/>
      <c r="J965" s="485"/>
      <c r="K965" s="485"/>
      <c r="L965" s="485"/>
      <c r="M965" s="485"/>
      <c r="N965" s="485"/>
      <c r="O965" s="485"/>
      <c r="P965" s="485"/>
    </row>
    <row r="966" spans="1:16" ht="28.5" customHeight="1">
      <c r="A966" s="485"/>
      <c r="B966" s="485"/>
      <c r="C966" s="485"/>
      <c r="D966" s="485"/>
      <c r="E966" s="485"/>
      <c r="F966" s="485"/>
      <c r="G966" s="485"/>
      <c r="H966" s="485"/>
      <c r="I966" s="485"/>
      <c r="J966" s="485"/>
      <c r="K966" s="485"/>
      <c r="L966" s="485"/>
      <c r="M966" s="485"/>
      <c r="N966" s="485"/>
      <c r="O966" s="485"/>
      <c r="P966" s="485"/>
    </row>
    <row r="967" spans="1:16" ht="28.5" customHeight="1">
      <c r="A967" s="485"/>
      <c r="B967" s="485"/>
      <c r="C967" s="485"/>
      <c r="D967" s="485"/>
      <c r="E967" s="485"/>
      <c r="F967" s="485"/>
      <c r="G967" s="485"/>
      <c r="H967" s="485"/>
      <c r="I967" s="485"/>
      <c r="J967" s="485"/>
      <c r="K967" s="485"/>
      <c r="L967" s="485"/>
      <c r="M967" s="485"/>
      <c r="N967" s="485"/>
      <c r="O967" s="485"/>
      <c r="P967" s="485"/>
    </row>
    <row r="968" spans="1:16" ht="28.5" customHeight="1">
      <c r="A968" s="485"/>
      <c r="B968" s="485"/>
      <c r="C968" s="485"/>
      <c r="D968" s="485"/>
      <c r="E968" s="485"/>
      <c r="F968" s="485"/>
      <c r="G968" s="485"/>
      <c r="H968" s="485"/>
      <c r="I968" s="485"/>
      <c r="J968" s="485"/>
      <c r="K968" s="485"/>
      <c r="L968" s="485"/>
      <c r="M968" s="485"/>
      <c r="N968" s="485"/>
      <c r="O968" s="485"/>
      <c r="P968" s="485"/>
    </row>
    <row r="969" spans="1:16" ht="28.5" customHeight="1">
      <c r="A969" s="485"/>
      <c r="B969" s="485"/>
      <c r="C969" s="485"/>
      <c r="D969" s="485"/>
      <c r="E969" s="485"/>
      <c r="F969" s="485"/>
      <c r="G969" s="485"/>
      <c r="H969" s="485"/>
      <c r="I969" s="485"/>
      <c r="J969" s="485"/>
      <c r="K969" s="485"/>
      <c r="L969" s="485"/>
      <c r="M969" s="485"/>
      <c r="N969" s="485"/>
      <c r="O969" s="485"/>
      <c r="P969" s="485"/>
    </row>
    <row r="970" spans="1:16" ht="28.5" customHeight="1">
      <c r="A970" s="485"/>
      <c r="B970" s="485"/>
      <c r="C970" s="485"/>
      <c r="D970" s="485"/>
      <c r="E970" s="485"/>
      <c r="F970" s="485"/>
      <c r="G970" s="485"/>
      <c r="H970" s="485"/>
      <c r="I970" s="485"/>
      <c r="J970" s="485"/>
      <c r="K970" s="485"/>
      <c r="L970" s="485"/>
      <c r="M970" s="485"/>
      <c r="N970" s="485"/>
      <c r="O970" s="485"/>
      <c r="P970" s="485"/>
    </row>
    <row r="971" spans="1:16" ht="28.5" customHeight="1">
      <c r="A971" s="485"/>
      <c r="B971" s="485"/>
      <c r="C971" s="485"/>
      <c r="D971" s="485"/>
      <c r="E971" s="485"/>
      <c r="F971" s="485"/>
      <c r="G971" s="485"/>
      <c r="H971" s="485"/>
      <c r="I971" s="485"/>
      <c r="J971" s="485"/>
      <c r="K971" s="485"/>
      <c r="L971" s="485"/>
      <c r="M971" s="485"/>
      <c r="N971" s="485"/>
      <c r="O971" s="485"/>
      <c r="P971" s="485"/>
    </row>
    <row r="972" spans="1:16" ht="28.5" customHeight="1">
      <c r="A972" s="485"/>
      <c r="B972" s="485"/>
      <c r="C972" s="485"/>
      <c r="D972" s="485"/>
      <c r="E972" s="485"/>
      <c r="F972" s="485"/>
      <c r="G972" s="485"/>
      <c r="H972" s="485"/>
      <c r="I972" s="485"/>
      <c r="J972" s="485"/>
      <c r="K972" s="485"/>
      <c r="L972" s="485"/>
      <c r="M972" s="485"/>
      <c r="N972" s="485"/>
      <c r="O972" s="485"/>
      <c r="P972" s="485"/>
    </row>
    <row r="973" spans="1:16" ht="28.5" customHeight="1">
      <c r="A973" s="485"/>
      <c r="B973" s="485"/>
      <c r="C973" s="485"/>
      <c r="D973" s="485"/>
      <c r="E973" s="485"/>
      <c r="F973" s="485"/>
      <c r="G973" s="485"/>
      <c r="H973" s="485"/>
      <c r="I973" s="485"/>
      <c r="J973" s="485"/>
      <c r="K973" s="485"/>
      <c r="L973" s="485"/>
      <c r="M973" s="485"/>
      <c r="N973" s="485"/>
      <c r="O973" s="485"/>
      <c r="P973" s="485"/>
    </row>
    <row r="974" spans="1:16" ht="28.5" customHeight="1">
      <c r="A974" s="485"/>
      <c r="B974" s="485"/>
      <c r="C974" s="485"/>
      <c r="D974" s="485"/>
      <c r="E974" s="485"/>
      <c r="F974" s="485"/>
      <c r="G974" s="485"/>
      <c r="H974" s="485"/>
      <c r="I974" s="485"/>
      <c r="J974" s="485"/>
      <c r="K974" s="485"/>
      <c r="L974" s="485"/>
      <c r="M974" s="485"/>
      <c r="N974" s="485"/>
      <c r="O974" s="485"/>
      <c r="P974" s="485"/>
    </row>
    <row r="975" spans="1:16" ht="28.5" customHeight="1">
      <c r="A975" s="485"/>
      <c r="B975" s="485"/>
      <c r="C975" s="485"/>
      <c r="D975" s="485"/>
      <c r="E975" s="485"/>
      <c r="F975" s="485"/>
      <c r="G975" s="485"/>
      <c r="H975" s="485"/>
      <c r="I975" s="485"/>
      <c r="J975" s="485"/>
      <c r="K975" s="485"/>
      <c r="L975" s="485"/>
      <c r="M975" s="485"/>
      <c r="N975" s="485"/>
      <c r="O975" s="485"/>
      <c r="P975" s="485"/>
    </row>
    <row r="976" spans="1:16" ht="28.5" customHeight="1">
      <c r="A976" s="485"/>
      <c r="B976" s="485"/>
      <c r="C976" s="485"/>
      <c r="D976" s="485"/>
      <c r="E976" s="485"/>
      <c r="F976" s="485"/>
      <c r="G976" s="485"/>
      <c r="H976" s="485"/>
      <c r="I976" s="485"/>
      <c r="J976" s="485"/>
      <c r="K976" s="485"/>
      <c r="L976" s="485"/>
      <c r="M976" s="485"/>
      <c r="N976" s="485"/>
      <c r="O976" s="485"/>
      <c r="P976" s="485"/>
    </row>
    <row r="977" spans="1:16" ht="28.5" customHeight="1">
      <c r="A977" s="485"/>
      <c r="B977" s="485"/>
      <c r="C977" s="485"/>
      <c r="D977" s="485"/>
      <c r="E977" s="485"/>
      <c r="F977" s="485"/>
      <c r="G977" s="485"/>
      <c r="H977" s="485"/>
      <c r="I977" s="485"/>
      <c r="J977" s="485"/>
      <c r="K977" s="485"/>
      <c r="L977" s="485"/>
      <c r="M977" s="485"/>
      <c r="N977" s="485"/>
      <c r="O977" s="485"/>
      <c r="P977" s="485"/>
    </row>
    <row r="978" spans="1:16" ht="28.5" customHeight="1">
      <c r="A978" s="485"/>
      <c r="B978" s="485"/>
      <c r="C978" s="485"/>
      <c r="D978" s="485"/>
      <c r="E978" s="485"/>
      <c r="F978" s="485"/>
      <c r="G978" s="485"/>
      <c r="H978" s="485"/>
      <c r="I978" s="485"/>
      <c r="J978" s="485"/>
      <c r="K978" s="485"/>
      <c r="L978" s="485"/>
      <c r="M978" s="485"/>
      <c r="N978" s="485"/>
      <c r="O978" s="485"/>
      <c r="P978" s="485"/>
    </row>
    <row r="979" spans="1:16" ht="28.5" customHeight="1">
      <c r="A979" s="485"/>
      <c r="B979" s="485"/>
      <c r="C979" s="485"/>
      <c r="D979" s="485"/>
      <c r="E979" s="485"/>
      <c r="F979" s="485"/>
      <c r="G979" s="485"/>
      <c r="H979" s="485"/>
      <c r="I979" s="485"/>
      <c r="J979" s="485"/>
      <c r="K979" s="485"/>
      <c r="L979" s="485"/>
      <c r="M979" s="485"/>
      <c r="N979" s="485"/>
      <c r="O979" s="485"/>
      <c r="P979" s="485"/>
    </row>
    <row r="980" spans="1:16" ht="28.5" customHeight="1">
      <c r="A980" s="485"/>
      <c r="B980" s="485"/>
      <c r="C980" s="485"/>
      <c r="D980" s="485"/>
      <c r="E980" s="485"/>
      <c r="F980" s="485"/>
      <c r="G980" s="485"/>
      <c r="H980" s="485"/>
      <c r="I980" s="485"/>
      <c r="J980" s="485"/>
      <c r="K980" s="485"/>
      <c r="L980" s="485"/>
      <c r="M980" s="485"/>
      <c r="N980" s="485"/>
      <c r="O980" s="485"/>
      <c r="P980" s="485"/>
    </row>
    <row r="981" spans="1:16" ht="28.5" customHeight="1">
      <c r="A981" s="485"/>
      <c r="B981" s="485"/>
      <c r="C981" s="485"/>
      <c r="D981" s="485"/>
      <c r="E981" s="485"/>
      <c r="F981" s="485"/>
      <c r="G981" s="485"/>
      <c r="H981" s="485"/>
      <c r="I981" s="485"/>
      <c r="J981" s="485"/>
      <c r="K981" s="485"/>
      <c r="L981" s="485"/>
      <c r="M981" s="485"/>
      <c r="N981" s="485"/>
      <c r="O981" s="485"/>
      <c r="P981" s="485"/>
    </row>
    <row r="982" spans="1:16" ht="28.5" customHeight="1">
      <c r="A982" s="485"/>
      <c r="B982" s="485"/>
      <c r="C982" s="485"/>
      <c r="D982" s="485"/>
      <c r="E982" s="485"/>
      <c r="F982" s="485"/>
      <c r="G982" s="485"/>
      <c r="H982" s="485"/>
      <c r="I982" s="485"/>
      <c r="J982" s="485"/>
      <c r="K982" s="485"/>
      <c r="L982" s="485"/>
      <c r="M982" s="485"/>
      <c r="N982" s="485"/>
      <c r="O982" s="485"/>
      <c r="P982" s="485"/>
    </row>
    <row r="983" spans="1:16" ht="28.5" customHeight="1">
      <c r="A983" s="485"/>
      <c r="B983" s="485"/>
      <c r="C983" s="485"/>
      <c r="D983" s="485"/>
      <c r="E983" s="485"/>
      <c r="F983" s="485"/>
      <c r="G983" s="485"/>
      <c r="H983" s="485"/>
      <c r="I983" s="485"/>
      <c r="J983" s="485"/>
      <c r="K983" s="485"/>
      <c r="L983" s="485"/>
      <c r="M983" s="485"/>
      <c r="N983" s="485"/>
      <c r="O983" s="485"/>
      <c r="P983" s="485"/>
    </row>
    <row r="984" spans="1:16" ht="28.5" customHeight="1">
      <c r="A984" s="485"/>
      <c r="B984" s="485"/>
      <c r="C984" s="485"/>
      <c r="D984" s="485"/>
      <c r="E984" s="485"/>
      <c r="F984" s="485"/>
      <c r="G984" s="485"/>
      <c r="H984" s="485"/>
      <c r="I984" s="485"/>
      <c r="J984" s="485"/>
      <c r="K984" s="485"/>
      <c r="L984" s="485"/>
      <c r="M984" s="485"/>
      <c r="N984" s="485"/>
      <c r="O984" s="485"/>
      <c r="P984" s="485"/>
    </row>
    <row r="985" spans="1:16" ht="28.5" customHeight="1">
      <c r="A985" s="485"/>
      <c r="B985" s="485"/>
      <c r="C985" s="485"/>
      <c r="D985" s="485"/>
      <c r="E985" s="485"/>
      <c r="F985" s="485"/>
      <c r="G985" s="485"/>
      <c r="H985" s="485"/>
      <c r="I985" s="485"/>
      <c r="J985" s="485"/>
      <c r="K985" s="485"/>
      <c r="L985" s="485"/>
      <c r="M985" s="485"/>
      <c r="N985" s="485"/>
      <c r="O985" s="485"/>
      <c r="P985" s="485"/>
    </row>
    <row r="986" spans="1:16" ht="28.5" customHeight="1">
      <c r="A986" s="485"/>
      <c r="B986" s="485"/>
      <c r="C986" s="485"/>
      <c r="D986" s="485"/>
      <c r="E986" s="485"/>
      <c r="F986" s="485"/>
      <c r="G986" s="485"/>
      <c r="H986" s="485"/>
      <c r="I986" s="485"/>
      <c r="J986" s="485"/>
      <c r="K986" s="485"/>
      <c r="L986" s="485"/>
      <c r="M986" s="485"/>
      <c r="N986" s="485"/>
      <c r="O986" s="485"/>
      <c r="P986" s="485"/>
    </row>
    <row r="987" spans="1:16" ht="28.5" customHeight="1">
      <c r="A987" s="485"/>
      <c r="B987" s="485"/>
      <c r="C987" s="485"/>
      <c r="D987" s="485"/>
      <c r="E987" s="485"/>
      <c r="F987" s="485"/>
      <c r="G987" s="485"/>
      <c r="H987" s="485"/>
      <c r="I987" s="485"/>
      <c r="J987" s="485"/>
      <c r="K987" s="485"/>
      <c r="L987" s="485"/>
      <c r="M987" s="485"/>
      <c r="N987" s="485"/>
      <c r="O987" s="485"/>
      <c r="P987" s="485"/>
    </row>
    <row r="988" spans="1:16" ht="28.5" customHeight="1">
      <c r="A988" s="485"/>
      <c r="B988" s="485"/>
      <c r="C988" s="485"/>
      <c r="D988" s="485"/>
      <c r="E988" s="485"/>
      <c r="F988" s="485"/>
      <c r="G988" s="485"/>
      <c r="H988" s="485"/>
      <c r="I988" s="485"/>
      <c r="J988" s="485"/>
      <c r="K988" s="485"/>
      <c r="L988" s="485"/>
      <c r="M988" s="485"/>
      <c r="N988" s="485"/>
      <c r="O988" s="485"/>
      <c r="P988" s="485"/>
    </row>
    <row r="989" spans="1:16" ht="28.5" customHeight="1">
      <c r="A989" s="485"/>
      <c r="B989" s="485"/>
      <c r="C989" s="485"/>
      <c r="D989" s="485"/>
      <c r="E989" s="485"/>
      <c r="F989" s="485"/>
      <c r="G989" s="485"/>
      <c r="H989" s="485"/>
      <c r="I989" s="485"/>
      <c r="J989" s="485"/>
      <c r="K989" s="485"/>
      <c r="L989" s="485"/>
      <c r="M989" s="485"/>
      <c r="N989" s="485"/>
      <c r="O989" s="485"/>
      <c r="P989" s="485"/>
    </row>
    <row r="990" spans="1:16" ht="28.5" customHeight="1">
      <c r="A990" s="485"/>
      <c r="B990" s="485"/>
      <c r="C990" s="485"/>
      <c r="D990" s="485"/>
      <c r="E990" s="485"/>
      <c r="F990" s="485"/>
      <c r="G990" s="485"/>
      <c r="H990" s="485"/>
      <c r="I990" s="485"/>
      <c r="J990" s="485"/>
      <c r="K990" s="485"/>
      <c r="L990" s="485"/>
      <c r="M990" s="485"/>
      <c r="N990" s="485"/>
      <c r="O990" s="485"/>
      <c r="P990" s="485"/>
    </row>
    <row r="991" spans="1:16" ht="28.5" customHeight="1">
      <c r="A991" s="485"/>
      <c r="B991" s="485"/>
      <c r="C991" s="485"/>
      <c r="D991" s="485"/>
      <c r="E991" s="485"/>
      <c r="F991" s="485"/>
      <c r="G991" s="485"/>
      <c r="H991" s="485"/>
      <c r="I991" s="485"/>
      <c r="J991" s="485"/>
      <c r="K991" s="485"/>
      <c r="L991" s="485"/>
      <c r="M991" s="485"/>
      <c r="N991" s="485"/>
      <c r="O991" s="485"/>
      <c r="P991" s="485"/>
    </row>
    <row r="992" spans="1:16" ht="28.5" customHeight="1">
      <c r="A992" s="485"/>
      <c r="B992" s="485"/>
      <c r="C992" s="485"/>
      <c r="D992" s="485"/>
      <c r="E992" s="485"/>
      <c r="F992" s="485"/>
      <c r="G992" s="485"/>
      <c r="H992" s="485"/>
      <c r="I992" s="485"/>
      <c r="J992" s="485"/>
      <c r="K992" s="485"/>
      <c r="L992" s="485"/>
      <c r="M992" s="485"/>
      <c r="N992" s="485"/>
      <c r="O992" s="485"/>
      <c r="P992" s="485"/>
    </row>
    <row r="993" spans="1:16" ht="28.5" customHeight="1">
      <c r="A993" s="485"/>
      <c r="B993" s="485"/>
      <c r="C993" s="485"/>
      <c r="D993" s="485"/>
      <c r="E993" s="485"/>
      <c r="F993" s="485"/>
      <c r="G993" s="485"/>
      <c r="H993" s="485"/>
      <c r="I993" s="485"/>
      <c r="J993" s="485"/>
      <c r="K993" s="485"/>
      <c r="L993" s="485"/>
      <c r="M993" s="485"/>
      <c r="N993" s="485"/>
      <c r="O993" s="485"/>
      <c r="P993" s="485"/>
    </row>
    <row r="994" spans="1:16" ht="28.5" customHeight="1">
      <c r="A994" s="485"/>
      <c r="B994" s="485"/>
      <c r="C994" s="485"/>
      <c r="D994" s="485"/>
      <c r="E994" s="485"/>
      <c r="F994" s="485"/>
      <c r="G994" s="485"/>
      <c r="H994" s="485"/>
      <c r="I994" s="485"/>
      <c r="J994" s="485"/>
      <c r="K994" s="485"/>
      <c r="L994" s="485"/>
      <c r="M994" s="485"/>
      <c r="N994" s="485"/>
      <c r="O994" s="485"/>
      <c r="P994" s="485"/>
    </row>
    <row r="995" spans="1:16" ht="28.5" customHeight="1">
      <c r="A995" s="485"/>
      <c r="B995" s="485"/>
      <c r="C995" s="485"/>
      <c r="D995" s="485"/>
      <c r="E995" s="485"/>
      <c r="F995" s="485"/>
      <c r="G995" s="485"/>
      <c r="H995" s="485"/>
      <c r="I995" s="485"/>
      <c r="J995" s="485"/>
      <c r="K995" s="485"/>
      <c r="L995" s="485"/>
      <c r="M995" s="485"/>
      <c r="N995" s="485"/>
      <c r="O995" s="485"/>
      <c r="P995" s="485"/>
    </row>
    <row r="996" spans="1:16" ht="28.5" customHeight="1">
      <c r="A996" s="485"/>
      <c r="B996" s="485"/>
      <c r="C996" s="485"/>
      <c r="D996" s="485"/>
      <c r="E996" s="485"/>
      <c r="F996" s="485"/>
      <c r="G996" s="485"/>
      <c r="H996" s="485"/>
      <c r="I996" s="485"/>
      <c r="J996" s="485"/>
      <c r="K996" s="485"/>
      <c r="L996" s="485"/>
      <c r="M996" s="485"/>
      <c r="N996" s="485"/>
      <c r="O996" s="485"/>
      <c r="P996" s="485"/>
    </row>
    <row r="997" spans="1:16" ht="28.5" customHeight="1">
      <c r="A997" s="485"/>
      <c r="B997" s="485"/>
      <c r="C997" s="485"/>
      <c r="D997" s="485"/>
      <c r="E997" s="485"/>
      <c r="F997" s="485"/>
      <c r="G997" s="485"/>
      <c r="H997" s="485"/>
      <c r="I997" s="485"/>
      <c r="J997" s="485"/>
      <c r="K997" s="485"/>
      <c r="L997" s="485"/>
      <c r="M997" s="485"/>
      <c r="N997" s="485"/>
      <c r="O997" s="485"/>
      <c r="P997" s="485"/>
    </row>
    <row r="998" spans="1:16" ht="28.5" customHeight="1">
      <c r="A998" s="485"/>
      <c r="B998" s="485"/>
      <c r="C998" s="485"/>
      <c r="D998" s="485"/>
      <c r="E998" s="485"/>
      <c r="F998" s="485"/>
      <c r="G998" s="485"/>
      <c r="H998" s="485"/>
      <c r="I998" s="485"/>
      <c r="J998" s="485"/>
      <c r="K998" s="485"/>
      <c r="L998" s="485"/>
      <c r="M998" s="485"/>
      <c r="N998" s="485"/>
      <c r="O998" s="485"/>
      <c r="P998" s="485"/>
    </row>
    <row r="999" spans="1:16" ht="28.5" customHeight="1">
      <c r="A999" s="485"/>
      <c r="B999" s="485"/>
      <c r="C999" s="485"/>
      <c r="D999" s="485"/>
      <c r="E999" s="485"/>
      <c r="F999" s="485"/>
      <c r="G999" s="485"/>
      <c r="H999" s="485"/>
      <c r="I999" s="485"/>
      <c r="J999" s="485"/>
      <c r="K999" s="485"/>
      <c r="L999" s="485"/>
      <c r="M999" s="485"/>
      <c r="N999" s="485"/>
      <c r="O999" s="485"/>
      <c r="P999" s="485"/>
    </row>
    <row r="1000" spans="1:16" ht="28.5" customHeight="1">
      <c r="A1000" s="485"/>
      <c r="B1000" s="485"/>
      <c r="C1000" s="485"/>
      <c r="D1000" s="485"/>
      <c r="E1000" s="485"/>
      <c r="F1000" s="485"/>
      <c r="G1000" s="485"/>
      <c r="H1000" s="485"/>
      <c r="I1000" s="485"/>
      <c r="J1000" s="485"/>
      <c r="K1000" s="485"/>
      <c r="L1000" s="485"/>
      <c r="M1000" s="485"/>
      <c r="N1000" s="485"/>
      <c r="O1000" s="485"/>
      <c r="P1000" s="485"/>
    </row>
    <row r="1001" spans="1:16" ht="28.5" customHeight="1">
      <c r="A1001" s="485"/>
      <c r="B1001" s="485"/>
      <c r="C1001" s="485"/>
      <c r="D1001" s="485"/>
      <c r="E1001" s="485"/>
      <c r="F1001" s="485"/>
      <c r="G1001" s="485"/>
      <c r="H1001" s="485"/>
      <c r="I1001" s="485"/>
      <c r="J1001" s="485"/>
      <c r="K1001" s="485"/>
      <c r="L1001" s="485"/>
      <c r="M1001" s="485"/>
      <c r="N1001" s="485"/>
      <c r="O1001" s="485"/>
      <c r="P1001" s="485"/>
    </row>
    <row r="1002" spans="1:16" ht="28.5" customHeight="1">
      <c r="A1002" s="485"/>
      <c r="B1002" s="485"/>
      <c r="C1002" s="485"/>
      <c r="D1002" s="485"/>
      <c r="E1002" s="485"/>
      <c r="F1002" s="485"/>
      <c r="G1002" s="485"/>
      <c r="H1002" s="485"/>
      <c r="I1002" s="485"/>
      <c r="J1002" s="485"/>
      <c r="K1002" s="485"/>
      <c r="L1002" s="485"/>
      <c r="M1002" s="485"/>
      <c r="N1002" s="485"/>
      <c r="O1002" s="485"/>
      <c r="P1002" s="485"/>
    </row>
    <row r="1003" spans="1:16" ht="28.5" customHeight="1">
      <c r="A1003" s="485"/>
      <c r="B1003" s="485"/>
      <c r="C1003" s="485"/>
      <c r="D1003" s="485"/>
      <c r="E1003" s="485"/>
      <c r="F1003" s="485"/>
      <c r="G1003" s="485"/>
      <c r="H1003" s="485"/>
      <c r="I1003" s="485"/>
      <c r="J1003" s="485"/>
      <c r="K1003" s="485"/>
      <c r="L1003" s="485"/>
      <c r="M1003" s="485"/>
      <c r="N1003" s="485"/>
      <c r="O1003" s="485"/>
      <c r="P1003" s="485"/>
    </row>
    <row r="1004" spans="1:16" ht="28.5" customHeight="1">
      <c r="A1004" s="485"/>
      <c r="B1004" s="485"/>
      <c r="C1004" s="485"/>
      <c r="D1004" s="485"/>
      <c r="E1004" s="485"/>
      <c r="F1004" s="485"/>
      <c r="G1004" s="485"/>
      <c r="H1004" s="485"/>
      <c r="I1004" s="485"/>
      <c r="J1004" s="485"/>
      <c r="K1004" s="485"/>
      <c r="L1004" s="485"/>
      <c r="M1004" s="485"/>
      <c r="N1004" s="485"/>
      <c r="O1004" s="485"/>
      <c r="P1004" s="485"/>
    </row>
    <row r="1005" spans="1:16" ht="28.5" customHeight="1">
      <c r="A1005" s="485"/>
      <c r="B1005" s="485"/>
      <c r="C1005" s="485"/>
      <c r="D1005" s="485"/>
      <c r="E1005" s="485"/>
      <c r="F1005" s="485"/>
      <c r="G1005" s="485"/>
      <c r="H1005" s="485"/>
      <c r="I1005" s="485"/>
      <c r="J1005" s="485"/>
      <c r="K1005" s="485"/>
      <c r="L1005" s="485"/>
      <c r="M1005" s="485"/>
      <c r="N1005" s="485"/>
      <c r="O1005" s="485"/>
      <c r="P1005" s="485"/>
    </row>
    <row r="1006" spans="1:16" ht="28.5" customHeight="1">
      <c r="A1006" s="485"/>
      <c r="B1006" s="485"/>
      <c r="C1006" s="485"/>
      <c r="D1006" s="485"/>
      <c r="E1006" s="485"/>
      <c r="F1006" s="485"/>
      <c r="G1006" s="485"/>
      <c r="H1006" s="485"/>
      <c r="I1006" s="485"/>
      <c r="J1006" s="485"/>
      <c r="K1006" s="485"/>
      <c r="L1006" s="485"/>
      <c r="M1006" s="485"/>
      <c r="N1006" s="485"/>
      <c r="O1006" s="485"/>
      <c r="P1006" s="485"/>
    </row>
    <row r="1007" spans="1:16" ht="28.5" customHeight="1">
      <c r="A1007" s="485"/>
      <c r="B1007" s="485"/>
      <c r="C1007" s="485"/>
      <c r="D1007" s="485"/>
      <c r="E1007" s="485"/>
      <c r="F1007" s="485"/>
      <c r="G1007" s="485"/>
      <c r="H1007" s="485"/>
      <c r="I1007" s="485"/>
      <c r="J1007" s="485"/>
      <c r="K1007" s="485"/>
      <c r="L1007" s="485"/>
      <c r="M1007" s="485"/>
      <c r="N1007" s="485"/>
      <c r="O1007" s="485"/>
      <c r="P1007" s="485"/>
    </row>
  </sheetData>
  <mergeCells count="1">
    <mergeCell ref="A1:L1"/>
  </mergeCells>
  <pageMargins left="0.66" right="0.31496062992125984" top="0.51181102362204722" bottom="0.39370078740157483" header="0.43307086614173229" footer="0"/>
  <pageSetup paperSize="9" scale="90" orientation="portrait" r:id="rId1"/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3"/>
  <sheetViews>
    <sheetView topLeftCell="B49" zoomScale="80" zoomScaleNormal="80" zoomScaleSheetLayoutView="70" workbookViewId="0">
      <selection activeCell="B8" sqref="B8"/>
    </sheetView>
  </sheetViews>
  <sheetFormatPr defaultColWidth="12.625" defaultRowHeight="24" customHeight="1"/>
  <cols>
    <col min="1" max="1" width="3.5" style="188" customWidth="1"/>
    <col min="2" max="2" width="7.5" style="188" customWidth="1"/>
    <col min="3" max="3" width="6.625" style="188" customWidth="1"/>
    <col min="4" max="4" width="0.5" style="188" customWidth="1"/>
    <col min="5" max="5" width="13.125" style="188" customWidth="1"/>
    <col min="6" max="6" width="0.625" style="188" customWidth="1"/>
    <col min="7" max="7" width="12" style="188" customWidth="1"/>
    <col min="8" max="8" width="0.625" style="188" customWidth="1"/>
    <col min="9" max="9" width="12.625" style="188" customWidth="1"/>
    <col min="10" max="10" width="0.625" style="188" customWidth="1"/>
    <col min="11" max="11" width="12.625" style="188" customWidth="1"/>
    <col min="12" max="12" width="0.625" style="188" customWidth="1"/>
    <col min="13" max="13" width="14.375" style="188" customWidth="1"/>
    <col min="14" max="14" width="0.625" style="188" customWidth="1"/>
    <col min="15" max="15" width="14.375" style="188" customWidth="1"/>
    <col min="16" max="16" width="1.5" style="188" customWidth="1"/>
    <col min="17" max="17" width="1.75" style="188" customWidth="1"/>
    <col min="18" max="16384" width="12.625" style="188"/>
  </cols>
  <sheetData>
    <row r="1" spans="1:17" ht="24" customHeight="1">
      <c r="A1" s="742" t="s">
        <v>494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  <c r="N1" s="743"/>
      <c r="O1" s="743"/>
      <c r="P1" s="259"/>
      <c r="Q1" s="259"/>
    </row>
    <row r="2" spans="1:17" ht="24" customHeight="1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189" t="s">
        <v>59</v>
      </c>
      <c r="P2" s="259"/>
      <c r="Q2" s="259"/>
    </row>
    <row r="3" spans="1:17" ht="24" customHeight="1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189"/>
      <c r="P3" s="259"/>
      <c r="Q3" s="259"/>
    </row>
    <row r="4" spans="1:17" ht="24" customHeight="1">
      <c r="A4" s="260" t="s">
        <v>495</v>
      </c>
      <c r="B4" s="261" t="s">
        <v>496</v>
      </c>
      <c r="C4" s="262"/>
      <c r="D4" s="262"/>
      <c r="E4" s="263"/>
      <c r="F4" s="263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7" s="266" customFormat="1" ht="24" customHeight="1">
      <c r="A5" s="264"/>
      <c r="B5" s="744" t="s">
        <v>497</v>
      </c>
      <c r="C5" s="745"/>
      <c r="D5" s="745"/>
      <c r="E5" s="745"/>
      <c r="F5" s="267"/>
      <c r="G5" s="265" t="s">
        <v>498</v>
      </c>
      <c r="H5" s="268"/>
      <c r="I5" s="269"/>
      <c r="J5" s="270" t="s">
        <v>80</v>
      </c>
      <c r="K5" s="271"/>
      <c r="L5" s="272"/>
      <c r="M5" s="273"/>
      <c r="N5" s="274" t="s">
        <v>459</v>
      </c>
      <c r="O5" s="271"/>
      <c r="P5" s="264"/>
      <c r="Q5" s="264"/>
    </row>
    <row r="6" spans="1:17" s="266" customFormat="1" ht="24" customHeight="1">
      <c r="A6" s="264"/>
      <c r="B6" s="275"/>
      <c r="C6" s="275"/>
      <c r="D6" s="275"/>
      <c r="E6" s="275"/>
      <c r="F6" s="267"/>
      <c r="G6" s="276" t="s">
        <v>499</v>
      </c>
      <c r="H6" s="267"/>
      <c r="I6" s="218" t="s">
        <v>4</v>
      </c>
      <c r="J6" s="277"/>
      <c r="K6" s="218" t="s">
        <v>5</v>
      </c>
      <c r="L6" s="278"/>
      <c r="M6" s="218" t="s">
        <v>4</v>
      </c>
      <c r="N6" s="277"/>
      <c r="O6" s="218" t="s">
        <v>5</v>
      </c>
      <c r="P6" s="264"/>
      <c r="Q6" s="264"/>
    </row>
    <row r="7" spans="1:17" s="266" customFormat="1" ht="24" customHeight="1">
      <c r="A7" s="264"/>
      <c r="B7" s="279" t="s">
        <v>500</v>
      </c>
      <c r="C7" s="268"/>
      <c r="D7" s="268"/>
      <c r="E7" s="268"/>
      <c r="F7" s="267"/>
      <c r="G7" s="265"/>
      <c r="H7" s="267"/>
      <c r="I7" s="280"/>
      <c r="J7" s="277"/>
      <c r="K7" s="280"/>
      <c r="L7" s="278"/>
      <c r="M7" s="280"/>
      <c r="N7" s="152"/>
      <c r="O7" s="280"/>
      <c r="P7" s="264"/>
      <c r="Q7" s="264"/>
    </row>
    <row r="8" spans="1:17" s="266" customFormat="1" ht="24" customHeight="1">
      <c r="A8" s="272"/>
      <c r="B8" s="281" t="s">
        <v>501</v>
      </c>
      <c r="C8" s="272"/>
      <c r="D8" s="272"/>
      <c r="E8" s="272"/>
      <c r="F8" s="272"/>
      <c r="G8" s="282" t="s">
        <v>502</v>
      </c>
      <c r="H8" s="282"/>
      <c r="I8" s="283" t="s">
        <v>503</v>
      </c>
      <c r="J8" s="272"/>
      <c r="K8" s="283" t="s">
        <v>503</v>
      </c>
      <c r="L8" s="272"/>
      <c r="M8" s="284">
        <v>5000000</v>
      </c>
      <c r="N8" s="284"/>
      <c r="O8" s="284">
        <v>5000000</v>
      </c>
      <c r="P8" s="272"/>
      <c r="Q8" s="272"/>
    </row>
    <row r="9" spans="1:17" s="266" customFormat="1" ht="24" customHeight="1">
      <c r="A9" s="285"/>
      <c r="B9" s="286" t="s">
        <v>504</v>
      </c>
      <c r="C9" s="285"/>
      <c r="D9" s="287"/>
      <c r="E9" s="285"/>
      <c r="F9" s="288"/>
      <c r="G9" s="289"/>
      <c r="H9" s="289"/>
      <c r="I9" s="290"/>
      <c r="J9" s="289"/>
      <c r="K9" s="289"/>
      <c r="L9" s="291"/>
      <c r="M9" s="291">
        <v>-5000000</v>
      </c>
      <c r="N9" s="292"/>
      <c r="O9" s="291">
        <v>-5000000</v>
      </c>
      <c r="P9" s="291"/>
      <c r="Q9" s="285"/>
    </row>
    <row r="10" spans="1:17" s="266" customFormat="1" ht="24" customHeight="1" thickBot="1">
      <c r="A10" s="285"/>
      <c r="B10" s="285"/>
      <c r="C10" s="285"/>
      <c r="D10" s="287"/>
      <c r="E10" s="285"/>
      <c r="F10" s="288"/>
      <c r="G10" s="289"/>
      <c r="H10" s="289"/>
      <c r="I10" s="289"/>
      <c r="J10" s="289"/>
      <c r="K10" s="289"/>
      <c r="L10" s="291"/>
      <c r="M10" s="293">
        <f>SUM(M8:M9)</f>
        <v>0</v>
      </c>
      <c r="N10" s="291"/>
      <c r="O10" s="293">
        <f>SUM(O8:O9)</f>
        <v>0</v>
      </c>
      <c r="P10" s="291"/>
      <c r="Q10" s="285"/>
    </row>
    <row r="11" spans="1:17" s="266" customFormat="1" ht="24" customHeight="1" thickTop="1">
      <c r="A11" s="285"/>
      <c r="B11" s="285"/>
      <c r="C11" s="285"/>
      <c r="D11" s="287"/>
      <c r="E11" s="285"/>
      <c r="F11" s="288"/>
      <c r="G11" s="289"/>
      <c r="H11" s="289"/>
      <c r="I11" s="289"/>
      <c r="J11" s="289"/>
      <c r="K11" s="289"/>
      <c r="L11" s="291"/>
      <c r="M11" s="294"/>
      <c r="N11" s="294"/>
      <c r="O11" s="294"/>
      <c r="P11" s="294"/>
      <c r="Q11" s="285"/>
    </row>
    <row r="12" spans="1:17" ht="24" customHeight="1">
      <c r="A12" s="259"/>
      <c r="B12" s="295" t="s">
        <v>505</v>
      </c>
      <c r="C12" s="259"/>
      <c r="D12" s="259"/>
      <c r="E12" s="259"/>
      <c r="F12" s="259"/>
      <c r="G12" s="296"/>
      <c r="H12" s="259"/>
      <c r="I12" s="296"/>
      <c r="J12" s="296"/>
      <c r="K12" s="296"/>
      <c r="L12" s="259"/>
      <c r="M12" s="259"/>
      <c r="N12" s="259"/>
      <c r="O12" s="259"/>
      <c r="P12" s="259"/>
      <c r="Q12" s="259"/>
    </row>
    <row r="13" spans="1:17" ht="24" customHeight="1">
      <c r="A13" s="259"/>
      <c r="B13" s="262" t="s">
        <v>506</v>
      </c>
      <c r="C13" s="262"/>
      <c r="D13" s="262"/>
      <c r="E13" s="259"/>
      <c r="F13" s="259"/>
      <c r="G13" s="296"/>
      <c r="H13" s="259"/>
      <c r="I13" s="296"/>
      <c r="J13" s="296"/>
      <c r="K13" s="296"/>
      <c r="L13" s="259"/>
      <c r="M13" s="259"/>
      <c r="N13" s="259"/>
      <c r="O13" s="259"/>
      <c r="P13" s="259"/>
      <c r="Q13" s="259"/>
    </row>
    <row r="14" spans="1:17" ht="24" customHeight="1">
      <c r="A14" s="259"/>
      <c r="B14" s="154" t="s">
        <v>507</v>
      </c>
      <c r="C14" s="262"/>
      <c r="D14" s="262"/>
      <c r="E14" s="259"/>
      <c r="F14" s="259"/>
      <c r="G14" s="296"/>
      <c r="H14" s="259"/>
      <c r="I14" s="296"/>
      <c r="J14" s="296"/>
      <c r="K14" s="296"/>
      <c r="L14" s="259"/>
      <c r="M14" s="259"/>
      <c r="N14" s="259"/>
      <c r="O14" s="259"/>
      <c r="P14" s="259"/>
      <c r="Q14" s="259"/>
    </row>
    <row r="15" spans="1:17" ht="24" customHeight="1">
      <c r="A15" s="259"/>
      <c r="B15" s="262"/>
      <c r="C15" s="262"/>
      <c r="D15" s="262"/>
      <c r="E15" s="259"/>
      <c r="F15" s="259"/>
      <c r="G15" s="296"/>
      <c r="H15" s="259"/>
      <c r="I15" s="296"/>
      <c r="J15" s="296"/>
      <c r="K15" s="296"/>
      <c r="L15" s="259"/>
      <c r="M15" s="259"/>
      <c r="N15" s="259"/>
      <c r="O15" s="259"/>
      <c r="P15" s="259"/>
      <c r="Q15" s="259"/>
    </row>
    <row r="16" spans="1:17" ht="24" customHeight="1">
      <c r="A16" s="260" t="s">
        <v>508</v>
      </c>
      <c r="B16" s="261" t="s">
        <v>509</v>
      </c>
      <c r="C16" s="262"/>
      <c r="D16" s="262"/>
      <c r="E16" s="263"/>
      <c r="F16" s="297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</row>
    <row r="17" spans="1:17" ht="24" customHeight="1">
      <c r="A17" s="298"/>
      <c r="B17" s="268"/>
      <c r="C17" s="268"/>
      <c r="D17" s="268"/>
      <c r="E17" s="272"/>
      <c r="F17" s="265" t="s">
        <v>510</v>
      </c>
      <c r="G17" s="299"/>
      <c r="H17" s="272"/>
      <c r="I17" s="272"/>
      <c r="J17" s="265" t="s">
        <v>511</v>
      </c>
      <c r="K17" s="272"/>
      <c r="L17" s="272"/>
      <c r="M17" s="282"/>
      <c r="N17" s="265" t="s">
        <v>3</v>
      </c>
      <c r="O17" s="300"/>
      <c r="P17" s="298"/>
      <c r="Q17" s="298"/>
    </row>
    <row r="18" spans="1:17" ht="24" customHeight="1">
      <c r="A18" s="298"/>
      <c r="B18" s="744" t="s">
        <v>512</v>
      </c>
      <c r="C18" s="743"/>
      <c r="D18" s="267"/>
      <c r="E18" s="301"/>
      <c r="F18" s="276" t="s">
        <v>513</v>
      </c>
      <c r="G18" s="302"/>
      <c r="H18" s="272"/>
      <c r="I18" s="301"/>
      <c r="J18" s="276" t="s">
        <v>514</v>
      </c>
      <c r="K18" s="301"/>
      <c r="L18" s="272"/>
      <c r="M18" s="303"/>
      <c r="N18" s="276" t="s">
        <v>515</v>
      </c>
      <c r="O18" s="276"/>
      <c r="P18" s="298"/>
      <c r="Q18" s="298"/>
    </row>
    <row r="19" spans="1:17" ht="24" customHeight="1">
      <c r="A19" s="298"/>
      <c r="B19" s="275"/>
      <c r="C19" s="275"/>
      <c r="D19" s="268"/>
      <c r="E19" s="218" t="s">
        <v>4</v>
      </c>
      <c r="F19" s="277"/>
      <c r="G19" s="218" t="s">
        <v>5</v>
      </c>
      <c r="H19" s="264"/>
      <c r="I19" s="218" t="s">
        <v>4</v>
      </c>
      <c r="J19" s="277"/>
      <c r="K19" s="218" t="s">
        <v>5</v>
      </c>
      <c r="L19" s="278"/>
      <c r="M19" s="218" t="s">
        <v>4</v>
      </c>
      <c r="N19" s="277"/>
      <c r="O19" s="218" t="s">
        <v>5</v>
      </c>
      <c r="P19" s="298"/>
      <c r="Q19" s="298"/>
    </row>
    <row r="20" spans="1:17" ht="24" customHeight="1">
      <c r="A20" s="259"/>
      <c r="B20" s="272" t="s">
        <v>94</v>
      </c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59"/>
      <c r="Q20" s="259"/>
    </row>
    <row r="21" spans="1:17" ht="24" customHeight="1">
      <c r="A21" s="259"/>
      <c r="B21" s="304" t="s">
        <v>516</v>
      </c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59"/>
      <c r="Q21" s="259"/>
    </row>
    <row r="22" spans="1:17" ht="24" customHeight="1">
      <c r="A22" s="259"/>
      <c r="B22" s="304" t="s">
        <v>517</v>
      </c>
      <c r="C22" s="264"/>
      <c r="D22" s="264"/>
      <c r="E22" s="283" t="s">
        <v>518</v>
      </c>
      <c r="F22" s="305"/>
      <c r="G22" s="306" t="s">
        <v>85</v>
      </c>
      <c r="H22" s="284"/>
      <c r="I22" s="291">
        <v>0</v>
      </c>
      <c r="J22" s="305"/>
      <c r="K22" s="305">
        <v>1250000</v>
      </c>
      <c r="L22" s="284"/>
      <c r="M22" s="291">
        <v>0</v>
      </c>
      <c r="N22" s="305"/>
      <c r="O22" s="305">
        <v>999700</v>
      </c>
      <c r="P22" s="259"/>
      <c r="Q22" s="259"/>
    </row>
    <row r="23" spans="1:17" ht="24" customHeight="1">
      <c r="A23" s="259"/>
      <c r="B23" s="272" t="s">
        <v>519</v>
      </c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59"/>
      <c r="Q23" s="259"/>
    </row>
    <row r="24" spans="1:17" ht="24" customHeight="1">
      <c r="A24" s="259"/>
      <c r="B24" s="304" t="s">
        <v>520</v>
      </c>
      <c r="C24" s="264"/>
      <c r="D24" s="264"/>
      <c r="E24" s="306" t="s">
        <v>521</v>
      </c>
      <c r="F24" s="305"/>
      <c r="G24" s="283" t="s">
        <v>518</v>
      </c>
      <c r="H24" s="284"/>
      <c r="I24" s="291">
        <v>10000000</v>
      </c>
      <c r="J24" s="305"/>
      <c r="K24" s="291">
        <v>0</v>
      </c>
      <c r="L24" s="284"/>
      <c r="M24" s="305">
        <v>9999970</v>
      </c>
      <c r="N24" s="305"/>
      <c r="O24" s="291">
        <v>0</v>
      </c>
      <c r="P24" s="259"/>
      <c r="Q24" s="259"/>
    </row>
    <row r="25" spans="1:17" ht="24" customHeight="1" thickBot="1">
      <c r="A25" s="259"/>
      <c r="F25" s="259"/>
      <c r="G25" s="259"/>
      <c r="H25" s="307"/>
      <c r="I25" s="308">
        <f>SUM(I22:I24)</f>
        <v>10000000</v>
      </c>
      <c r="J25" s="259"/>
      <c r="K25" s="308">
        <f>SUM(K22:K24)</f>
        <v>1250000</v>
      </c>
      <c r="L25" s="259"/>
      <c r="M25" s="308">
        <f>SUM(M22:M24)</f>
        <v>9999970</v>
      </c>
      <c r="N25" s="259"/>
      <c r="O25" s="308">
        <f>SUM(O22:O24)</f>
        <v>999700</v>
      </c>
      <c r="P25" s="259"/>
      <c r="Q25" s="259"/>
    </row>
    <row r="26" spans="1:17" ht="24" customHeight="1">
      <c r="A26" s="259"/>
      <c r="F26" s="259"/>
      <c r="G26" s="259"/>
      <c r="H26" s="307"/>
      <c r="I26" s="291"/>
      <c r="J26" s="291"/>
      <c r="K26" s="291"/>
      <c r="L26" s="291">
        <v>0</v>
      </c>
      <c r="M26" s="291"/>
      <c r="N26" s="291"/>
      <c r="O26" s="291"/>
      <c r="P26" s="259"/>
      <c r="Q26" s="259"/>
    </row>
    <row r="27" spans="1:17" ht="24" customHeight="1">
      <c r="A27" s="259"/>
      <c r="B27" s="295" t="s">
        <v>522</v>
      </c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</row>
    <row r="28" spans="1:17" ht="24" customHeight="1">
      <c r="A28" s="259"/>
      <c r="B28" s="153" t="s">
        <v>523</v>
      </c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</row>
    <row r="29" spans="1:17" ht="24" customHeight="1">
      <c r="A29" s="259"/>
      <c r="B29" s="259" t="s">
        <v>524</v>
      </c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</row>
    <row r="30" spans="1:17" ht="24" customHeight="1">
      <c r="A30" s="259"/>
      <c r="B30" s="309"/>
      <c r="F30" s="259"/>
      <c r="G30" s="259"/>
      <c r="H30" s="307"/>
      <c r="I30" s="291"/>
      <c r="J30" s="259"/>
      <c r="K30" s="291"/>
      <c r="L30" s="259"/>
      <c r="M30" s="291"/>
      <c r="N30" s="259"/>
      <c r="O30" s="291"/>
      <c r="P30" s="259"/>
      <c r="Q30" s="259"/>
    </row>
    <row r="31" spans="1:17" s="311" customFormat="1" ht="24" customHeight="1">
      <c r="A31" s="310"/>
      <c r="B31" s="100" t="s">
        <v>525</v>
      </c>
      <c r="F31" s="310"/>
      <c r="G31" s="310"/>
      <c r="H31" s="312"/>
      <c r="I31" s="313"/>
      <c r="J31" s="310"/>
      <c r="K31" s="313"/>
      <c r="L31" s="310"/>
      <c r="M31" s="313"/>
      <c r="N31" s="310"/>
      <c r="O31" s="313"/>
      <c r="P31" s="310"/>
      <c r="Q31" s="310"/>
    </row>
    <row r="32" spans="1:17" s="311" customFormat="1" ht="24" customHeight="1">
      <c r="A32" s="310"/>
      <c r="B32" s="309" t="s">
        <v>526</v>
      </c>
      <c r="F32" s="310"/>
      <c r="G32" s="310"/>
      <c r="H32" s="312"/>
      <c r="I32" s="313"/>
      <c r="J32" s="310"/>
      <c r="K32" s="313"/>
      <c r="L32" s="310"/>
      <c r="M32" s="313"/>
      <c r="N32" s="310"/>
      <c r="O32" s="313"/>
      <c r="P32" s="310"/>
      <c r="Q32" s="310"/>
    </row>
    <row r="33" spans="1:17" s="311" customFormat="1" ht="24" customHeight="1">
      <c r="A33" s="310"/>
      <c r="B33" s="100" t="s">
        <v>527</v>
      </c>
      <c r="F33" s="310"/>
      <c r="G33" s="310"/>
      <c r="H33" s="312"/>
      <c r="I33" s="313"/>
      <c r="J33" s="310"/>
      <c r="K33" s="313"/>
      <c r="L33" s="310"/>
      <c r="M33" s="313"/>
      <c r="N33" s="310"/>
      <c r="O33" s="313"/>
      <c r="P33" s="310"/>
      <c r="Q33" s="310"/>
    </row>
    <row r="34" spans="1:17" s="311" customFormat="1" ht="24" customHeight="1">
      <c r="A34" s="310"/>
      <c r="B34" s="309" t="s">
        <v>528</v>
      </c>
      <c r="F34" s="310"/>
      <c r="G34" s="310"/>
      <c r="H34" s="312"/>
      <c r="I34" s="313"/>
      <c r="J34" s="310"/>
      <c r="K34" s="313"/>
      <c r="L34" s="310"/>
      <c r="M34" s="313"/>
      <c r="N34" s="310"/>
      <c r="O34" s="313"/>
      <c r="P34" s="310"/>
      <c r="Q34" s="310"/>
    </row>
    <row r="35" spans="1:17" s="311" customFormat="1" ht="24" customHeight="1">
      <c r="A35" s="310"/>
      <c r="B35" s="309"/>
      <c r="F35" s="310"/>
      <c r="G35" s="310"/>
      <c r="H35" s="312"/>
      <c r="I35" s="313"/>
      <c r="J35" s="310"/>
      <c r="K35" s="313"/>
      <c r="L35" s="310"/>
      <c r="M35" s="313"/>
      <c r="N35" s="310"/>
      <c r="O35" s="313"/>
      <c r="P35" s="310"/>
      <c r="Q35" s="310"/>
    </row>
    <row r="36" spans="1:17" s="311" customFormat="1" ht="24" customHeight="1">
      <c r="A36" s="310"/>
      <c r="B36" s="309"/>
      <c r="F36" s="310"/>
      <c r="G36" s="310"/>
      <c r="H36" s="312"/>
      <c r="I36" s="313"/>
      <c r="J36" s="310"/>
      <c r="K36" s="313"/>
      <c r="L36" s="310"/>
      <c r="M36" s="313"/>
      <c r="N36" s="310"/>
      <c r="O36" s="313"/>
      <c r="P36" s="310"/>
      <c r="Q36" s="310"/>
    </row>
    <row r="37" spans="1:17" s="311" customFormat="1" ht="24" customHeight="1">
      <c r="A37" s="310"/>
      <c r="B37" s="309"/>
      <c r="F37" s="310"/>
      <c r="G37" s="310"/>
      <c r="H37" s="312"/>
      <c r="I37" s="313"/>
      <c r="J37" s="310"/>
      <c r="K37" s="313"/>
      <c r="L37" s="310"/>
      <c r="M37" s="313"/>
      <c r="N37" s="310"/>
      <c r="O37" s="313"/>
      <c r="P37" s="310"/>
      <c r="Q37" s="310"/>
    </row>
    <row r="38" spans="1:17" ht="24" customHeight="1">
      <c r="A38" s="259"/>
      <c r="B38" s="309"/>
      <c r="F38" s="259"/>
      <c r="G38" s="259"/>
      <c r="H38" s="307"/>
      <c r="I38" s="291"/>
      <c r="J38" s="259"/>
      <c r="K38" s="291"/>
      <c r="L38" s="259"/>
      <c r="M38" s="291"/>
      <c r="N38" s="259"/>
      <c r="O38" s="291"/>
      <c r="P38" s="259"/>
      <c r="Q38" s="259"/>
    </row>
    <row r="39" spans="1:17" ht="24" customHeight="1">
      <c r="A39" s="259"/>
      <c r="D39" s="71"/>
      <c r="E39" s="71" t="s">
        <v>56</v>
      </c>
      <c r="F39" s="62"/>
      <c r="G39" s="62"/>
      <c r="H39" s="62"/>
      <c r="I39" s="291"/>
      <c r="J39" s="259"/>
      <c r="K39" s="291"/>
      <c r="L39" s="259"/>
      <c r="M39" s="291"/>
      <c r="N39" s="259"/>
      <c r="O39" s="291"/>
      <c r="P39" s="259"/>
      <c r="Q39" s="259"/>
    </row>
    <row r="40" spans="1:17" ht="24" customHeight="1">
      <c r="A40" s="259"/>
      <c r="B40" s="259"/>
      <c r="D40" s="71"/>
      <c r="E40" s="71" t="s">
        <v>453</v>
      </c>
      <c r="F40" s="62"/>
      <c r="G40" s="62"/>
      <c r="H40" s="62"/>
      <c r="I40" s="259"/>
      <c r="J40" s="259"/>
      <c r="K40" s="259"/>
      <c r="L40" s="259"/>
      <c r="M40" s="259"/>
      <c r="N40" s="259"/>
      <c r="O40" s="259"/>
      <c r="P40" s="259"/>
      <c r="Q40" s="259"/>
    </row>
    <row r="41" spans="1:17" ht="24" customHeight="1">
      <c r="A41" s="259"/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</row>
    <row r="42" spans="1:17" ht="24" customHeight="1">
      <c r="A42" s="259"/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</row>
    <row r="43" spans="1:17" ht="24" customHeight="1">
      <c r="A43" s="259"/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</row>
    <row r="44" spans="1:17" ht="24" customHeight="1">
      <c r="A44" s="259"/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</row>
    <row r="45" spans="1:17" ht="24" customHeight="1">
      <c r="A45" s="259"/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</row>
    <row r="46" spans="1:17" ht="24" customHeight="1">
      <c r="A46" s="259"/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</row>
    <row r="47" spans="1:17" ht="24" customHeight="1">
      <c r="A47" s="259"/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</row>
    <row r="48" spans="1:17" ht="24" customHeight="1">
      <c r="A48" s="259"/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</row>
    <row r="49" spans="1:17" ht="24" customHeight="1">
      <c r="A49" s="259"/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</row>
    <row r="50" spans="1:17" ht="24" customHeight="1">
      <c r="A50" s="259"/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</row>
    <row r="51" spans="1:17" ht="24" customHeight="1">
      <c r="A51" s="259"/>
      <c r="B51" s="259"/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/>
      <c r="Q51" s="259"/>
    </row>
    <row r="52" spans="1:17" ht="24" customHeight="1">
      <c r="A52" s="259"/>
      <c r="B52" s="259"/>
      <c r="C52" s="259"/>
      <c r="D52" s="259"/>
      <c r="E52" s="259"/>
      <c r="F52" s="259"/>
      <c r="G52" s="259"/>
      <c r="H52" s="259"/>
      <c r="I52" s="259"/>
      <c r="J52" s="259"/>
      <c r="K52" s="259"/>
      <c r="L52" s="259"/>
      <c r="M52" s="259"/>
      <c r="N52" s="259"/>
      <c r="O52" s="259"/>
      <c r="P52" s="259"/>
      <c r="Q52" s="259"/>
    </row>
    <row r="53" spans="1:17" ht="24" customHeight="1">
      <c r="A53" s="259"/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</row>
    <row r="54" spans="1:17" ht="24" customHeight="1">
      <c r="A54" s="259"/>
      <c r="B54" s="259"/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</row>
    <row r="55" spans="1:17" ht="24" customHeight="1">
      <c r="A55" s="259"/>
      <c r="B55" s="259"/>
      <c r="C55" s="259"/>
      <c r="D55" s="259"/>
      <c r="E55" s="259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/>
      <c r="Q55" s="259"/>
    </row>
    <row r="56" spans="1:17" ht="24" customHeight="1">
      <c r="A56" s="259"/>
      <c r="B56" s="259"/>
      <c r="C56" s="259"/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</row>
    <row r="57" spans="1:17" ht="24" customHeight="1">
      <c r="A57" s="259"/>
      <c r="B57" s="259"/>
      <c r="C57" s="259"/>
      <c r="D57" s="259"/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</row>
    <row r="58" spans="1:17" ht="24" customHeight="1">
      <c r="A58" s="259"/>
      <c r="B58" s="259"/>
      <c r="C58" s="259"/>
      <c r="D58" s="259"/>
      <c r="E58" s="259"/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/>
      <c r="Q58" s="259"/>
    </row>
    <row r="59" spans="1:17" ht="24" customHeight="1">
      <c r="A59" s="259"/>
      <c r="B59" s="259"/>
      <c r="C59" s="259"/>
      <c r="D59" s="259"/>
      <c r="E59" s="259"/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259"/>
      <c r="Q59" s="259"/>
    </row>
    <row r="60" spans="1:17" ht="24" customHeight="1">
      <c r="A60" s="259"/>
      <c r="B60" s="259"/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</row>
    <row r="61" spans="1:17" ht="24" customHeight="1">
      <c r="A61" s="259"/>
      <c r="B61" s="259"/>
      <c r="C61" s="259"/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</row>
    <row r="62" spans="1:17" ht="24" customHeight="1">
      <c r="A62" s="259"/>
      <c r="B62" s="259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</row>
    <row r="63" spans="1:17" ht="24" customHeight="1">
      <c r="A63" s="259"/>
      <c r="B63" s="259"/>
      <c r="C63" s="259"/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</row>
    <row r="64" spans="1:17" ht="24" customHeight="1">
      <c r="A64" s="259"/>
      <c r="B64" s="259"/>
      <c r="C64" s="259"/>
      <c r="D64" s="259"/>
      <c r="E64" s="259"/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</row>
    <row r="65" spans="1:17" ht="24" customHeight="1">
      <c r="A65" s="259"/>
      <c r="B65" s="259"/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</row>
    <row r="66" spans="1:17" ht="24" customHeight="1">
      <c r="A66" s="259"/>
      <c r="B66" s="259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  <c r="Q66" s="259"/>
    </row>
    <row r="67" spans="1:17" ht="24" customHeight="1">
      <c r="A67" s="259"/>
      <c r="B67" s="259"/>
      <c r="C67" s="259"/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  <c r="O67" s="259"/>
      <c r="P67" s="259"/>
      <c r="Q67" s="259"/>
    </row>
    <row r="68" spans="1:17" ht="24" customHeight="1">
      <c r="A68" s="259"/>
      <c r="B68" s="259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59"/>
      <c r="P68" s="259"/>
      <c r="Q68" s="259"/>
    </row>
    <row r="69" spans="1:17" ht="24" customHeight="1">
      <c r="A69" s="259"/>
      <c r="B69" s="259"/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</row>
    <row r="70" spans="1:17" ht="24" customHeight="1">
      <c r="A70" s="259"/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</row>
    <row r="71" spans="1:17" ht="24" customHeight="1">
      <c r="A71" s="259"/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</row>
    <row r="72" spans="1:17" ht="24" customHeight="1">
      <c r="A72" s="259"/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</row>
    <row r="73" spans="1:17" ht="24" customHeight="1">
      <c r="A73" s="259"/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/>
      <c r="Q73" s="259"/>
    </row>
    <row r="74" spans="1:17" ht="24" customHeight="1">
      <c r="A74" s="259"/>
      <c r="B74" s="259"/>
      <c r="C74" s="259"/>
      <c r="D74" s="259"/>
      <c r="E74" s="259"/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/>
      <c r="Q74" s="259"/>
    </row>
    <row r="75" spans="1:17" ht="24" customHeight="1">
      <c r="A75" s="259"/>
      <c r="B75" s="259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259"/>
      <c r="O75" s="259"/>
      <c r="P75" s="259"/>
      <c r="Q75" s="259"/>
    </row>
    <row r="76" spans="1:17" ht="24" customHeight="1">
      <c r="A76" s="259"/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59"/>
      <c r="N76" s="259"/>
      <c r="O76" s="259"/>
      <c r="P76" s="259"/>
      <c r="Q76" s="259"/>
    </row>
    <row r="77" spans="1:17" ht="24" customHeight="1">
      <c r="A77" s="259"/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  <c r="N77" s="259"/>
      <c r="O77" s="259"/>
      <c r="P77" s="259"/>
      <c r="Q77" s="259"/>
    </row>
    <row r="78" spans="1:17" ht="24" customHeight="1">
      <c r="A78" s="259"/>
      <c r="B78" s="259"/>
      <c r="C78" s="259"/>
      <c r="D78" s="259"/>
      <c r="E78" s="259"/>
      <c r="F78" s="259"/>
      <c r="G78" s="259"/>
      <c r="H78" s="259"/>
      <c r="I78" s="259"/>
      <c r="J78" s="259"/>
      <c r="K78" s="259"/>
      <c r="L78" s="259"/>
      <c r="M78" s="259"/>
      <c r="N78" s="259"/>
      <c r="O78" s="259"/>
      <c r="P78" s="259"/>
      <c r="Q78" s="259"/>
    </row>
    <row r="79" spans="1:17" ht="24" customHeight="1">
      <c r="A79" s="259"/>
      <c r="B79" s="259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59"/>
      <c r="N79" s="259"/>
      <c r="O79" s="259"/>
      <c r="P79" s="259"/>
      <c r="Q79" s="259"/>
    </row>
    <row r="80" spans="1:17" ht="24" customHeight="1">
      <c r="A80" s="259"/>
      <c r="B80" s="259"/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59"/>
      <c r="N80" s="259"/>
      <c r="O80" s="259"/>
      <c r="P80" s="259"/>
      <c r="Q80" s="259"/>
    </row>
    <row r="81" spans="1:17" ht="24" customHeight="1">
      <c r="A81" s="259"/>
      <c r="B81" s="259"/>
      <c r="C81" s="259"/>
      <c r="D81" s="259"/>
      <c r="E81" s="259"/>
      <c r="F81" s="259"/>
      <c r="G81" s="259"/>
      <c r="H81" s="259"/>
      <c r="I81" s="259"/>
      <c r="J81" s="259"/>
      <c r="K81" s="259"/>
      <c r="L81" s="259"/>
      <c r="M81" s="259"/>
      <c r="N81" s="259"/>
      <c r="O81" s="259"/>
      <c r="P81" s="259"/>
      <c r="Q81" s="259"/>
    </row>
    <row r="82" spans="1:17" ht="24" customHeight="1">
      <c r="A82" s="259"/>
      <c r="B82" s="259"/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/>
      <c r="Q82" s="259"/>
    </row>
    <row r="83" spans="1:17" ht="24" customHeight="1">
      <c r="A83" s="259"/>
      <c r="B83" s="259"/>
      <c r="C83" s="259"/>
      <c r="D83" s="259"/>
      <c r="E83" s="259"/>
      <c r="F83" s="259"/>
      <c r="G83" s="259"/>
      <c r="H83" s="259"/>
      <c r="I83" s="259"/>
      <c r="J83" s="259"/>
      <c r="K83" s="259"/>
      <c r="L83" s="259"/>
      <c r="M83" s="259"/>
      <c r="N83" s="259"/>
      <c r="O83" s="259"/>
      <c r="P83" s="259"/>
      <c r="Q83" s="259"/>
    </row>
    <row r="84" spans="1:17" ht="24" customHeight="1">
      <c r="A84" s="259"/>
      <c r="B84" s="259"/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  <c r="O84" s="259"/>
      <c r="P84" s="259"/>
      <c r="Q84" s="259"/>
    </row>
    <row r="85" spans="1:17" ht="24" customHeight="1">
      <c r="A85" s="259"/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P85" s="259"/>
      <c r="Q85" s="259"/>
    </row>
    <row r="86" spans="1:17" ht="24" customHeight="1">
      <c r="A86" s="259"/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59"/>
      <c r="P86" s="259"/>
      <c r="Q86" s="259"/>
    </row>
    <row r="87" spans="1:17" ht="24" customHeight="1">
      <c r="A87" s="259"/>
      <c r="B87" s="259"/>
      <c r="C87" s="259"/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O87" s="259"/>
      <c r="P87" s="259"/>
      <c r="Q87" s="259"/>
    </row>
    <row r="88" spans="1:17" ht="24" customHeight="1">
      <c r="A88" s="259"/>
      <c r="B88" s="259"/>
      <c r="C88" s="259"/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259"/>
      <c r="Q88" s="259"/>
    </row>
    <row r="89" spans="1:17" ht="24" customHeight="1">
      <c r="A89" s="259"/>
      <c r="B89" s="259"/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259"/>
      <c r="Q89" s="259"/>
    </row>
    <row r="90" spans="1:17" ht="24" customHeight="1">
      <c r="A90" s="259"/>
      <c r="B90" s="259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259"/>
      <c r="Q90" s="259"/>
    </row>
    <row r="91" spans="1:17" ht="24" customHeight="1">
      <c r="A91" s="259"/>
      <c r="B91" s="259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259"/>
      <c r="Q91" s="259"/>
    </row>
    <row r="92" spans="1:17" ht="24" customHeight="1">
      <c r="A92" s="259"/>
      <c r="B92" s="259"/>
      <c r="C92" s="259"/>
      <c r="D92" s="259"/>
      <c r="E92" s="259"/>
      <c r="F92" s="259"/>
      <c r="G92" s="259"/>
      <c r="H92" s="259"/>
      <c r="I92" s="259"/>
      <c r="J92" s="259"/>
      <c r="K92" s="259"/>
      <c r="L92" s="259"/>
      <c r="M92" s="259"/>
      <c r="N92" s="259"/>
      <c r="O92" s="259"/>
      <c r="P92" s="259"/>
      <c r="Q92" s="259"/>
    </row>
    <row r="93" spans="1:17" ht="24" customHeight="1">
      <c r="A93" s="259"/>
      <c r="B93" s="259"/>
      <c r="C93" s="259"/>
      <c r="D93" s="259"/>
      <c r="E93" s="259"/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259"/>
      <c r="Q93" s="259"/>
    </row>
    <row r="94" spans="1:17" ht="24" customHeight="1">
      <c r="A94" s="259"/>
      <c r="B94" s="259"/>
      <c r="C94" s="259"/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</row>
    <row r="95" spans="1:17" ht="24" customHeight="1">
      <c r="A95" s="259"/>
      <c r="B95" s="259"/>
      <c r="C95" s="259"/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</row>
    <row r="96" spans="1:17" ht="24" customHeight="1">
      <c r="A96" s="259"/>
      <c r="B96" s="259"/>
      <c r="C96" s="259"/>
      <c r="D96" s="259"/>
      <c r="E96" s="259"/>
      <c r="F96" s="259"/>
      <c r="G96" s="259"/>
      <c r="H96" s="259"/>
      <c r="I96" s="259"/>
      <c r="J96" s="259"/>
      <c r="K96" s="259"/>
      <c r="L96" s="259"/>
      <c r="M96" s="259"/>
      <c r="N96" s="259"/>
      <c r="O96" s="259"/>
      <c r="P96" s="259"/>
      <c r="Q96" s="259"/>
    </row>
    <row r="97" spans="1:17" ht="24" customHeight="1">
      <c r="A97" s="259"/>
      <c r="B97" s="259"/>
      <c r="C97" s="259"/>
      <c r="D97" s="259"/>
      <c r="E97" s="259"/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</row>
    <row r="98" spans="1:17" ht="24" customHeight="1">
      <c r="A98" s="259"/>
      <c r="B98" s="259"/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</row>
    <row r="99" spans="1:17" ht="24" customHeight="1">
      <c r="A99" s="259"/>
      <c r="B99" s="259"/>
      <c r="C99" s="259"/>
      <c r="D99" s="259"/>
      <c r="E99" s="259"/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/>
      <c r="Q99" s="259"/>
    </row>
    <row r="100" spans="1:17" ht="24" customHeight="1">
      <c r="A100" s="259"/>
      <c r="B100" s="259"/>
      <c r="C100" s="259"/>
      <c r="D100" s="259"/>
      <c r="E100" s="259"/>
      <c r="F100" s="259"/>
      <c r="G100" s="259"/>
      <c r="H100" s="259"/>
      <c r="I100" s="259"/>
      <c r="J100" s="259"/>
      <c r="K100" s="259"/>
      <c r="L100" s="259"/>
      <c r="M100" s="259"/>
      <c r="N100" s="259"/>
      <c r="O100" s="259"/>
      <c r="P100" s="259"/>
      <c r="Q100" s="259"/>
    </row>
    <row r="101" spans="1:17" ht="24" customHeight="1">
      <c r="A101" s="259"/>
      <c r="B101" s="259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</row>
    <row r="102" spans="1:17" ht="24" customHeight="1">
      <c r="A102" s="259"/>
      <c r="B102" s="259"/>
      <c r="C102" s="259"/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</row>
    <row r="103" spans="1:17" ht="24" customHeight="1">
      <c r="A103" s="259"/>
      <c r="B103" s="259"/>
      <c r="C103" s="259"/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</row>
    <row r="104" spans="1:17" ht="24" customHeight="1">
      <c r="A104" s="259"/>
      <c r="B104" s="259"/>
      <c r="C104" s="259"/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</row>
    <row r="105" spans="1:17" ht="24" customHeight="1">
      <c r="A105" s="259"/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</row>
    <row r="106" spans="1:17" ht="24" customHeight="1">
      <c r="A106" s="259"/>
      <c r="B106" s="259"/>
      <c r="C106" s="259"/>
      <c r="D106" s="259"/>
      <c r="E106" s="259"/>
      <c r="F106" s="259"/>
      <c r="G106" s="259"/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</row>
    <row r="107" spans="1:17" ht="24" customHeight="1">
      <c r="A107" s="259"/>
      <c r="B107" s="259"/>
      <c r="C107" s="259"/>
      <c r="D107" s="259"/>
      <c r="E107" s="259"/>
      <c r="F107" s="259"/>
      <c r="G107" s="259"/>
      <c r="H107" s="259"/>
      <c r="I107" s="259"/>
      <c r="J107" s="259"/>
      <c r="K107" s="259"/>
      <c r="L107" s="259"/>
      <c r="M107" s="259"/>
      <c r="N107" s="259"/>
      <c r="O107" s="259"/>
      <c r="P107" s="259"/>
      <c r="Q107" s="259"/>
    </row>
    <row r="108" spans="1:17" ht="24" customHeight="1">
      <c r="A108" s="259"/>
      <c r="B108" s="259"/>
      <c r="C108" s="259"/>
      <c r="D108" s="259"/>
      <c r="E108" s="259"/>
      <c r="F108" s="259"/>
      <c r="G108" s="259"/>
      <c r="H108" s="259"/>
      <c r="I108" s="259"/>
      <c r="J108" s="259"/>
      <c r="K108" s="259"/>
      <c r="L108" s="259"/>
      <c r="M108" s="259"/>
      <c r="N108" s="259"/>
      <c r="O108" s="259"/>
      <c r="P108" s="259"/>
      <c r="Q108" s="259"/>
    </row>
    <row r="109" spans="1:17" ht="24" customHeight="1">
      <c r="A109" s="259"/>
      <c r="B109" s="259"/>
      <c r="C109" s="259"/>
      <c r="D109" s="259"/>
      <c r="E109" s="259"/>
      <c r="F109" s="259"/>
      <c r="G109" s="259"/>
      <c r="H109" s="259"/>
      <c r="I109" s="259"/>
      <c r="J109" s="259"/>
      <c r="K109" s="259"/>
      <c r="L109" s="259"/>
      <c r="M109" s="259"/>
      <c r="N109" s="259"/>
      <c r="O109" s="259"/>
      <c r="P109" s="259"/>
      <c r="Q109" s="259"/>
    </row>
    <row r="110" spans="1:17" ht="24" customHeight="1">
      <c r="A110" s="259"/>
      <c r="B110" s="259"/>
      <c r="C110" s="259"/>
      <c r="D110" s="259"/>
      <c r="E110" s="259"/>
      <c r="F110" s="259"/>
      <c r="G110" s="259"/>
      <c r="H110" s="259"/>
      <c r="I110" s="259"/>
      <c r="J110" s="259"/>
      <c r="K110" s="259"/>
      <c r="L110" s="259"/>
      <c r="M110" s="259"/>
      <c r="N110" s="259"/>
      <c r="O110" s="259"/>
      <c r="P110" s="259"/>
      <c r="Q110" s="259"/>
    </row>
    <row r="111" spans="1:17" ht="24" customHeight="1">
      <c r="A111" s="259"/>
      <c r="B111" s="259"/>
      <c r="C111" s="259"/>
      <c r="D111" s="259"/>
      <c r="E111" s="259"/>
      <c r="F111" s="259"/>
      <c r="G111" s="259"/>
      <c r="H111" s="259"/>
      <c r="I111" s="259"/>
      <c r="J111" s="259"/>
      <c r="K111" s="259"/>
      <c r="L111" s="259"/>
      <c r="M111" s="259"/>
      <c r="N111" s="259"/>
      <c r="O111" s="259"/>
      <c r="P111" s="259"/>
      <c r="Q111" s="259"/>
    </row>
    <row r="112" spans="1:17" ht="24" customHeight="1">
      <c r="A112" s="259"/>
      <c r="B112" s="259"/>
      <c r="C112" s="259"/>
      <c r="D112" s="259"/>
      <c r="E112" s="259"/>
      <c r="F112" s="259"/>
      <c r="G112" s="259"/>
      <c r="H112" s="259"/>
      <c r="I112" s="259"/>
      <c r="J112" s="259"/>
      <c r="K112" s="259"/>
      <c r="L112" s="259"/>
      <c r="M112" s="259"/>
      <c r="N112" s="259"/>
      <c r="O112" s="259"/>
      <c r="P112" s="259"/>
      <c r="Q112" s="259"/>
    </row>
    <row r="113" spans="1:17" ht="24" customHeight="1">
      <c r="A113" s="259"/>
      <c r="B113" s="259"/>
      <c r="C113" s="259"/>
      <c r="D113" s="259"/>
      <c r="E113" s="259"/>
      <c r="F113" s="259"/>
      <c r="G113" s="259"/>
      <c r="H113" s="259"/>
      <c r="I113" s="259"/>
      <c r="J113" s="259"/>
      <c r="K113" s="259"/>
      <c r="L113" s="259"/>
      <c r="M113" s="259"/>
      <c r="N113" s="259"/>
      <c r="O113" s="259"/>
      <c r="P113" s="259"/>
      <c r="Q113" s="259"/>
    </row>
    <row r="114" spans="1:17" ht="24" customHeight="1">
      <c r="A114" s="259"/>
      <c r="B114" s="259"/>
      <c r="C114" s="259"/>
      <c r="D114" s="259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/>
      <c r="Q114" s="259"/>
    </row>
    <row r="115" spans="1:17" ht="24" customHeight="1">
      <c r="A115" s="259"/>
      <c r="B115" s="259"/>
      <c r="C115" s="259"/>
      <c r="D115" s="259"/>
      <c r="E115" s="259"/>
      <c r="F115" s="259"/>
      <c r="G115" s="259"/>
      <c r="H115" s="259"/>
      <c r="I115" s="259"/>
      <c r="J115" s="259"/>
      <c r="K115" s="259"/>
      <c r="L115" s="259"/>
      <c r="M115" s="259"/>
      <c r="N115" s="259"/>
      <c r="O115" s="259"/>
      <c r="P115" s="259"/>
      <c r="Q115" s="259"/>
    </row>
    <row r="116" spans="1:17" ht="24" customHeight="1">
      <c r="A116" s="259"/>
      <c r="B116" s="259"/>
      <c r="C116" s="259"/>
      <c r="D116" s="259"/>
      <c r="E116" s="259"/>
      <c r="F116" s="259"/>
      <c r="G116" s="259"/>
      <c r="H116" s="259"/>
      <c r="I116" s="259"/>
      <c r="J116" s="259"/>
      <c r="K116" s="259"/>
      <c r="L116" s="259"/>
      <c r="M116" s="259"/>
      <c r="N116" s="259"/>
      <c r="O116" s="259"/>
      <c r="P116" s="259"/>
      <c r="Q116" s="259"/>
    </row>
    <row r="117" spans="1:17" ht="24" customHeight="1">
      <c r="A117" s="259"/>
      <c r="B117" s="259"/>
      <c r="C117" s="259"/>
      <c r="D117" s="259"/>
      <c r="E117" s="259"/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/>
      <c r="Q117" s="259"/>
    </row>
    <row r="118" spans="1:17" ht="24" customHeight="1">
      <c r="A118" s="259"/>
      <c r="B118" s="259"/>
      <c r="C118" s="259"/>
      <c r="D118" s="259"/>
      <c r="E118" s="259"/>
      <c r="F118" s="259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/>
      <c r="Q118" s="259"/>
    </row>
    <row r="119" spans="1:17" ht="24" customHeight="1">
      <c r="A119" s="259"/>
      <c r="B119" s="259"/>
      <c r="C119" s="259"/>
      <c r="D119" s="259"/>
      <c r="E119" s="259"/>
      <c r="F119" s="259"/>
      <c r="G119" s="259"/>
      <c r="H119" s="259"/>
      <c r="I119" s="259"/>
      <c r="J119" s="259"/>
      <c r="K119" s="259"/>
      <c r="L119" s="259"/>
      <c r="M119" s="259"/>
      <c r="N119" s="259"/>
      <c r="O119" s="259"/>
      <c r="P119" s="259"/>
      <c r="Q119" s="259"/>
    </row>
    <row r="120" spans="1:17" ht="24" customHeight="1">
      <c r="A120" s="259"/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  <c r="P120" s="259"/>
      <c r="Q120" s="259"/>
    </row>
    <row r="121" spans="1:17" ht="24" customHeight="1">
      <c r="A121" s="259"/>
      <c r="B121" s="259"/>
      <c r="C121" s="259"/>
      <c r="D121" s="259"/>
      <c r="E121" s="259"/>
      <c r="F121" s="259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/>
      <c r="Q121" s="259"/>
    </row>
    <row r="122" spans="1:17" ht="24" customHeight="1">
      <c r="A122" s="259"/>
      <c r="B122" s="259"/>
      <c r="C122" s="259"/>
      <c r="D122" s="259"/>
      <c r="E122" s="259"/>
      <c r="F122" s="259"/>
      <c r="G122" s="259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</row>
    <row r="123" spans="1:17" ht="24" customHeight="1">
      <c r="A123" s="259"/>
      <c r="B123" s="259"/>
      <c r="C123" s="259"/>
      <c r="D123" s="259"/>
      <c r="E123" s="259"/>
      <c r="F123" s="259"/>
      <c r="G123" s="259"/>
      <c r="H123" s="259"/>
      <c r="I123" s="259"/>
      <c r="J123" s="259"/>
      <c r="K123" s="259"/>
      <c r="L123" s="259"/>
      <c r="M123" s="259"/>
      <c r="N123" s="259"/>
      <c r="O123" s="259"/>
      <c r="P123" s="259"/>
      <c r="Q123" s="259"/>
    </row>
    <row r="124" spans="1:17" ht="24" customHeight="1">
      <c r="A124" s="259"/>
      <c r="B124" s="259"/>
      <c r="C124" s="259"/>
      <c r="D124" s="259"/>
      <c r="E124" s="259"/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/>
      <c r="Q124" s="259"/>
    </row>
    <row r="125" spans="1:17" ht="24" customHeight="1">
      <c r="A125" s="259"/>
      <c r="B125" s="259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</row>
    <row r="126" spans="1:17" ht="24" customHeight="1">
      <c r="A126" s="259"/>
      <c r="B126" s="259"/>
      <c r="C126" s="259"/>
      <c r="D126" s="259"/>
      <c r="E126" s="259"/>
      <c r="F126" s="259"/>
      <c r="G126" s="259"/>
      <c r="H126" s="259"/>
      <c r="I126" s="259"/>
      <c r="J126" s="259"/>
      <c r="K126" s="259"/>
      <c r="L126" s="259"/>
      <c r="M126" s="259"/>
      <c r="N126" s="259"/>
      <c r="O126" s="259"/>
      <c r="P126" s="259"/>
      <c r="Q126" s="259"/>
    </row>
    <row r="127" spans="1:17" ht="24" customHeight="1">
      <c r="A127" s="259"/>
      <c r="B127" s="259"/>
      <c r="C127" s="259"/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</row>
    <row r="128" spans="1:17" ht="24" customHeight="1">
      <c r="A128" s="259"/>
      <c r="B128" s="259"/>
      <c r="C128" s="259"/>
      <c r="D128" s="259"/>
      <c r="E128" s="259"/>
      <c r="F128" s="259"/>
      <c r="G128" s="259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</row>
    <row r="129" spans="1:17" ht="24" customHeight="1">
      <c r="A129" s="259"/>
      <c r="B129" s="259"/>
      <c r="C129" s="259"/>
      <c r="D129" s="259"/>
      <c r="E129" s="259"/>
      <c r="F129" s="259"/>
      <c r="G129" s="259"/>
      <c r="H129" s="259"/>
      <c r="I129" s="259"/>
      <c r="J129" s="259"/>
      <c r="K129" s="259"/>
      <c r="L129" s="259"/>
      <c r="M129" s="259"/>
      <c r="N129" s="259"/>
      <c r="O129" s="259"/>
      <c r="P129" s="259"/>
      <c r="Q129" s="259"/>
    </row>
    <row r="130" spans="1:17" ht="24" customHeight="1">
      <c r="A130" s="259"/>
      <c r="B130" s="259"/>
      <c r="C130" s="259"/>
      <c r="D130" s="259"/>
      <c r="E130" s="259"/>
      <c r="F130" s="259"/>
      <c r="G130" s="259"/>
      <c r="H130" s="259"/>
      <c r="I130" s="259"/>
      <c r="J130" s="259"/>
      <c r="K130" s="259"/>
      <c r="L130" s="259"/>
      <c r="M130" s="259"/>
      <c r="N130" s="259"/>
      <c r="O130" s="259"/>
      <c r="P130" s="259"/>
      <c r="Q130" s="259"/>
    </row>
    <row r="131" spans="1:17" ht="24" customHeight="1">
      <c r="A131" s="259"/>
      <c r="B131" s="259"/>
      <c r="C131" s="259"/>
      <c r="D131" s="259"/>
      <c r="E131" s="259"/>
      <c r="F131" s="259"/>
      <c r="G131" s="259"/>
      <c r="H131" s="259"/>
      <c r="I131" s="259"/>
      <c r="J131" s="259"/>
      <c r="K131" s="259"/>
      <c r="L131" s="259"/>
      <c r="M131" s="259"/>
      <c r="N131" s="259"/>
      <c r="O131" s="259"/>
      <c r="P131" s="259"/>
      <c r="Q131" s="259"/>
    </row>
    <row r="132" spans="1:17" ht="24" customHeight="1">
      <c r="A132" s="259"/>
      <c r="B132" s="259"/>
      <c r="C132" s="259"/>
      <c r="D132" s="259"/>
      <c r="E132" s="259"/>
      <c r="F132" s="259"/>
      <c r="G132" s="259"/>
      <c r="H132" s="259"/>
      <c r="I132" s="259"/>
      <c r="J132" s="259"/>
      <c r="K132" s="259"/>
      <c r="L132" s="259"/>
      <c r="M132" s="259"/>
      <c r="N132" s="259"/>
      <c r="O132" s="259"/>
      <c r="P132" s="259"/>
      <c r="Q132" s="259"/>
    </row>
    <row r="133" spans="1:17" ht="24" customHeight="1">
      <c r="A133" s="259"/>
      <c r="B133" s="259"/>
      <c r="C133" s="259"/>
      <c r="D133" s="259"/>
      <c r="E133" s="259"/>
      <c r="F133" s="259"/>
      <c r="G133" s="259"/>
      <c r="H133" s="259"/>
      <c r="I133" s="259"/>
      <c r="J133" s="259"/>
      <c r="K133" s="259"/>
      <c r="L133" s="259"/>
      <c r="M133" s="259"/>
      <c r="N133" s="259"/>
      <c r="O133" s="259"/>
      <c r="P133" s="259"/>
      <c r="Q133" s="259"/>
    </row>
    <row r="134" spans="1:17" ht="24" customHeight="1">
      <c r="A134" s="259"/>
      <c r="B134" s="259"/>
      <c r="C134" s="259"/>
      <c r="D134" s="259"/>
      <c r="E134" s="259"/>
      <c r="F134" s="259"/>
      <c r="G134" s="259"/>
      <c r="H134" s="259"/>
      <c r="I134" s="259"/>
      <c r="J134" s="259"/>
      <c r="K134" s="259"/>
      <c r="L134" s="259"/>
      <c r="M134" s="259"/>
      <c r="N134" s="259"/>
      <c r="O134" s="259"/>
      <c r="P134" s="259"/>
      <c r="Q134" s="259"/>
    </row>
    <row r="135" spans="1:17" ht="24" customHeight="1">
      <c r="A135" s="259"/>
      <c r="B135" s="259"/>
      <c r="C135" s="259"/>
      <c r="D135" s="259"/>
      <c r="E135" s="259"/>
      <c r="F135" s="259"/>
      <c r="G135" s="259"/>
      <c r="H135" s="259"/>
      <c r="I135" s="259"/>
      <c r="J135" s="259"/>
      <c r="K135" s="259"/>
      <c r="L135" s="259"/>
      <c r="M135" s="259"/>
      <c r="N135" s="259"/>
      <c r="O135" s="259"/>
      <c r="P135" s="259"/>
      <c r="Q135" s="259"/>
    </row>
    <row r="136" spans="1:17" ht="24" customHeight="1">
      <c r="A136" s="259"/>
      <c r="B136" s="259"/>
      <c r="C136" s="259"/>
      <c r="D136" s="259"/>
      <c r="E136" s="259"/>
      <c r="F136" s="259"/>
      <c r="G136" s="259"/>
      <c r="H136" s="259"/>
      <c r="I136" s="259"/>
      <c r="J136" s="259"/>
      <c r="K136" s="259"/>
      <c r="L136" s="259"/>
      <c r="M136" s="259"/>
      <c r="N136" s="259"/>
      <c r="O136" s="259"/>
      <c r="P136" s="259"/>
      <c r="Q136" s="259"/>
    </row>
    <row r="137" spans="1:17" ht="24" customHeight="1">
      <c r="A137" s="259"/>
      <c r="B137" s="259"/>
      <c r="C137" s="259"/>
      <c r="D137" s="259"/>
      <c r="E137" s="259"/>
      <c r="F137" s="259"/>
      <c r="G137" s="259"/>
      <c r="H137" s="259"/>
      <c r="I137" s="259"/>
      <c r="J137" s="259"/>
      <c r="K137" s="259"/>
      <c r="L137" s="259"/>
      <c r="M137" s="259"/>
      <c r="N137" s="259"/>
      <c r="O137" s="259"/>
      <c r="P137" s="259"/>
      <c r="Q137" s="259"/>
    </row>
    <row r="138" spans="1:17" ht="24" customHeight="1">
      <c r="A138" s="259"/>
      <c r="B138" s="259"/>
      <c r="C138" s="259"/>
      <c r="D138" s="259"/>
      <c r="E138" s="259"/>
      <c r="F138" s="259"/>
      <c r="G138" s="259"/>
      <c r="H138" s="259"/>
      <c r="I138" s="259"/>
      <c r="J138" s="259"/>
      <c r="K138" s="259"/>
      <c r="L138" s="259"/>
      <c r="M138" s="259"/>
      <c r="N138" s="259"/>
      <c r="O138" s="259"/>
      <c r="P138" s="259"/>
      <c r="Q138" s="259"/>
    </row>
    <row r="139" spans="1:17" ht="24" customHeight="1">
      <c r="A139" s="259"/>
      <c r="B139" s="259"/>
      <c r="C139" s="259"/>
      <c r="D139" s="259"/>
      <c r="E139" s="259"/>
      <c r="F139" s="259"/>
      <c r="G139" s="259"/>
      <c r="H139" s="259"/>
      <c r="I139" s="259"/>
      <c r="J139" s="259"/>
      <c r="K139" s="259"/>
      <c r="L139" s="259"/>
      <c r="M139" s="259"/>
      <c r="N139" s="259"/>
      <c r="O139" s="259"/>
      <c r="P139" s="259"/>
      <c r="Q139" s="259"/>
    </row>
    <row r="140" spans="1:17" ht="24" customHeight="1">
      <c r="A140" s="259"/>
      <c r="B140" s="259"/>
      <c r="C140" s="259"/>
      <c r="D140" s="259"/>
      <c r="E140" s="259"/>
      <c r="F140" s="259"/>
      <c r="G140" s="259"/>
      <c r="H140" s="259"/>
      <c r="I140" s="259"/>
      <c r="J140" s="259"/>
      <c r="K140" s="259"/>
      <c r="L140" s="259"/>
      <c r="M140" s="259"/>
      <c r="N140" s="259"/>
      <c r="O140" s="259"/>
      <c r="P140" s="259"/>
      <c r="Q140" s="259"/>
    </row>
    <row r="141" spans="1:17" ht="24" customHeight="1">
      <c r="A141" s="259"/>
      <c r="B141" s="259"/>
      <c r="C141" s="259"/>
      <c r="D141" s="259"/>
      <c r="E141" s="259"/>
      <c r="F141" s="259"/>
      <c r="G141" s="259"/>
      <c r="H141" s="259"/>
      <c r="I141" s="259"/>
      <c r="J141" s="259"/>
      <c r="K141" s="259"/>
      <c r="L141" s="259"/>
      <c r="M141" s="259"/>
      <c r="N141" s="259"/>
      <c r="O141" s="259"/>
      <c r="P141" s="259"/>
      <c r="Q141" s="259"/>
    </row>
    <row r="142" spans="1:17" ht="24" customHeight="1">
      <c r="A142" s="259"/>
      <c r="B142" s="259"/>
      <c r="C142" s="259"/>
      <c r="D142" s="259"/>
      <c r="E142" s="259"/>
      <c r="F142" s="259"/>
      <c r="G142" s="259"/>
      <c r="H142" s="259"/>
      <c r="I142" s="259"/>
      <c r="J142" s="259"/>
      <c r="K142" s="259"/>
      <c r="L142" s="259"/>
      <c r="M142" s="259"/>
      <c r="N142" s="259"/>
      <c r="O142" s="259"/>
      <c r="P142" s="259"/>
      <c r="Q142" s="259"/>
    </row>
    <row r="143" spans="1:17" ht="24" customHeight="1">
      <c r="A143" s="259"/>
      <c r="B143" s="259"/>
      <c r="C143" s="259"/>
      <c r="D143" s="259"/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</row>
    <row r="144" spans="1:17" ht="24" customHeight="1">
      <c r="A144" s="259"/>
      <c r="B144" s="259"/>
      <c r="C144" s="259"/>
      <c r="D144" s="259"/>
      <c r="E144" s="259"/>
      <c r="F144" s="259"/>
      <c r="G144" s="259"/>
      <c r="H144" s="259"/>
      <c r="I144" s="259"/>
      <c r="J144" s="259"/>
      <c r="K144" s="259"/>
      <c r="L144" s="259"/>
      <c r="M144" s="259"/>
      <c r="N144" s="259"/>
      <c r="O144" s="259"/>
      <c r="P144" s="259"/>
      <c r="Q144" s="259"/>
    </row>
    <row r="145" spans="1:17" ht="24" customHeight="1">
      <c r="A145" s="259"/>
      <c r="B145" s="259"/>
      <c r="C145" s="259"/>
      <c r="D145" s="259"/>
      <c r="E145" s="259"/>
      <c r="F145" s="259"/>
      <c r="G145" s="259"/>
      <c r="H145" s="259"/>
      <c r="I145" s="259"/>
      <c r="J145" s="259"/>
      <c r="K145" s="259"/>
      <c r="L145" s="259"/>
      <c r="M145" s="259"/>
      <c r="N145" s="259"/>
      <c r="O145" s="259"/>
      <c r="P145" s="259"/>
      <c r="Q145" s="259"/>
    </row>
    <row r="146" spans="1:17" ht="24" customHeight="1">
      <c r="A146" s="259"/>
      <c r="B146" s="259"/>
      <c r="C146" s="259"/>
      <c r="D146" s="259"/>
      <c r="E146" s="259"/>
      <c r="F146" s="259"/>
      <c r="G146" s="259"/>
      <c r="H146" s="259"/>
      <c r="I146" s="259"/>
      <c r="J146" s="259"/>
      <c r="K146" s="259"/>
      <c r="L146" s="259"/>
      <c r="M146" s="259"/>
      <c r="N146" s="259"/>
      <c r="O146" s="259"/>
      <c r="P146" s="259"/>
      <c r="Q146" s="259"/>
    </row>
    <row r="147" spans="1:17" ht="24" customHeight="1">
      <c r="A147" s="259"/>
      <c r="B147" s="259"/>
      <c r="C147" s="259"/>
      <c r="D147" s="259"/>
      <c r="E147" s="259"/>
      <c r="F147" s="259"/>
      <c r="G147" s="259"/>
      <c r="H147" s="259"/>
      <c r="I147" s="259"/>
      <c r="J147" s="259"/>
      <c r="K147" s="259"/>
      <c r="L147" s="259"/>
      <c r="M147" s="259"/>
      <c r="N147" s="259"/>
      <c r="O147" s="259"/>
      <c r="P147" s="259"/>
      <c r="Q147" s="259"/>
    </row>
    <row r="148" spans="1:17" ht="24" customHeight="1">
      <c r="A148" s="259"/>
      <c r="B148" s="259"/>
      <c r="C148" s="259"/>
      <c r="D148" s="259"/>
      <c r="E148" s="259"/>
      <c r="F148" s="259"/>
      <c r="G148" s="259"/>
      <c r="H148" s="259"/>
      <c r="I148" s="259"/>
      <c r="J148" s="259"/>
      <c r="K148" s="259"/>
      <c r="L148" s="259"/>
      <c r="M148" s="259"/>
      <c r="N148" s="259"/>
      <c r="O148" s="259"/>
      <c r="P148" s="259"/>
      <c r="Q148" s="259"/>
    </row>
    <row r="149" spans="1:17" ht="24" customHeight="1">
      <c r="A149" s="259"/>
      <c r="B149" s="259"/>
      <c r="C149" s="259"/>
      <c r="D149" s="259"/>
      <c r="E149" s="259"/>
      <c r="F149" s="259"/>
      <c r="G149" s="259"/>
      <c r="H149" s="259"/>
      <c r="I149" s="259"/>
      <c r="J149" s="259"/>
      <c r="K149" s="259"/>
      <c r="L149" s="259"/>
      <c r="M149" s="259"/>
      <c r="N149" s="259"/>
      <c r="O149" s="259"/>
      <c r="P149" s="259"/>
      <c r="Q149" s="259"/>
    </row>
    <row r="150" spans="1:17" ht="24" customHeight="1">
      <c r="A150" s="259"/>
      <c r="B150" s="259"/>
      <c r="C150" s="259"/>
      <c r="D150" s="259"/>
      <c r="E150" s="259"/>
      <c r="F150" s="259"/>
      <c r="G150" s="259"/>
      <c r="H150" s="259"/>
      <c r="I150" s="259"/>
      <c r="J150" s="259"/>
      <c r="K150" s="259"/>
      <c r="L150" s="259"/>
      <c r="M150" s="259"/>
      <c r="N150" s="259"/>
      <c r="O150" s="259"/>
      <c r="P150" s="259"/>
      <c r="Q150" s="259"/>
    </row>
    <row r="151" spans="1:17" ht="24" customHeight="1">
      <c r="A151" s="259"/>
      <c r="B151" s="259"/>
      <c r="C151" s="259"/>
      <c r="D151" s="259"/>
      <c r="E151" s="259"/>
      <c r="F151" s="259"/>
      <c r="G151" s="259"/>
      <c r="H151" s="259"/>
      <c r="I151" s="259"/>
      <c r="J151" s="259"/>
      <c r="K151" s="259"/>
      <c r="L151" s="259"/>
      <c r="M151" s="259"/>
      <c r="N151" s="259"/>
      <c r="O151" s="259"/>
      <c r="P151" s="259"/>
      <c r="Q151" s="259"/>
    </row>
    <row r="152" spans="1:17" ht="24" customHeight="1">
      <c r="A152" s="259"/>
      <c r="B152" s="259"/>
      <c r="C152" s="259"/>
      <c r="D152" s="259"/>
      <c r="E152" s="259"/>
      <c r="F152" s="259"/>
      <c r="G152" s="259"/>
      <c r="H152" s="259"/>
      <c r="I152" s="259"/>
      <c r="J152" s="259"/>
      <c r="K152" s="259"/>
      <c r="L152" s="259"/>
      <c r="M152" s="259"/>
      <c r="N152" s="259"/>
      <c r="O152" s="259"/>
      <c r="P152" s="259"/>
      <c r="Q152" s="259"/>
    </row>
    <row r="153" spans="1:17" ht="24" customHeight="1">
      <c r="A153" s="259"/>
      <c r="B153" s="259"/>
      <c r="C153" s="259"/>
      <c r="D153" s="259"/>
      <c r="E153" s="259"/>
      <c r="F153" s="259"/>
      <c r="G153" s="259"/>
      <c r="H153" s="259"/>
      <c r="I153" s="259"/>
      <c r="J153" s="259"/>
      <c r="K153" s="259"/>
      <c r="L153" s="259"/>
      <c r="M153" s="259"/>
      <c r="N153" s="259"/>
      <c r="O153" s="259"/>
      <c r="P153" s="259"/>
      <c r="Q153" s="259"/>
    </row>
    <row r="154" spans="1:17" ht="24" customHeight="1">
      <c r="A154" s="259"/>
      <c r="B154" s="259"/>
      <c r="C154" s="259"/>
      <c r="D154" s="259"/>
      <c r="E154" s="259"/>
      <c r="F154" s="259"/>
      <c r="G154" s="259"/>
      <c r="H154" s="259"/>
      <c r="I154" s="259"/>
      <c r="J154" s="259"/>
      <c r="K154" s="259"/>
      <c r="L154" s="259"/>
      <c r="M154" s="259"/>
      <c r="N154" s="259"/>
      <c r="O154" s="259"/>
      <c r="P154" s="259"/>
      <c r="Q154" s="259"/>
    </row>
    <row r="155" spans="1:17" ht="24" customHeight="1">
      <c r="A155" s="259"/>
      <c r="B155" s="259"/>
      <c r="C155" s="259"/>
      <c r="D155" s="259"/>
      <c r="E155" s="259"/>
      <c r="F155" s="259"/>
      <c r="G155" s="259"/>
      <c r="H155" s="259"/>
      <c r="I155" s="259"/>
      <c r="J155" s="259"/>
      <c r="K155" s="259"/>
      <c r="L155" s="259"/>
      <c r="M155" s="259"/>
      <c r="N155" s="259"/>
      <c r="O155" s="259"/>
      <c r="P155" s="259"/>
      <c r="Q155" s="259"/>
    </row>
    <row r="156" spans="1:17" ht="24" customHeight="1">
      <c r="A156" s="259"/>
      <c r="B156" s="259"/>
      <c r="C156" s="259"/>
      <c r="D156" s="259"/>
      <c r="E156" s="259"/>
      <c r="F156" s="259"/>
      <c r="G156" s="259"/>
      <c r="H156" s="259"/>
      <c r="I156" s="259"/>
      <c r="J156" s="259"/>
      <c r="K156" s="259"/>
      <c r="L156" s="259"/>
      <c r="M156" s="259"/>
      <c r="N156" s="259"/>
      <c r="O156" s="259"/>
      <c r="P156" s="259"/>
      <c r="Q156" s="259"/>
    </row>
    <row r="157" spans="1:17" ht="24" customHeight="1">
      <c r="A157" s="259"/>
      <c r="B157" s="259"/>
      <c r="C157" s="259"/>
      <c r="D157" s="259"/>
      <c r="E157" s="259"/>
      <c r="F157" s="259"/>
      <c r="G157" s="259"/>
      <c r="H157" s="259"/>
      <c r="I157" s="259"/>
      <c r="J157" s="259"/>
      <c r="K157" s="259"/>
      <c r="L157" s="259"/>
      <c r="M157" s="259"/>
      <c r="N157" s="259"/>
      <c r="O157" s="259"/>
      <c r="P157" s="259"/>
      <c r="Q157" s="259"/>
    </row>
    <row r="158" spans="1:17" ht="24" customHeight="1">
      <c r="A158" s="259"/>
      <c r="B158" s="259"/>
      <c r="C158" s="259"/>
      <c r="D158" s="259"/>
      <c r="E158" s="259"/>
      <c r="F158" s="259"/>
      <c r="G158" s="259"/>
      <c r="H158" s="259"/>
      <c r="I158" s="259"/>
      <c r="J158" s="259"/>
      <c r="K158" s="259"/>
      <c r="L158" s="259"/>
      <c r="M158" s="259"/>
      <c r="N158" s="259"/>
      <c r="O158" s="259"/>
      <c r="P158" s="259"/>
      <c r="Q158" s="259"/>
    </row>
    <row r="159" spans="1:17" ht="24" customHeight="1">
      <c r="A159" s="259"/>
      <c r="B159" s="259"/>
      <c r="C159" s="259"/>
      <c r="D159" s="259"/>
      <c r="E159" s="259"/>
      <c r="F159" s="259"/>
      <c r="G159" s="259"/>
      <c r="H159" s="259"/>
      <c r="I159" s="259"/>
      <c r="J159" s="259"/>
      <c r="K159" s="259"/>
      <c r="L159" s="259"/>
      <c r="M159" s="259"/>
      <c r="N159" s="259"/>
      <c r="O159" s="259"/>
      <c r="P159" s="259"/>
      <c r="Q159" s="259"/>
    </row>
    <row r="160" spans="1:17" ht="24" customHeight="1">
      <c r="A160" s="259"/>
      <c r="B160" s="259"/>
      <c r="C160" s="259"/>
      <c r="D160" s="259"/>
      <c r="E160" s="259"/>
      <c r="F160" s="259"/>
      <c r="G160" s="259"/>
      <c r="H160" s="259"/>
      <c r="I160" s="259"/>
      <c r="J160" s="259"/>
      <c r="K160" s="259"/>
      <c r="L160" s="259"/>
      <c r="M160" s="259"/>
      <c r="N160" s="259"/>
      <c r="O160" s="259"/>
      <c r="P160" s="259"/>
      <c r="Q160" s="259"/>
    </row>
    <row r="161" spans="1:17" ht="24" customHeight="1">
      <c r="A161" s="259"/>
      <c r="B161" s="259"/>
      <c r="C161" s="259"/>
      <c r="D161" s="259"/>
      <c r="E161" s="259"/>
      <c r="F161" s="259"/>
      <c r="G161" s="259"/>
      <c r="H161" s="259"/>
      <c r="I161" s="259"/>
      <c r="J161" s="259"/>
      <c r="K161" s="259"/>
      <c r="L161" s="259"/>
      <c r="M161" s="259"/>
      <c r="N161" s="259"/>
      <c r="O161" s="259"/>
      <c r="P161" s="259"/>
      <c r="Q161" s="259"/>
    </row>
    <row r="162" spans="1:17" ht="24" customHeight="1">
      <c r="A162" s="259"/>
      <c r="B162" s="259"/>
      <c r="C162" s="259"/>
      <c r="D162" s="259"/>
      <c r="E162" s="259"/>
      <c r="F162" s="259"/>
      <c r="G162" s="259"/>
      <c r="H162" s="259"/>
      <c r="I162" s="259"/>
      <c r="J162" s="259"/>
      <c r="K162" s="259"/>
      <c r="L162" s="259"/>
      <c r="M162" s="259"/>
      <c r="N162" s="259"/>
      <c r="O162" s="259"/>
      <c r="P162" s="259"/>
      <c r="Q162" s="259"/>
    </row>
    <row r="163" spans="1:17" ht="24" customHeight="1">
      <c r="A163" s="259"/>
      <c r="B163" s="259"/>
      <c r="C163" s="259"/>
      <c r="D163" s="259"/>
      <c r="E163" s="259"/>
      <c r="F163" s="259"/>
      <c r="G163" s="259"/>
      <c r="H163" s="259"/>
      <c r="I163" s="259"/>
      <c r="J163" s="259"/>
      <c r="K163" s="259"/>
      <c r="L163" s="259"/>
      <c r="M163" s="259"/>
      <c r="N163" s="259"/>
      <c r="O163" s="259"/>
      <c r="P163" s="259"/>
      <c r="Q163" s="259"/>
    </row>
    <row r="164" spans="1:17" ht="24" customHeight="1">
      <c r="A164" s="259"/>
      <c r="B164" s="259"/>
      <c r="C164" s="259"/>
      <c r="D164" s="259"/>
      <c r="E164" s="259"/>
      <c r="F164" s="259"/>
      <c r="G164" s="259"/>
      <c r="H164" s="259"/>
      <c r="I164" s="259"/>
      <c r="J164" s="259"/>
      <c r="K164" s="259"/>
      <c r="L164" s="259"/>
      <c r="M164" s="259"/>
      <c r="N164" s="259"/>
      <c r="O164" s="259"/>
      <c r="P164" s="259"/>
      <c r="Q164" s="259"/>
    </row>
    <row r="165" spans="1:17" ht="24" customHeight="1">
      <c r="A165" s="259"/>
      <c r="B165" s="259"/>
      <c r="C165" s="259"/>
      <c r="D165" s="259"/>
      <c r="E165" s="259"/>
      <c r="F165" s="259"/>
      <c r="G165" s="259"/>
      <c r="H165" s="259"/>
      <c r="I165" s="259"/>
      <c r="J165" s="259"/>
      <c r="K165" s="259"/>
      <c r="L165" s="259"/>
      <c r="M165" s="259"/>
      <c r="N165" s="259"/>
      <c r="O165" s="259"/>
      <c r="P165" s="259"/>
      <c r="Q165" s="259"/>
    </row>
    <row r="166" spans="1:17" ht="24" customHeight="1">
      <c r="A166" s="259"/>
      <c r="B166" s="259"/>
      <c r="C166" s="259"/>
      <c r="D166" s="259"/>
      <c r="E166" s="259"/>
      <c r="F166" s="259"/>
      <c r="G166" s="259"/>
      <c r="H166" s="259"/>
      <c r="I166" s="259"/>
      <c r="J166" s="259"/>
      <c r="K166" s="259"/>
      <c r="L166" s="259"/>
      <c r="M166" s="259"/>
      <c r="N166" s="259"/>
      <c r="O166" s="259"/>
      <c r="P166" s="259"/>
      <c r="Q166" s="259"/>
    </row>
    <row r="167" spans="1:17" ht="24" customHeight="1">
      <c r="A167" s="259"/>
      <c r="B167" s="259"/>
      <c r="C167" s="259"/>
      <c r="D167" s="259"/>
      <c r="E167" s="259"/>
      <c r="F167" s="259"/>
      <c r="G167" s="259"/>
      <c r="H167" s="259"/>
      <c r="I167" s="259"/>
      <c r="J167" s="259"/>
      <c r="K167" s="259"/>
      <c r="L167" s="259"/>
      <c r="M167" s="259"/>
      <c r="N167" s="259"/>
      <c r="O167" s="259"/>
      <c r="P167" s="259"/>
      <c r="Q167" s="259"/>
    </row>
    <row r="168" spans="1:17" ht="24" customHeight="1">
      <c r="A168" s="259"/>
      <c r="B168" s="259"/>
      <c r="C168" s="259"/>
      <c r="D168" s="259"/>
      <c r="E168" s="259"/>
      <c r="F168" s="259"/>
      <c r="G168" s="259"/>
      <c r="H168" s="259"/>
      <c r="I168" s="259"/>
      <c r="J168" s="259"/>
      <c r="K168" s="259"/>
      <c r="L168" s="259"/>
      <c r="M168" s="259"/>
      <c r="N168" s="259"/>
      <c r="O168" s="259"/>
      <c r="P168" s="259"/>
      <c r="Q168" s="259"/>
    </row>
    <row r="169" spans="1:17" ht="24" customHeight="1">
      <c r="A169" s="259"/>
      <c r="B169" s="259"/>
      <c r="C169" s="259"/>
      <c r="D169" s="259"/>
      <c r="E169" s="259"/>
      <c r="F169" s="259"/>
      <c r="G169" s="259"/>
      <c r="H169" s="259"/>
      <c r="I169" s="259"/>
      <c r="J169" s="259"/>
      <c r="K169" s="259"/>
      <c r="L169" s="259"/>
      <c r="M169" s="259"/>
      <c r="N169" s="259"/>
      <c r="O169" s="259"/>
      <c r="P169" s="259"/>
      <c r="Q169" s="259"/>
    </row>
    <row r="170" spans="1:17" ht="24" customHeight="1">
      <c r="A170" s="259"/>
      <c r="B170" s="259"/>
      <c r="C170" s="259"/>
      <c r="D170" s="259"/>
      <c r="E170" s="259"/>
      <c r="F170" s="259"/>
      <c r="G170" s="259"/>
      <c r="H170" s="259"/>
      <c r="I170" s="259"/>
      <c r="J170" s="259"/>
      <c r="K170" s="259"/>
      <c r="L170" s="259"/>
      <c r="M170" s="259"/>
      <c r="N170" s="259"/>
      <c r="O170" s="259"/>
      <c r="P170" s="259"/>
      <c r="Q170" s="259"/>
    </row>
    <row r="171" spans="1:17" ht="24" customHeight="1">
      <c r="A171" s="259"/>
      <c r="B171" s="259"/>
      <c r="C171" s="259"/>
      <c r="D171" s="259"/>
      <c r="E171" s="259"/>
      <c r="F171" s="259"/>
      <c r="G171" s="259"/>
      <c r="H171" s="259"/>
      <c r="I171" s="259"/>
      <c r="J171" s="259"/>
      <c r="K171" s="259"/>
      <c r="L171" s="259"/>
      <c r="M171" s="259"/>
      <c r="N171" s="259"/>
      <c r="O171" s="259"/>
      <c r="P171" s="259"/>
      <c r="Q171" s="259"/>
    </row>
    <row r="172" spans="1:17" ht="24" customHeight="1">
      <c r="A172" s="259"/>
      <c r="B172" s="259"/>
      <c r="C172" s="259"/>
      <c r="D172" s="259"/>
      <c r="E172" s="259"/>
      <c r="F172" s="259"/>
      <c r="G172" s="259"/>
      <c r="H172" s="259"/>
      <c r="I172" s="259"/>
      <c r="J172" s="259"/>
      <c r="K172" s="259"/>
      <c r="L172" s="259"/>
      <c r="M172" s="259"/>
      <c r="N172" s="259"/>
      <c r="O172" s="259"/>
      <c r="P172" s="259"/>
      <c r="Q172" s="259"/>
    </row>
    <row r="173" spans="1:17" ht="24" customHeight="1">
      <c r="A173" s="259"/>
      <c r="B173" s="259"/>
      <c r="C173" s="259"/>
      <c r="D173" s="259"/>
      <c r="E173" s="259"/>
      <c r="F173" s="259"/>
      <c r="G173" s="259"/>
      <c r="H173" s="259"/>
      <c r="I173" s="259"/>
      <c r="J173" s="259"/>
      <c r="K173" s="259"/>
      <c r="L173" s="259"/>
      <c r="M173" s="259"/>
      <c r="N173" s="259"/>
      <c r="O173" s="259"/>
      <c r="P173" s="259"/>
      <c r="Q173" s="259"/>
    </row>
    <row r="174" spans="1:17" ht="24" customHeight="1">
      <c r="A174" s="259"/>
      <c r="B174" s="259"/>
      <c r="C174" s="259"/>
      <c r="D174" s="259"/>
      <c r="E174" s="259"/>
      <c r="F174" s="259"/>
      <c r="G174" s="259"/>
      <c r="H174" s="259"/>
      <c r="I174" s="259"/>
      <c r="J174" s="259"/>
      <c r="K174" s="259"/>
      <c r="L174" s="259"/>
      <c r="M174" s="259"/>
      <c r="N174" s="259"/>
      <c r="O174" s="259"/>
      <c r="P174" s="259"/>
      <c r="Q174" s="259"/>
    </row>
    <row r="175" spans="1:17" ht="24" customHeight="1">
      <c r="A175" s="259"/>
      <c r="B175" s="259"/>
      <c r="C175" s="259"/>
      <c r="D175" s="259"/>
      <c r="E175" s="259"/>
      <c r="F175" s="259"/>
      <c r="G175" s="259"/>
      <c r="H175" s="259"/>
      <c r="I175" s="259"/>
      <c r="J175" s="259"/>
      <c r="K175" s="259"/>
      <c r="L175" s="259"/>
      <c r="M175" s="259"/>
      <c r="N175" s="259"/>
      <c r="O175" s="259"/>
      <c r="P175" s="259"/>
      <c r="Q175" s="259"/>
    </row>
    <row r="176" spans="1:17" ht="24" customHeight="1">
      <c r="A176" s="259"/>
      <c r="B176" s="259"/>
      <c r="C176" s="259"/>
      <c r="D176" s="259"/>
      <c r="E176" s="259"/>
      <c r="F176" s="259"/>
      <c r="G176" s="259"/>
      <c r="H176" s="259"/>
      <c r="I176" s="259"/>
      <c r="J176" s="259"/>
      <c r="K176" s="259"/>
      <c r="L176" s="259"/>
      <c r="M176" s="259"/>
      <c r="N176" s="259"/>
      <c r="O176" s="259"/>
      <c r="P176" s="259"/>
      <c r="Q176" s="259"/>
    </row>
    <row r="177" spans="1:17" ht="24" customHeight="1">
      <c r="A177" s="259"/>
      <c r="B177" s="259"/>
      <c r="C177" s="259"/>
      <c r="D177" s="259"/>
      <c r="E177" s="259"/>
      <c r="F177" s="259"/>
      <c r="G177" s="259"/>
      <c r="H177" s="259"/>
      <c r="I177" s="259"/>
      <c r="J177" s="259"/>
      <c r="K177" s="259"/>
      <c r="L177" s="259"/>
      <c r="M177" s="259"/>
      <c r="N177" s="259"/>
      <c r="O177" s="259"/>
      <c r="P177" s="259"/>
      <c r="Q177" s="259"/>
    </row>
    <row r="178" spans="1:17" ht="24" customHeight="1">
      <c r="A178" s="259"/>
      <c r="B178" s="259"/>
      <c r="C178" s="259"/>
      <c r="D178" s="259"/>
      <c r="E178" s="259"/>
      <c r="F178" s="259"/>
      <c r="G178" s="259"/>
      <c r="H178" s="259"/>
      <c r="I178" s="259"/>
      <c r="J178" s="259"/>
      <c r="K178" s="259"/>
      <c r="L178" s="259"/>
      <c r="M178" s="259"/>
      <c r="N178" s="259"/>
      <c r="O178" s="259"/>
      <c r="P178" s="259"/>
      <c r="Q178" s="259"/>
    </row>
    <row r="179" spans="1:17" ht="24" customHeight="1">
      <c r="A179" s="259"/>
      <c r="B179" s="259"/>
      <c r="C179" s="259"/>
      <c r="D179" s="259"/>
      <c r="E179" s="259"/>
      <c r="F179" s="259"/>
      <c r="G179" s="259"/>
      <c r="H179" s="259"/>
      <c r="I179" s="259"/>
      <c r="J179" s="259"/>
      <c r="K179" s="259"/>
      <c r="L179" s="259"/>
      <c r="M179" s="259"/>
      <c r="N179" s="259"/>
      <c r="O179" s="259"/>
      <c r="P179" s="259"/>
      <c r="Q179" s="259"/>
    </row>
    <row r="180" spans="1:17" ht="24" customHeight="1">
      <c r="A180" s="259"/>
      <c r="B180" s="259"/>
      <c r="C180" s="259"/>
      <c r="D180" s="259"/>
      <c r="E180" s="259"/>
      <c r="F180" s="259"/>
      <c r="G180" s="259"/>
      <c r="H180" s="259"/>
      <c r="I180" s="259"/>
      <c r="J180" s="259"/>
      <c r="K180" s="259"/>
      <c r="L180" s="259"/>
      <c r="M180" s="259"/>
      <c r="N180" s="259"/>
      <c r="O180" s="259"/>
      <c r="P180" s="259"/>
      <c r="Q180" s="259"/>
    </row>
    <row r="181" spans="1:17" ht="24" customHeight="1">
      <c r="A181" s="259"/>
      <c r="B181" s="259"/>
      <c r="C181" s="259"/>
      <c r="D181" s="259"/>
      <c r="E181" s="259"/>
      <c r="F181" s="259"/>
      <c r="G181" s="259"/>
      <c r="H181" s="259"/>
      <c r="I181" s="259"/>
      <c r="J181" s="259"/>
      <c r="K181" s="259"/>
      <c r="L181" s="259"/>
      <c r="M181" s="259"/>
      <c r="N181" s="259"/>
      <c r="O181" s="259"/>
      <c r="P181" s="259"/>
      <c r="Q181" s="259"/>
    </row>
    <row r="182" spans="1:17" ht="24" customHeight="1">
      <c r="A182" s="259"/>
      <c r="B182" s="259"/>
      <c r="C182" s="259"/>
      <c r="D182" s="259"/>
      <c r="E182" s="259"/>
      <c r="F182" s="259"/>
      <c r="G182" s="259"/>
      <c r="H182" s="259"/>
      <c r="I182" s="259"/>
      <c r="J182" s="259"/>
      <c r="K182" s="259"/>
      <c r="L182" s="259"/>
      <c r="M182" s="259"/>
      <c r="N182" s="259"/>
      <c r="O182" s="259"/>
      <c r="P182" s="259"/>
      <c r="Q182" s="259"/>
    </row>
    <row r="183" spans="1:17" ht="24" customHeight="1">
      <c r="A183" s="259"/>
      <c r="B183" s="259"/>
      <c r="C183" s="259"/>
      <c r="D183" s="259"/>
      <c r="E183" s="259"/>
      <c r="F183" s="259"/>
      <c r="G183" s="259"/>
      <c r="H183" s="259"/>
      <c r="I183" s="259"/>
      <c r="J183" s="259"/>
      <c r="K183" s="259"/>
      <c r="L183" s="259"/>
      <c r="M183" s="259"/>
      <c r="N183" s="259"/>
      <c r="O183" s="259"/>
      <c r="P183" s="259"/>
      <c r="Q183" s="259"/>
    </row>
    <row r="184" spans="1:17" ht="24" customHeight="1">
      <c r="A184" s="259"/>
      <c r="B184" s="259"/>
      <c r="C184" s="259"/>
      <c r="D184" s="259"/>
      <c r="E184" s="259"/>
      <c r="F184" s="259"/>
      <c r="G184" s="259"/>
      <c r="H184" s="259"/>
      <c r="I184" s="259"/>
      <c r="J184" s="259"/>
      <c r="K184" s="259"/>
      <c r="L184" s="259"/>
      <c r="M184" s="259"/>
      <c r="N184" s="259"/>
      <c r="O184" s="259"/>
      <c r="P184" s="259"/>
      <c r="Q184" s="259"/>
    </row>
    <row r="185" spans="1:17" ht="24" customHeight="1">
      <c r="A185" s="259"/>
      <c r="B185" s="259"/>
      <c r="C185" s="259"/>
      <c r="D185" s="259"/>
      <c r="E185" s="259"/>
      <c r="F185" s="259"/>
      <c r="G185" s="259"/>
      <c r="H185" s="259"/>
      <c r="I185" s="259"/>
      <c r="J185" s="259"/>
      <c r="K185" s="259"/>
      <c r="L185" s="259"/>
      <c r="M185" s="259"/>
      <c r="N185" s="259"/>
      <c r="O185" s="259"/>
      <c r="P185" s="259"/>
      <c r="Q185" s="259"/>
    </row>
    <row r="186" spans="1:17" ht="24" customHeight="1">
      <c r="A186" s="259"/>
      <c r="B186" s="259"/>
      <c r="C186" s="259"/>
      <c r="D186" s="259"/>
      <c r="E186" s="259"/>
      <c r="F186" s="259"/>
      <c r="G186" s="259"/>
      <c r="H186" s="259"/>
      <c r="I186" s="259"/>
      <c r="J186" s="259"/>
      <c r="K186" s="259"/>
      <c r="L186" s="259"/>
      <c r="M186" s="259"/>
      <c r="N186" s="259"/>
      <c r="O186" s="259"/>
      <c r="P186" s="259"/>
      <c r="Q186" s="259"/>
    </row>
    <row r="187" spans="1:17" ht="24" customHeight="1">
      <c r="A187" s="259"/>
      <c r="B187" s="259"/>
      <c r="C187" s="259"/>
      <c r="D187" s="259"/>
      <c r="E187" s="259"/>
      <c r="F187" s="259"/>
      <c r="G187" s="259"/>
      <c r="H187" s="259"/>
      <c r="I187" s="259"/>
      <c r="J187" s="259"/>
      <c r="K187" s="259"/>
      <c r="L187" s="259"/>
      <c r="M187" s="259"/>
      <c r="N187" s="259"/>
      <c r="O187" s="259"/>
      <c r="P187" s="259"/>
      <c r="Q187" s="259"/>
    </row>
    <row r="188" spans="1:17" ht="24" customHeight="1">
      <c r="A188" s="259"/>
      <c r="B188" s="259"/>
      <c r="C188" s="259"/>
      <c r="D188" s="259"/>
      <c r="E188" s="259"/>
      <c r="F188" s="259"/>
      <c r="G188" s="259"/>
      <c r="H188" s="259"/>
      <c r="I188" s="259"/>
      <c r="J188" s="259"/>
      <c r="K188" s="259"/>
      <c r="L188" s="259"/>
      <c r="M188" s="259"/>
      <c r="N188" s="259"/>
      <c r="O188" s="259"/>
      <c r="P188" s="259"/>
      <c r="Q188" s="259"/>
    </row>
    <row r="189" spans="1:17" ht="24" customHeight="1">
      <c r="A189" s="259"/>
      <c r="B189" s="259"/>
      <c r="C189" s="259"/>
      <c r="D189" s="259"/>
      <c r="E189" s="259"/>
      <c r="F189" s="259"/>
      <c r="G189" s="259"/>
      <c r="H189" s="259"/>
      <c r="I189" s="259"/>
      <c r="J189" s="259"/>
      <c r="K189" s="259"/>
      <c r="L189" s="259"/>
      <c r="M189" s="259"/>
      <c r="N189" s="259"/>
      <c r="O189" s="259"/>
      <c r="P189" s="259"/>
      <c r="Q189" s="259"/>
    </row>
    <row r="190" spans="1:17" ht="24" customHeight="1">
      <c r="A190" s="259"/>
      <c r="B190" s="259"/>
      <c r="C190" s="259"/>
      <c r="D190" s="259"/>
      <c r="E190" s="259"/>
      <c r="F190" s="259"/>
      <c r="G190" s="259"/>
      <c r="H190" s="259"/>
      <c r="I190" s="259"/>
      <c r="J190" s="259"/>
      <c r="K190" s="259"/>
      <c r="L190" s="259"/>
      <c r="M190" s="259"/>
      <c r="N190" s="259"/>
      <c r="O190" s="259"/>
      <c r="P190" s="259"/>
      <c r="Q190" s="259"/>
    </row>
    <row r="191" spans="1:17" ht="24" customHeight="1">
      <c r="A191" s="259"/>
      <c r="B191" s="259"/>
      <c r="C191" s="259"/>
      <c r="D191" s="259"/>
      <c r="E191" s="259"/>
      <c r="F191" s="259"/>
      <c r="G191" s="259"/>
      <c r="H191" s="259"/>
      <c r="I191" s="259"/>
      <c r="J191" s="259"/>
      <c r="K191" s="259"/>
      <c r="L191" s="259"/>
      <c r="M191" s="259"/>
      <c r="N191" s="259"/>
      <c r="O191" s="259"/>
      <c r="P191" s="259"/>
      <c r="Q191" s="259"/>
    </row>
    <row r="192" spans="1:17" ht="24" customHeight="1">
      <c r="A192" s="259"/>
      <c r="B192" s="259"/>
      <c r="C192" s="259"/>
      <c r="D192" s="259"/>
      <c r="E192" s="259"/>
      <c r="F192" s="259"/>
      <c r="G192" s="259"/>
      <c r="H192" s="259"/>
      <c r="I192" s="259"/>
      <c r="J192" s="259"/>
      <c r="K192" s="259"/>
      <c r="L192" s="259"/>
      <c r="M192" s="259"/>
      <c r="N192" s="259"/>
      <c r="O192" s="259"/>
      <c r="P192" s="259"/>
      <c r="Q192" s="259"/>
    </row>
    <row r="193" spans="1:17" ht="24" customHeight="1">
      <c r="A193" s="259"/>
      <c r="B193" s="259"/>
      <c r="C193" s="259"/>
      <c r="D193" s="259"/>
      <c r="E193" s="259"/>
      <c r="F193" s="259"/>
      <c r="G193" s="259"/>
      <c r="H193" s="259"/>
      <c r="I193" s="259"/>
      <c r="J193" s="259"/>
      <c r="K193" s="259"/>
      <c r="L193" s="259"/>
      <c r="M193" s="259"/>
      <c r="N193" s="259"/>
      <c r="O193" s="259"/>
      <c r="P193" s="259"/>
      <c r="Q193" s="259"/>
    </row>
    <row r="194" spans="1:17" ht="24" customHeight="1">
      <c r="A194" s="259"/>
      <c r="B194" s="259"/>
      <c r="C194" s="259"/>
      <c r="D194" s="259"/>
      <c r="E194" s="259"/>
      <c r="F194" s="259"/>
      <c r="G194" s="259"/>
      <c r="H194" s="259"/>
      <c r="I194" s="259"/>
      <c r="J194" s="259"/>
      <c r="K194" s="259"/>
      <c r="L194" s="259"/>
      <c r="M194" s="259"/>
      <c r="N194" s="259"/>
      <c r="O194" s="259"/>
      <c r="P194" s="259"/>
      <c r="Q194" s="259"/>
    </row>
    <row r="195" spans="1:17" ht="24" customHeight="1">
      <c r="A195" s="259"/>
      <c r="B195" s="259"/>
      <c r="C195" s="259"/>
      <c r="D195" s="259"/>
      <c r="E195" s="259"/>
      <c r="F195" s="259"/>
      <c r="G195" s="259"/>
      <c r="H195" s="259"/>
      <c r="I195" s="259"/>
      <c r="J195" s="259"/>
      <c r="K195" s="259"/>
      <c r="L195" s="259"/>
      <c r="M195" s="259"/>
      <c r="N195" s="259"/>
      <c r="O195" s="259"/>
      <c r="P195" s="259"/>
      <c r="Q195" s="259"/>
    </row>
    <row r="196" spans="1:17" ht="24" customHeight="1">
      <c r="A196" s="259"/>
      <c r="B196" s="259"/>
      <c r="C196" s="259"/>
      <c r="D196" s="259"/>
      <c r="E196" s="259"/>
      <c r="F196" s="259"/>
      <c r="G196" s="259"/>
      <c r="H196" s="259"/>
      <c r="I196" s="259"/>
      <c r="J196" s="259"/>
      <c r="K196" s="259"/>
      <c r="L196" s="259"/>
      <c r="M196" s="259"/>
      <c r="N196" s="259"/>
      <c r="O196" s="259"/>
      <c r="P196" s="259"/>
      <c r="Q196" s="259"/>
    </row>
    <row r="197" spans="1:17" ht="24" customHeight="1">
      <c r="A197" s="259"/>
      <c r="B197" s="259"/>
      <c r="C197" s="259"/>
      <c r="D197" s="259"/>
      <c r="E197" s="259"/>
      <c r="F197" s="259"/>
      <c r="G197" s="259"/>
      <c r="H197" s="259"/>
      <c r="I197" s="259"/>
      <c r="J197" s="259"/>
      <c r="K197" s="259"/>
      <c r="L197" s="259"/>
      <c r="M197" s="259"/>
      <c r="N197" s="259"/>
      <c r="O197" s="259"/>
      <c r="P197" s="259"/>
      <c r="Q197" s="259"/>
    </row>
    <row r="198" spans="1:17" ht="24" customHeight="1">
      <c r="A198" s="259"/>
      <c r="B198" s="259"/>
      <c r="C198" s="259"/>
      <c r="D198" s="259"/>
      <c r="E198" s="259"/>
      <c r="F198" s="259"/>
      <c r="G198" s="259"/>
      <c r="H198" s="259"/>
      <c r="I198" s="259"/>
      <c r="J198" s="259"/>
      <c r="K198" s="259"/>
      <c r="L198" s="259"/>
      <c r="M198" s="259"/>
      <c r="N198" s="259"/>
      <c r="O198" s="259"/>
      <c r="P198" s="259"/>
      <c r="Q198" s="259"/>
    </row>
    <row r="199" spans="1:17" ht="24" customHeight="1">
      <c r="A199" s="259"/>
      <c r="B199" s="259"/>
      <c r="C199" s="259"/>
      <c r="D199" s="259"/>
      <c r="E199" s="259"/>
      <c r="F199" s="259"/>
      <c r="G199" s="259"/>
      <c r="H199" s="259"/>
      <c r="I199" s="259"/>
      <c r="J199" s="259"/>
      <c r="K199" s="259"/>
      <c r="L199" s="259"/>
      <c r="M199" s="259"/>
      <c r="N199" s="259"/>
      <c r="O199" s="259"/>
      <c r="P199" s="259"/>
      <c r="Q199" s="259"/>
    </row>
    <row r="200" spans="1:17" ht="24" customHeight="1">
      <c r="A200" s="259"/>
      <c r="B200" s="259"/>
      <c r="C200" s="259"/>
      <c r="D200" s="259"/>
      <c r="E200" s="259"/>
      <c r="F200" s="259"/>
      <c r="G200" s="259"/>
      <c r="H200" s="259"/>
      <c r="I200" s="259"/>
      <c r="J200" s="259"/>
      <c r="K200" s="259"/>
      <c r="L200" s="259"/>
      <c r="M200" s="259"/>
      <c r="N200" s="259"/>
      <c r="O200" s="259"/>
      <c r="P200" s="259"/>
      <c r="Q200" s="259"/>
    </row>
    <row r="201" spans="1:17" ht="24" customHeight="1">
      <c r="A201" s="259"/>
      <c r="B201" s="259"/>
      <c r="C201" s="259"/>
      <c r="D201" s="259"/>
      <c r="E201" s="259"/>
      <c r="F201" s="259"/>
      <c r="G201" s="259"/>
      <c r="H201" s="259"/>
      <c r="I201" s="259"/>
      <c r="J201" s="259"/>
      <c r="K201" s="259"/>
      <c r="L201" s="259"/>
      <c r="M201" s="259"/>
      <c r="N201" s="259"/>
      <c r="O201" s="259"/>
      <c r="P201" s="259"/>
      <c r="Q201" s="259"/>
    </row>
    <row r="202" spans="1:17" ht="24" customHeight="1">
      <c r="A202" s="259"/>
      <c r="B202" s="259"/>
      <c r="C202" s="259"/>
      <c r="D202" s="259"/>
      <c r="E202" s="259"/>
      <c r="F202" s="259"/>
      <c r="G202" s="259"/>
      <c r="H202" s="259"/>
      <c r="I202" s="259"/>
      <c r="J202" s="259"/>
      <c r="K202" s="259"/>
      <c r="L202" s="259"/>
      <c r="M202" s="259"/>
      <c r="N202" s="259"/>
      <c r="O202" s="259"/>
      <c r="P202" s="259"/>
      <c r="Q202" s="259"/>
    </row>
    <row r="203" spans="1:17" ht="24" customHeight="1">
      <c r="A203" s="259"/>
      <c r="B203" s="259"/>
      <c r="C203" s="259"/>
      <c r="D203" s="259"/>
      <c r="E203" s="259"/>
      <c r="F203" s="259"/>
      <c r="G203" s="259"/>
      <c r="H203" s="259"/>
      <c r="I203" s="259"/>
      <c r="J203" s="259"/>
      <c r="K203" s="259"/>
      <c r="L203" s="259"/>
      <c r="M203" s="259"/>
      <c r="N203" s="259"/>
      <c r="O203" s="259"/>
      <c r="P203" s="259"/>
      <c r="Q203" s="259"/>
    </row>
    <row r="204" spans="1:17" ht="24" customHeight="1">
      <c r="A204" s="259"/>
      <c r="B204" s="259"/>
      <c r="C204" s="259"/>
      <c r="D204" s="259"/>
      <c r="E204" s="259"/>
      <c r="F204" s="259"/>
      <c r="G204" s="259"/>
      <c r="H204" s="259"/>
      <c r="I204" s="259"/>
      <c r="J204" s="259"/>
      <c r="K204" s="259"/>
      <c r="L204" s="259"/>
      <c r="M204" s="259"/>
      <c r="N204" s="259"/>
      <c r="O204" s="259"/>
      <c r="P204" s="259"/>
      <c r="Q204" s="259"/>
    </row>
    <row r="205" spans="1:17" ht="24" customHeight="1">
      <c r="A205" s="259"/>
      <c r="B205" s="259"/>
      <c r="C205" s="259"/>
      <c r="D205" s="259"/>
      <c r="E205" s="259"/>
      <c r="F205" s="259"/>
      <c r="G205" s="259"/>
      <c r="H205" s="259"/>
      <c r="I205" s="259"/>
      <c r="J205" s="259"/>
      <c r="K205" s="259"/>
      <c r="L205" s="259"/>
      <c r="M205" s="259"/>
      <c r="N205" s="259"/>
      <c r="O205" s="259"/>
      <c r="P205" s="259"/>
      <c r="Q205" s="259"/>
    </row>
    <row r="206" spans="1:17" ht="24" customHeight="1">
      <c r="A206" s="259"/>
      <c r="B206" s="259"/>
      <c r="C206" s="259"/>
      <c r="D206" s="259"/>
      <c r="E206" s="259"/>
      <c r="F206" s="259"/>
      <c r="G206" s="259"/>
      <c r="H206" s="259"/>
      <c r="I206" s="259"/>
      <c r="J206" s="259"/>
      <c r="K206" s="259"/>
      <c r="L206" s="259"/>
      <c r="M206" s="259"/>
      <c r="N206" s="259"/>
      <c r="O206" s="259"/>
      <c r="P206" s="259"/>
      <c r="Q206" s="259"/>
    </row>
    <row r="207" spans="1:17" ht="24" customHeight="1">
      <c r="A207" s="259"/>
      <c r="B207" s="259"/>
      <c r="C207" s="259"/>
      <c r="D207" s="259"/>
      <c r="E207" s="259"/>
      <c r="F207" s="259"/>
      <c r="G207" s="259"/>
      <c r="H207" s="259"/>
      <c r="I207" s="259"/>
      <c r="J207" s="259"/>
      <c r="K207" s="259"/>
      <c r="L207" s="259"/>
      <c r="M207" s="259"/>
      <c r="N207" s="259"/>
      <c r="O207" s="259"/>
      <c r="P207" s="259"/>
      <c r="Q207" s="259"/>
    </row>
    <row r="208" spans="1:17" ht="24" customHeight="1">
      <c r="A208" s="259"/>
      <c r="B208" s="259"/>
      <c r="C208" s="259"/>
      <c r="D208" s="259"/>
      <c r="E208" s="259"/>
      <c r="F208" s="259"/>
      <c r="G208" s="259"/>
      <c r="H208" s="259"/>
      <c r="I208" s="259"/>
      <c r="J208" s="259"/>
      <c r="K208" s="259"/>
      <c r="L208" s="259"/>
      <c r="M208" s="259"/>
      <c r="N208" s="259"/>
      <c r="O208" s="259"/>
      <c r="P208" s="259"/>
      <c r="Q208" s="259"/>
    </row>
    <row r="209" spans="1:17" ht="24" customHeight="1">
      <c r="A209" s="259"/>
      <c r="B209" s="259"/>
      <c r="C209" s="259"/>
      <c r="D209" s="259"/>
      <c r="E209" s="259"/>
      <c r="F209" s="259"/>
      <c r="G209" s="259"/>
      <c r="H209" s="259"/>
      <c r="I209" s="259"/>
      <c r="J209" s="259"/>
      <c r="K209" s="259"/>
      <c r="L209" s="259"/>
      <c r="M209" s="259"/>
      <c r="N209" s="259"/>
      <c r="O209" s="259"/>
      <c r="P209" s="259"/>
      <c r="Q209" s="259"/>
    </row>
    <row r="210" spans="1:17" ht="24" customHeight="1">
      <c r="A210" s="259"/>
      <c r="B210" s="259"/>
      <c r="C210" s="259"/>
      <c r="D210" s="259"/>
      <c r="E210" s="259"/>
      <c r="F210" s="259"/>
      <c r="G210" s="259"/>
      <c r="H210" s="259"/>
      <c r="I210" s="259"/>
      <c r="J210" s="259"/>
      <c r="K210" s="259"/>
      <c r="L210" s="259"/>
      <c r="M210" s="259"/>
      <c r="N210" s="259"/>
      <c r="O210" s="259"/>
      <c r="P210" s="259"/>
      <c r="Q210" s="259"/>
    </row>
    <row r="211" spans="1:17" ht="24" customHeight="1">
      <c r="A211" s="259"/>
      <c r="B211" s="259"/>
      <c r="C211" s="259"/>
      <c r="D211" s="259"/>
      <c r="E211" s="259"/>
      <c r="F211" s="259"/>
      <c r="G211" s="259"/>
      <c r="H211" s="259"/>
      <c r="I211" s="259"/>
      <c r="J211" s="259"/>
      <c r="K211" s="259"/>
      <c r="L211" s="259"/>
      <c r="M211" s="259"/>
      <c r="N211" s="259"/>
      <c r="O211" s="259"/>
      <c r="P211" s="259"/>
      <c r="Q211" s="259"/>
    </row>
    <row r="212" spans="1:17" ht="24" customHeight="1">
      <c r="A212" s="259"/>
      <c r="B212" s="259"/>
      <c r="C212" s="259"/>
      <c r="D212" s="259"/>
      <c r="E212" s="259"/>
      <c r="F212" s="259"/>
      <c r="G212" s="259"/>
      <c r="H212" s="259"/>
      <c r="I212" s="259"/>
      <c r="J212" s="259"/>
      <c r="K212" s="259"/>
      <c r="L212" s="259"/>
      <c r="M212" s="259"/>
      <c r="N212" s="259"/>
      <c r="O212" s="259"/>
      <c r="P212" s="259"/>
      <c r="Q212" s="259"/>
    </row>
    <row r="213" spans="1:17" ht="24" customHeight="1">
      <c r="A213" s="259"/>
      <c r="B213" s="259"/>
      <c r="C213" s="259"/>
      <c r="D213" s="259"/>
      <c r="E213" s="259"/>
      <c r="F213" s="259"/>
      <c r="G213" s="259"/>
      <c r="H213" s="259"/>
      <c r="I213" s="259"/>
      <c r="J213" s="259"/>
      <c r="K213" s="259"/>
      <c r="L213" s="259"/>
      <c r="M213" s="259"/>
      <c r="N213" s="259"/>
      <c r="O213" s="259"/>
      <c r="P213" s="259"/>
      <c r="Q213" s="259"/>
    </row>
    <row r="214" spans="1:17" ht="24" customHeight="1">
      <c r="A214" s="259"/>
      <c r="B214" s="259"/>
      <c r="C214" s="259"/>
      <c r="D214" s="259"/>
      <c r="E214" s="259"/>
      <c r="F214" s="259"/>
      <c r="G214" s="259"/>
      <c r="H214" s="259"/>
      <c r="I214" s="259"/>
      <c r="J214" s="259"/>
      <c r="K214" s="259"/>
      <c r="L214" s="259"/>
      <c r="M214" s="259"/>
      <c r="N214" s="259"/>
      <c r="O214" s="259"/>
      <c r="P214" s="259"/>
      <c r="Q214" s="259"/>
    </row>
    <row r="215" spans="1:17" ht="24" customHeight="1">
      <c r="A215" s="259"/>
      <c r="B215" s="259"/>
      <c r="C215" s="259"/>
      <c r="D215" s="259"/>
      <c r="E215" s="259"/>
      <c r="F215" s="259"/>
      <c r="G215" s="259"/>
      <c r="H215" s="259"/>
      <c r="I215" s="259"/>
      <c r="J215" s="259"/>
      <c r="K215" s="259"/>
      <c r="L215" s="259"/>
      <c r="M215" s="259"/>
      <c r="N215" s="259"/>
      <c r="O215" s="259"/>
      <c r="P215" s="259"/>
      <c r="Q215" s="259"/>
    </row>
    <row r="216" spans="1:17" ht="24" customHeight="1">
      <c r="A216" s="259"/>
      <c r="B216" s="259"/>
      <c r="C216" s="259"/>
      <c r="D216" s="259"/>
      <c r="E216" s="259"/>
      <c r="F216" s="259"/>
      <c r="G216" s="259"/>
      <c r="H216" s="259"/>
      <c r="I216" s="259"/>
      <c r="J216" s="259"/>
      <c r="K216" s="259"/>
      <c r="L216" s="259"/>
      <c r="M216" s="259"/>
      <c r="N216" s="259"/>
      <c r="O216" s="259"/>
      <c r="P216" s="259"/>
      <c r="Q216" s="259"/>
    </row>
    <row r="217" spans="1:17" ht="24" customHeight="1">
      <c r="A217" s="259"/>
      <c r="B217" s="259"/>
      <c r="C217" s="259"/>
      <c r="D217" s="259"/>
      <c r="E217" s="259"/>
      <c r="F217" s="259"/>
      <c r="G217" s="259"/>
      <c r="H217" s="259"/>
      <c r="I217" s="259"/>
      <c r="J217" s="259"/>
      <c r="K217" s="259"/>
      <c r="L217" s="259"/>
      <c r="M217" s="259"/>
      <c r="N217" s="259"/>
      <c r="O217" s="259"/>
      <c r="P217" s="259"/>
      <c r="Q217" s="259"/>
    </row>
    <row r="218" spans="1:17" ht="24" customHeight="1">
      <c r="A218" s="259"/>
      <c r="B218" s="259"/>
      <c r="C218" s="259"/>
      <c r="D218" s="259"/>
      <c r="E218" s="259"/>
      <c r="F218" s="259"/>
      <c r="G218" s="259"/>
      <c r="H218" s="259"/>
      <c r="I218" s="259"/>
      <c r="J218" s="259"/>
      <c r="K218" s="259"/>
      <c r="L218" s="259"/>
      <c r="M218" s="259"/>
      <c r="N218" s="259"/>
      <c r="O218" s="259"/>
      <c r="P218" s="259"/>
      <c r="Q218" s="259"/>
    </row>
    <row r="219" spans="1:17" ht="24" customHeight="1">
      <c r="A219" s="259"/>
      <c r="B219" s="259"/>
      <c r="C219" s="259"/>
      <c r="D219" s="259"/>
      <c r="E219" s="259"/>
      <c r="F219" s="259"/>
      <c r="G219" s="259"/>
      <c r="H219" s="259"/>
      <c r="I219" s="259"/>
      <c r="J219" s="259"/>
      <c r="K219" s="259"/>
      <c r="L219" s="259"/>
      <c r="M219" s="259"/>
      <c r="N219" s="259"/>
      <c r="O219" s="259"/>
      <c r="P219" s="259"/>
      <c r="Q219" s="259"/>
    </row>
    <row r="220" spans="1:17" ht="24" customHeight="1">
      <c r="A220" s="259"/>
      <c r="B220" s="259"/>
      <c r="C220" s="259"/>
      <c r="D220" s="259"/>
      <c r="E220" s="259"/>
      <c r="F220" s="259"/>
      <c r="G220" s="259"/>
      <c r="H220" s="259"/>
      <c r="I220" s="259"/>
      <c r="J220" s="259"/>
      <c r="K220" s="259"/>
      <c r="L220" s="259"/>
      <c r="M220" s="259"/>
      <c r="N220" s="259"/>
      <c r="O220" s="259"/>
      <c r="P220" s="259"/>
      <c r="Q220" s="259"/>
    </row>
    <row r="221" spans="1:17" ht="24" customHeight="1">
      <c r="A221" s="259"/>
      <c r="B221" s="259"/>
      <c r="C221" s="259"/>
      <c r="D221" s="259"/>
      <c r="E221" s="259"/>
      <c r="F221" s="259"/>
      <c r="G221" s="259"/>
      <c r="H221" s="259"/>
      <c r="I221" s="259"/>
      <c r="J221" s="259"/>
      <c r="K221" s="259"/>
      <c r="L221" s="259"/>
      <c r="M221" s="259"/>
      <c r="N221" s="259"/>
      <c r="O221" s="259"/>
      <c r="P221" s="259"/>
      <c r="Q221" s="259"/>
    </row>
    <row r="222" spans="1:17" ht="24" customHeight="1">
      <c r="A222" s="259"/>
      <c r="B222" s="259"/>
      <c r="C222" s="259"/>
      <c r="D222" s="259"/>
      <c r="E222" s="259"/>
      <c r="F222" s="259"/>
      <c r="G222" s="259"/>
      <c r="H222" s="259"/>
      <c r="I222" s="259"/>
      <c r="J222" s="259"/>
      <c r="K222" s="259"/>
      <c r="L222" s="259"/>
      <c r="M222" s="259"/>
      <c r="N222" s="259"/>
      <c r="O222" s="259"/>
      <c r="P222" s="259"/>
      <c r="Q222" s="259"/>
    </row>
    <row r="223" spans="1:17" ht="24" customHeight="1">
      <c r="A223" s="259"/>
      <c r="B223" s="259"/>
      <c r="C223" s="259"/>
      <c r="D223" s="259"/>
      <c r="E223" s="259"/>
      <c r="F223" s="259"/>
      <c r="G223" s="259"/>
      <c r="H223" s="259"/>
      <c r="I223" s="259"/>
      <c r="J223" s="259"/>
      <c r="K223" s="259"/>
      <c r="L223" s="259"/>
      <c r="M223" s="259"/>
      <c r="N223" s="259"/>
      <c r="O223" s="259"/>
      <c r="P223" s="259"/>
      <c r="Q223" s="259"/>
    </row>
    <row r="224" spans="1:17" ht="24" customHeight="1">
      <c r="A224" s="259"/>
      <c r="B224" s="259"/>
      <c r="C224" s="259"/>
      <c r="D224" s="259"/>
      <c r="E224" s="259"/>
      <c r="F224" s="259"/>
      <c r="G224" s="259"/>
      <c r="H224" s="259"/>
      <c r="I224" s="259"/>
      <c r="J224" s="259"/>
      <c r="K224" s="259"/>
      <c r="L224" s="259"/>
      <c r="M224" s="259"/>
      <c r="N224" s="259"/>
      <c r="O224" s="259"/>
      <c r="P224" s="259"/>
      <c r="Q224" s="259"/>
    </row>
    <row r="225" spans="1:17" ht="24" customHeight="1">
      <c r="A225" s="259"/>
      <c r="B225" s="259"/>
      <c r="C225" s="259"/>
      <c r="D225" s="259"/>
      <c r="E225" s="259"/>
      <c r="F225" s="259"/>
      <c r="G225" s="259"/>
      <c r="H225" s="259"/>
      <c r="I225" s="259"/>
      <c r="J225" s="259"/>
      <c r="K225" s="259"/>
      <c r="L225" s="259"/>
      <c r="M225" s="259"/>
      <c r="N225" s="259"/>
      <c r="O225" s="259"/>
      <c r="P225" s="259"/>
      <c r="Q225" s="259"/>
    </row>
    <row r="226" spans="1:17" ht="24" customHeight="1">
      <c r="A226" s="259"/>
      <c r="B226" s="259"/>
      <c r="C226" s="259"/>
      <c r="D226" s="259"/>
      <c r="E226" s="259"/>
      <c r="F226" s="259"/>
      <c r="G226" s="259"/>
      <c r="H226" s="259"/>
      <c r="I226" s="259"/>
      <c r="J226" s="259"/>
      <c r="K226" s="259"/>
      <c r="L226" s="259"/>
      <c r="M226" s="259"/>
      <c r="N226" s="259"/>
      <c r="O226" s="259"/>
      <c r="P226" s="259"/>
      <c r="Q226" s="259"/>
    </row>
    <row r="227" spans="1:17" ht="24" customHeight="1">
      <c r="A227" s="259"/>
      <c r="B227" s="259"/>
      <c r="C227" s="259"/>
      <c r="D227" s="259"/>
      <c r="E227" s="259"/>
      <c r="F227" s="259"/>
      <c r="G227" s="259"/>
      <c r="H227" s="259"/>
      <c r="I227" s="259"/>
      <c r="J227" s="259"/>
      <c r="K227" s="259"/>
      <c r="L227" s="259"/>
      <c r="M227" s="259"/>
      <c r="N227" s="259"/>
      <c r="O227" s="259"/>
      <c r="P227" s="259"/>
      <c r="Q227" s="259"/>
    </row>
    <row r="228" spans="1:17" ht="24" customHeight="1">
      <c r="A228" s="259"/>
      <c r="B228" s="259"/>
      <c r="C228" s="259"/>
      <c r="D228" s="259"/>
      <c r="E228" s="259"/>
      <c r="F228" s="259"/>
      <c r="G228" s="259"/>
      <c r="H228" s="259"/>
      <c r="I228" s="259"/>
      <c r="J228" s="259"/>
      <c r="K228" s="259"/>
      <c r="L228" s="259"/>
      <c r="M228" s="259"/>
      <c r="N228" s="259"/>
      <c r="O228" s="259"/>
      <c r="P228" s="259"/>
      <c r="Q228" s="259"/>
    </row>
    <row r="229" spans="1:17" ht="24" customHeight="1">
      <c r="A229" s="259"/>
      <c r="B229" s="259"/>
      <c r="C229" s="259"/>
      <c r="D229" s="259"/>
      <c r="E229" s="259"/>
      <c r="F229" s="259"/>
      <c r="G229" s="259"/>
      <c r="H229" s="259"/>
      <c r="I229" s="259"/>
      <c r="J229" s="259"/>
      <c r="K229" s="259"/>
      <c r="L229" s="259"/>
      <c r="M229" s="259"/>
      <c r="N229" s="259"/>
      <c r="O229" s="259"/>
      <c r="P229" s="259"/>
      <c r="Q229" s="259"/>
    </row>
    <row r="230" spans="1:17" ht="24" customHeight="1">
      <c r="A230" s="259"/>
      <c r="B230" s="259"/>
      <c r="C230" s="259"/>
      <c r="D230" s="259"/>
      <c r="E230" s="259"/>
      <c r="F230" s="259"/>
      <c r="G230" s="259"/>
      <c r="H230" s="259"/>
      <c r="I230" s="259"/>
      <c r="J230" s="259"/>
      <c r="K230" s="259"/>
      <c r="L230" s="259"/>
      <c r="M230" s="259"/>
      <c r="N230" s="259"/>
      <c r="O230" s="259"/>
      <c r="P230" s="259"/>
      <c r="Q230" s="259"/>
    </row>
    <row r="231" spans="1:17" ht="24" customHeight="1">
      <c r="A231" s="259"/>
      <c r="B231" s="259"/>
      <c r="C231" s="259"/>
      <c r="D231" s="259"/>
      <c r="E231" s="259"/>
      <c r="F231" s="259"/>
      <c r="G231" s="259"/>
      <c r="H231" s="259"/>
      <c r="I231" s="259"/>
      <c r="J231" s="259"/>
      <c r="K231" s="259"/>
      <c r="L231" s="259"/>
      <c r="M231" s="259"/>
      <c r="N231" s="259"/>
      <c r="O231" s="259"/>
      <c r="P231" s="259"/>
      <c r="Q231" s="259"/>
    </row>
    <row r="232" spans="1:17" ht="24" customHeight="1">
      <c r="A232" s="259"/>
      <c r="B232" s="259"/>
      <c r="C232" s="259"/>
      <c r="D232" s="259"/>
      <c r="E232" s="259"/>
      <c r="F232" s="259"/>
      <c r="G232" s="259"/>
      <c r="H232" s="259"/>
      <c r="I232" s="259"/>
      <c r="J232" s="259"/>
      <c r="K232" s="259"/>
      <c r="L232" s="259"/>
      <c r="M232" s="259"/>
      <c r="N232" s="259"/>
      <c r="O232" s="259"/>
      <c r="P232" s="259"/>
      <c r="Q232" s="259"/>
    </row>
    <row r="233" spans="1:17" ht="24" customHeight="1">
      <c r="A233" s="259"/>
      <c r="B233" s="259"/>
      <c r="C233" s="259"/>
      <c r="D233" s="259"/>
      <c r="E233" s="259"/>
      <c r="F233" s="259"/>
      <c r="G233" s="259"/>
      <c r="H233" s="259"/>
      <c r="I233" s="259"/>
      <c r="J233" s="259"/>
      <c r="K233" s="259"/>
      <c r="L233" s="259"/>
      <c r="M233" s="259"/>
      <c r="N233" s="259"/>
      <c r="O233" s="259"/>
      <c r="P233" s="259"/>
      <c r="Q233" s="259"/>
    </row>
    <row r="234" spans="1:17" ht="24" customHeight="1">
      <c r="A234" s="259"/>
      <c r="B234" s="259"/>
      <c r="C234" s="259"/>
      <c r="D234" s="259"/>
      <c r="E234" s="259"/>
      <c r="F234" s="259"/>
      <c r="G234" s="259"/>
      <c r="H234" s="259"/>
      <c r="I234" s="259"/>
      <c r="J234" s="259"/>
      <c r="K234" s="259"/>
      <c r="L234" s="259"/>
      <c r="M234" s="259"/>
      <c r="N234" s="259"/>
      <c r="O234" s="259"/>
      <c r="P234" s="259"/>
      <c r="Q234" s="259"/>
    </row>
    <row r="235" spans="1:17" ht="24" customHeight="1">
      <c r="A235" s="259"/>
      <c r="B235" s="259"/>
      <c r="C235" s="259"/>
      <c r="D235" s="259"/>
      <c r="E235" s="259"/>
      <c r="F235" s="259"/>
      <c r="G235" s="259"/>
      <c r="H235" s="259"/>
      <c r="I235" s="259"/>
      <c r="J235" s="259"/>
      <c r="K235" s="259"/>
      <c r="L235" s="259"/>
      <c r="M235" s="259"/>
      <c r="N235" s="259"/>
      <c r="O235" s="259"/>
      <c r="P235" s="259"/>
      <c r="Q235" s="259"/>
    </row>
    <row r="236" spans="1:17" ht="24" customHeight="1">
      <c r="A236" s="259"/>
      <c r="B236" s="259"/>
      <c r="C236" s="259"/>
      <c r="D236" s="259"/>
      <c r="E236" s="259"/>
      <c r="F236" s="259"/>
      <c r="G236" s="259"/>
      <c r="H236" s="259"/>
      <c r="I236" s="259"/>
      <c r="J236" s="259"/>
      <c r="K236" s="259"/>
      <c r="L236" s="259"/>
      <c r="M236" s="259"/>
      <c r="N236" s="259"/>
      <c r="O236" s="259"/>
      <c r="P236" s="259"/>
      <c r="Q236" s="259"/>
    </row>
    <row r="237" spans="1:17" ht="24" customHeight="1">
      <c r="A237" s="259"/>
      <c r="B237" s="259"/>
      <c r="C237" s="259"/>
      <c r="D237" s="259"/>
      <c r="E237" s="259"/>
      <c r="F237" s="259"/>
      <c r="G237" s="259"/>
      <c r="H237" s="259"/>
      <c r="I237" s="259"/>
      <c r="J237" s="259"/>
      <c r="K237" s="259"/>
      <c r="L237" s="259"/>
      <c r="M237" s="259"/>
      <c r="N237" s="259"/>
      <c r="O237" s="259"/>
      <c r="P237" s="259"/>
      <c r="Q237" s="259"/>
    </row>
    <row r="238" spans="1:17" ht="24" customHeight="1">
      <c r="A238" s="259"/>
      <c r="B238" s="259"/>
      <c r="C238" s="259"/>
      <c r="D238" s="259"/>
      <c r="E238" s="259"/>
      <c r="F238" s="259"/>
      <c r="G238" s="259"/>
      <c r="H238" s="259"/>
      <c r="I238" s="259"/>
      <c r="J238" s="259"/>
      <c r="K238" s="259"/>
      <c r="L238" s="259"/>
      <c r="M238" s="259"/>
      <c r="N238" s="259"/>
      <c r="O238" s="259"/>
      <c r="P238" s="259"/>
      <c r="Q238" s="259"/>
    </row>
    <row r="239" spans="1:17" ht="24" customHeight="1">
      <c r="A239" s="259"/>
      <c r="B239" s="259"/>
      <c r="C239" s="259"/>
      <c r="D239" s="259"/>
      <c r="E239" s="259"/>
      <c r="F239" s="259"/>
      <c r="G239" s="259"/>
      <c r="H239" s="259"/>
      <c r="I239" s="259"/>
      <c r="J239" s="259"/>
      <c r="K239" s="259"/>
      <c r="L239" s="259"/>
      <c r="M239" s="259"/>
      <c r="N239" s="259"/>
      <c r="O239" s="259"/>
      <c r="P239" s="259"/>
      <c r="Q239" s="259"/>
    </row>
    <row r="240" spans="1:17" ht="24" customHeight="1">
      <c r="A240" s="259"/>
      <c r="B240" s="259"/>
      <c r="C240" s="259"/>
      <c r="D240" s="259"/>
      <c r="E240" s="259"/>
      <c r="F240" s="259"/>
      <c r="G240" s="259"/>
      <c r="H240" s="259"/>
      <c r="I240" s="259"/>
      <c r="J240" s="259"/>
      <c r="K240" s="259"/>
      <c r="L240" s="259"/>
      <c r="M240" s="259"/>
      <c r="N240" s="259"/>
      <c r="O240" s="259"/>
      <c r="P240" s="259"/>
      <c r="Q240" s="259"/>
    </row>
    <row r="241" spans="1:17" ht="24" customHeight="1">
      <c r="A241" s="259"/>
      <c r="B241" s="259"/>
      <c r="C241" s="259"/>
      <c r="D241" s="259"/>
      <c r="E241" s="259"/>
      <c r="F241" s="259"/>
      <c r="G241" s="259"/>
      <c r="H241" s="259"/>
      <c r="I241" s="259"/>
      <c r="J241" s="259"/>
      <c r="K241" s="259"/>
      <c r="L241" s="259"/>
      <c r="M241" s="259"/>
      <c r="N241" s="259"/>
      <c r="O241" s="259"/>
      <c r="P241" s="259"/>
      <c r="Q241" s="259"/>
    </row>
    <row r="242" spans="1:17" ht="24" customHeight="1">
      <c r="A242" s="259"/>
      <c r="B242" s="259"/>
      <c r="C242" s="259"/>
      <c r="D242" s="259"/>
      <c r="E242" s="259"/>
      <c r="F242" s="259"/>
      <c r="G242" s="259"/>
      <c r="H242" s="259"/>
      <c r="I242" s="259"/>
      <c r="J242" s="259"/>
      <c r="K242" s="259"/>
      <c r="L242" s="259"/>
      <c r="M242" s="259"/>
      <c r="N242" s="259"/>
      <c r="O242" s="259"/>
      <c r="P242" s="259"/>
      <c r="Q242" s="259"/>
    </row>
    <row r="243" spans="1:17" ht="24" customHeight="1">
      <c r="A243" s="259"/>
      <c r="B243" s="259"/>
      <c r="C243" s="259"/>
      <c r="D243" s="259"/>
      <c r="E243" s="259"/>
      <c r="F243" s="259"/>
      <c r="G243" s="259"/>
      <c r="H243" s="259"/>
      <c r="I243" s="259"/>
      <c r="J243" s="259"/>
      <c r="K243" s="259"/>
      <c r="L243" s="259"/>
      <c r="M243" s="259"/>
      <c r="N243" s="259"/>
      <c r="O243" s="259"/>
      <c r="P243" s="259"/>
      <c r="Q243" s="259"/>
    </row>
    <row r="244" spans="1:17" ht="24" customHeight="1">
      <c r="A244" s="259"/>
      <c r="B244" s="259"/>
      <c r="C244" s="259"/>
      <c r="D244" s="259"/>
      <c r="E244" s="259"/>
      <c r="F244" s="259"/>
      <c r="G244" s="259"/>
      <c r="H244" s="259"/>
      <c r="I244" s="259"/>
      <c r="J244" s="259"/>
      <c r="K244" s="259"/>
      <c r="L244" s="259"/>
      <c r="M244" s="259"/>
      <c r="N244" s="259"/>
      <c r="O244" s="259"/>
      <c r="P244" s="259"/>
      <c r="Q244" s="259"/>
    </row>
    <row r="245" spans="1:17" ht="24" customHeight="1">
      <c r="A245" s="259"/>
      <c r="B245" s="259"/>
      <c r="C245" s="259"/>
      <c r="D245" s="259"/>
      <c r="E245" s="259"/>
      <c r="F245" s="259"/>
      <c r="G245" s="259"/>
      <c r="H245" s="259"/>
      <c r="I245" s="259"/>
      <c r="J245" s="259"/>
      <c r="K245" s="259"/>
      <c r="L245" s="259"/>
      <c r="M245" s="259"/>
      <c r="N245" s="259"/>
      <c r="O245" s="259"/>
      <c r="P245" s="259"/>
      <c r="Q245" s="259"/>
    </row>
    <row r="246" spans="1:17" ht="24" customHeight="1">
      <c r="A246" s="259"/>
      <c r="B246" s="259"/>
      <c r="C246" s="259"/>
      <c r="D246" s="259"/>
      <c r="E246" s="259"/>
      <c r="F246" s="259"/>
      <c r="G246" s="259"/>
      <c r="H246" s="259"/>
      <c r="I246" s="259"/>
      <c r="J246" s="259"/>
      <c r="K246" s="259"/>
      <c r="L246" s="259"/>
      <c r="M246" s="259"/>
      <c r="N246" s="259"/>
      <c r="O246" s="259"/>
      <c r="P246" s="259"/>
      <c r="Q246" s="259"/>
    </row>
    <row r="247" spans="1:17" ht="24" customHeight="1">
      <c r="A247" s="259"/>
      <c r="B247" s="259"/>
      <c r="C247" s="259"/>
      <c r="D247" s="259"/>
      <c r="E247" s="259"/>
      <c r="F247" s="259"/>
      <c r="G247" s="259"/>
      <c r="H247" s="259"/>
      <c r="I247" s="259"/>
      <c r="J247" s="259"/>
      <c r="K247" s="259"/>
      <c r="L247" s="259"/>
      <c r="M247" s="259"/>
      <c r="N247" s="259"/>
      <c r="O247" s="259"/>
      <c r="P247" s="259"/>
      <c r="Q247" s="259"/>
    </row>
    <row r="248" spans="1:17" ht="24" customHeight="1">
      <c r="A248" s="259"/>
      <c r="B248" s="259"/>
      <c r="C248" s="259"/>
      <c r="D248" s="259"/>
      <c r="E248" s="259"/>
      <c r="F248" s="259"/>
      <c r="G248" s="259"/>
      <c r="H248" s="259"/>
      <c r="I248" s="259"/>
      <c r="J248" s="259"/>
      <c r="K248" s="259"/>
      <c r="L248" s="259"/>
      <c r="M248" s="259"/>
      <c r="N248" s="259"/>
      <c r="O248" s="259"/>
      <c r="P248" s="259"/>
      <c r="Q248" s="259"/>
    </row>
    <row r="249" spans="1:17" ht="24" customHeight="1">
      <c r="A249" s="259"/>
      <c r="B249" s="259"/>
      <c r="C249" s="259"/>
      <c r="D249" s="259"/>
      <c r="E249" s="259"/>
      <c r="F249" s="259"/>
      <c r="G249" s="259"/>
      <c r="H249" s="259"/>
      <c r="I249" s="259"/>
      <c r="J249" s="259"/>
      <c r="K249" s="259"/>
      <c r="L249" s="259"/>
      <c r="M249" s="259"/>
      <c r="N249" s="259"/>
      <c r="O249" s="259"/>
      <c r="P249" s="259"/>
      <c r="Q249" s="259"/>
    </row>
    <row r="250" spans="1:17" ht="24" customHeight="1">
      <c r="A250" s="259"/>
      <c r="B250" s="259"/>
      <c r="C250" s="259"/>
      <c r="D250" s="259"/>
      <c r="E250" s="259"/>
      <c r="F250" s="259"/>
      <c r="G250" s="259"/>
      <c r="H250" s="259"/>
      <c r="I250" s="259"/>
      <c r="J250" s="259"/>
      <c r="K250" s="259"/>
      <c r="L250" s="259"/>
      <c r="M250" s="259"/>
      <c r="N250" s="259"/>
      <c r="O250" s="259"/>
      <c r="P250" s="259"/>
      <c r="Q250" s="259"/>
    </row>
    <row r="251" spans="1:17" ht="24" customHeight="1">
      <c r="A251" s="259"/>
      <c r="B251" s="259"/>
      <c r="C251" s="259"/>
      <c r="D251" s="259"/>
      <c r="E251" s="259"/>
      <c r="F251" s="259"/>
      <c r="G251" s="259"/>
      <c r="H251" s="259"/>
      <c r="I251" s="259"/>
      <c r="J251" s="259"/>
      <c r="K251" s="259"/>
      <c r="L251" s="259"/>
      <c r="M251" s="259"/>
      <c r="N251" s="259"/>
      <c r="O251" s="259"/>
      <c r="P251" s="259"/>
      <c r="Q251" s="259"/>
    </row>
    <row r="252" spans="1:17" ht="24" customHeight="1">
      <c r="A252" s="259"/>
      <c r="B252" s="259"/>
      <c r="C252" s="259"/>
      <c r="D252" s="259"/>
      <c r="E252" s="259"/>
      <c r="F252" s="259"/>
      <c r="G252" s="259"/>
      <c r="H252" s="259"/>
      <c r="I252" s="259"/>
      <c r="J252" s="259"/>
      <c r="K252" s="259"/>
      <c r="L252" s="259"/>
      <c r="M252" s="259"/>
      <c r="N252" s="259"/>
      <c r="O252" s="259"/>
      <c r="P252" s="259"/>
      <c r="Q252" s="259"/>
    </row>
    <row r="253" spans="1:17" ht="24" customHeight="1">
      <c r="A253" s="259"/>
      <c r="B253" s="259"/>
      <c r="C253" s="259"/>
      <c r="D253" s="259"/>
      <c r="E253" s="259"/>
      <c r="F253" s="259"/>
      <c r="G253" s="259"/>
      <c r="H253" s="259"/>
      <c r="I253" s="259"/>
      <c r="J253" s="259"/>
      <c r="K253" s="259"/>
      <c r="L253" s="259"/>
      <c r="M253" s="259"/>
      <c r="N253" s="259"/>
      <c r="O253" s="259"/>
      <c r="P253" s="259"/>
      <c r="Q253" s="259"/>
    </row>
    <row r="254" spans="1:17" ht="24" customHeight="1">
      <c r="A254" s="259"/>
      <c r="B254" s="259"/>
      <c r="C254" s="259"/>
      <c r="D254" s="259"/>
      <c r="E254" s="259"/>
      <c r="F254" s="259"/>
      <c r="G254" s="259"/>
      <c r="H254" s="259"/>
      <c r="I254" s="259"/>
      <c r="J254" s="259"/>
      <c r="K254" s="259"/>
      <c r="L254" s="259"/>
      <c r="M254" s="259"/>
      <c r="N254" s="259"/>
      <c r="O254" s="259"/>
      <c r="P254" s="259"/>
      <c r="Q254" s="259"/>
    </row>
    <row r="255" spans="1:17" ht="24" customHeight="1">
      <c r="A255" s="259"/>
      <c r="B255" s="259"/>
      <c r="C255" s="259"/>
      <c r="D255" s="259"/>
      <c r="E255" s="259"/>
      <c r="F255" s="259"/>
      <c r="G255" s="259"/>
      <c r="H255" s="259"/>
      <c r="I255" s="259"/>
      <c r="J255" s="259"/>
      <c r="K255" s="259"/>
      <c r="L255" s="259"/>
      <c r="M255" s="259"/>
      <c r="N255" s="259"/>
      <c r="O255" s="259"/>
      <c r="P255" s="259"/>
      <c r="Q255" s="259"/>
    </row>
    <row r="256" spans="1:17" ht="24" customHeight="1">
      <c r="A256" s="259"/>
      <c r="B256" s="259"/>
      <c r="C256" s="259"/>
      <c r="D256" s="259"/>
      <c r="E256" s="259"/>
      <c r="F256" s="259"/>
      <c r="G256" s="259"/>
      <c r="H256" s="259"/>
      <c r="I256" s="259"/>
      <c r="J256" s="259"/>
      <c r="K256" s="259"/>
      <c r="L256" s="259"/>
      <c r="M256" s="259"/>
      <c r="N256" s="259"/>
      <c r="O256" s="259"/>
      <c r="P256" s="259"/>
      <c r="Q256" s="259"/>
    </row>
    <row r="257" spans="1:17" ht="24" customHeight="1">
      <c r="A257" s="259"/>
      <c r="B257" s="259"/>
      <c r="C257" s="259"/>
      <c r="D257" s="259"/>
      <c r="E257" s="259"/>
      <c r="F257" s="259"/>
      <c r="G257" s="259"/>
      <c r="H257" s="259"/>
      <c r="I257" s="259"/>
      <c r="J257" s="259"/>
      <c r="K257" s="259"/>
      <c r="L257" s="259"/>
      <c r="M257" s="259"/>
      <c r="N257" s="259"/>
      <c r="O257" s="259"/>
      <c r="P257" s="259"/>
      <c r="Q257" s="259"/>
    </row>
    <row r="258" spans="1:17" ht="24" customHeight="1">
      <c r="A258" s="259"/>
      <c r="B258" s="259"/>
      <c r="C258" s="259"/>
      <c r="D258" s="259"/>
      <c r="E258" s="259"/>
      <c r="F258" s="259"/>
      <c r="G258" s="259"/>
      <c r="H258" s="259"/>
      <c r="I258" s="259"/>
      <c r="J258" s="259"/>
      <c r="K258" s="259"/>
      <c r="L258" s="259"/>
      <c r="M258" s="259"/>
      <c r="N258" s="259"/>
      <c r="O258" s="259"/>
      <c r="P258" s="259"/>
      <c r="Q258" s="259"/>
    </row>
    <row r="259" spans="1:17" ht="24" customHeight="1">
      <c r="A259" s="259"/>
      <c r="B259" s="259"/>
      <c r="C259" s="259"/>
      <c r="D259" s="259"/>
      <c r="E259" s="259"/>
      <c r="F259" s="259"/>
      <c r="G259" s="259"/>
      <c r="H259" s="259"/>
      <c r="I259" s="259"/>
      <c r="J259" s="259"/>
      <c r="K259" s="259"/>
      <c r="L259" s="259"/>
      <c r="M259" s="259"/>
      <c r="N259" s="259"/>
      <c r="O259" s="259"/>
      <c r="P259" s="259"/>
      <c r="Q259" s="259"/>
    </row>
    <row r="260" spans="1:17" ht="24" customHeight="1">
      <c r="A260" s="259"/>
      <c r="B260" s="259"/>
      <c r="C260" s="259"/>
      <c r="D260" s="259"/>
      <c r="E260" s="259"/>
      <c r="F260" s="259"/>
      <c r="G260" s="259"/>
      <c r="H260" s="259"/>
      <c r="I260" s="259"/>
      <c r="J260" s="259"/>
      <c r="K260" s="259"/>
      <c r="L260" s="259"/>
      <c r="M260" s="259"/>
      <c r="N260" s="259"/>
      <c r="O260" s="259"/>
      <c r="P260" s="259"/>
      <c r="Q260" s="259"/>
    </row>
    <row r="261" spans="1:17" ht="24" customHeight="1">
      <c r="A261" s="259"/>
      <c r="B261" s="259"/>
      <c r="C261" s="259"/>
      <c r="D261" s="259"/>
      <c r="E261" s="259"/>
      <c r="F261" s="259"/>
      <c r="G261" s="259"/>
      <c r="H261" s="259"/>
      <c r="I261" s="259"/>
      <c r="J261" s="259"/>
      <c r="K261" s="259"/>
      <c r="L261" s="259"/>
      <c r="M261" s="259"/>
      <c r="N261" s="259"/>
      <c r="O261" s="259"/>
      <c r="P261" s="259"/>
      <c r="Q261" s="259"/>
    </row>
    <row r="262" spans="1:17" ht="24" customHeight="1">
      <c r="A262" s="259"/>
      <c r="B262" s="259"/>
      <c r="C262" s="259"/>
      <c r="D262" s="259"/>
      <c r="E262" s="259"/>
      <c r="F262" s="259"/>
      <c r="G262" s="259"/>
      <c r="H262" s="259"/>
      <c r="I262" s="259"/>
      <c r="J262" s="259"/>
      <c r="K262" s="259"/>
      <c r="L262" s="259"/>
      <c r="M262" s="259"/>
      <c r="N262" s="259"/>
      <c r="O262" s="259"/>
      <c r="P262" s="259"/>
      <c r="Q262" s="259"/>
    </row>
    <row r="263" spans="1:17" ht="24" customHeight="1">
      <c r="A263" s="259"/>
      <c r="B263" s="259"/>
      <c r="C263" s="259"/>
      <c r="D263" s="259"/>
      <c r="E263" s="259"/>
      <c r="F263" s="259"/>
      <c r="G263" s="259"/>
      <c r="H263" s="259"/>
      <c r="I263" s="259"/>
      <c r="J263" s="259"/>
      <c r="K263" s="259"/>
      <c r="L263" s="259"/>
      <c r="M263" s="259"/>
      <c r="N263" s="259"/>
      <c r="O263" s="259"/>
      <c r="P263" s="259"/>
      <c r="Q263" s="259"/>
    </row>
    <row r="264" spans="1:17" ht="24" customHeight="1">
      <c r="A264" s="259"/>
      <c r="B264" s="259"/>
      <c r="C264" s="259"/>
      <c r="D264" s="259"/>
      <c r="E264" s="259"/>
      <c r="F264" s="259"/>
      <c r="G264" s="259"/>
      <c r="H264" s="259"/>
      <c r="I264" s="259"/>
      <c r="J264" s="259"/>
      <c r="K264" s="259"/>
      <c r="L264" s="259"/>
      <c r="M264" s="259"/>
      <c r="N264" s="259"/>
      <c r="O264" s="259"/>
      <c r="P264" s="259"/>
      <c r="Q264" s="259"/>
    </row>
    <row r="265" spans="1:17" ht="24" customHeight="1">
      <c r="A265" s="259"/>
      <c r="B265" s="259"/>
      <c r="C265" s="259"/>
      <c r="D265" s="259"/>
      <c r="E265" s="259"/>
      <c r="F265" s="259"/>
      <c r="G265" s="259"/>
      <c r="H265" s="259"/>
      <c r="I265" s="259"/>
      <c r="J265" s="259"/>
      <c r="K265" s="259"/>
      <c r="L265" s="259"/>
      <c r="M265" s="259"/>
      <c r="N265" s="259"/>
      <c r="O265" s="259"/>
      <c r="P265" s="259"/>
      <c r="Q265" s="259"/>
    </row>
    <row r="266" spans="1:17" ht="24" customHeight="1">
      <c r="A266" s="259"/>
      <c r="B266" s="259"/>
      <c r="C266" s="259"/>
      <c r="D266" s="259"/>
      <c r="E266" s="259"/>
      <c r="F266" s="259"/>
      <c r="G266" s="259"/>
      <c r="H266" s="259"/>
      <c r="I266" s="259"/>
      <c r="J266" s="259"/>
      <c r="K266" s="259"/>
      <c r="L266" s="259"/>
      <c r="M266" s="259"/>
      <c r="N266" s="259"/>
      <c r="O266" s="259"/>
      <c r="P266" s="259"/>
      <c r="Q266" s="259"/>
    </row>
    <row r="267" spans="1:17" ht="24" customHeight="1">
      <c r="A267" s="259"/>
      <c r="B267" s="259"/>
      <c r="C267" s="259"/>
      <c r="D267" s="259"/>
      <c r="E267" s="259"/>
      <c r="F267" s="259"/>
      <c r="G267" s="259"/>
      <c r="H267" s="259"/>
      <c r="I267" s="259"/>
      <c r="J267" s="259"/>
      <c r="K267" s="259"/>
      <c r="L267" s="259"/>
      <c r="M267" s="259"/>
      <c r="N267" s="259"/>
      <c r="O267" s="259"/>
      <c r="P267" s="259"/>
      <c r="Q267" s="259"/>
    </row>
    <row r="268" spans="1:17" ht="24" customHeight="1">
      <c r="A268" s="259"/>
      <c r="B268" s="259"/>
      <c r="C268" s="259"/>
      <c r="D268" s="259"/>
      <c r="E268" s="259"/>
      <c r="F268" s="259"/>
      <c r="G268" s="259"/>
      <c r="H268" s="259"/>
      <c r="I268" s="259"/>
      <c r="J268" s="259"/>
      <c r="K268" s="259"/>
      <c r="L268" s="259"/>
      <c r="M268" s="259"/>
      <c r="N268" s="259"/>
      <c r="O268" s="259"/>
      <c r="P268" s="259"/>
      <c r="Q268" s="259"/>
    </row>
    <row r="269" spans="1:17" ht="24" customHeight="1">
      <c r="A269" s="259"/>
      <c r="B269" s="259"/>
      <c r="C269" s="259"/>
      <c r="D269" s="259"/>
      <c r="E269" s="259"/>
      <c r="F269" s="259"/>
      <c r="G269" s="259"/>
      <c r="H269" s="259"/>
      <c r="I269" s="259"/>
      <c r="J269" s="259"/>
      <c r="K269" s="259"/>
      <c r="L269" s="259"/>
      <c r="M269" s="259"/>
      <c r="N269" s="259"/>
      <c r="O269" s="259"/>
      <c r="P269" s="259"/>
      <c r="Q269" s="259"/>
    </row>
    <row r="270" spans="1:17" ht="24" customHeight="1">
      <c r="A270" s="259"/>
      <c r="B270" s="259"/>
      <c r="C270" s="259"/>
      <c r="D270" s="259"/>
      <c r="E270" s="259"/>
      <c r="F270" s="259"/>
      <c r="G270" s="259"/>
      <c r="H270" s="259"/>
      <c r="I270" s="259"/>
      <c r="J270" s="259"/>
      <c r="K270" s="259"/>
      <c r="L270" s="259"/>
      <c r="M270" s="259"/>
      <c r="N270" s="259"/>
      <c r="O270" s="259"/>
      <c r="P270" s="259"/>
      <c r="Q270" s="259"/>
    </row>
    <row r="271" spans="1:17" ht="24" customHeight="1">
      <c r="A271" s="259"/>
      <c r="B271" s="259"/>
      <c r="C271" s="259"/>
      <c r="D271" s="259"/>
      <c r="E271" s="259"/>
      <c r="F271" s="259"/>
      <c r="G271" s="259"/>
      <c r="H271" s="259"/>
      <c r="I271" s="259"/>
      <c r="J271" s="259"/>
      <c r="K271" s="259"/>
      <c r="L271" s="259"/>
      <c r="M271" s="259"/>
      <c r="N271" s="259"/>
      <c r="O271" s="259"/>
      <c r="P271" s="259"/>
      <c r="Q271" s="259"/>
    </row>
    <row r="272" spans="1:17" ht="24" customHeight="1">
      <c r="A272" s="259"/>
      <c r="B272" s="259"/>
      <c r="C272" s="259"/>
      <c r="D272" s="259"/>
      <c r="E272" s="259"/>
      <c r="F272" s="259"/>
      <c r="G272" s="259"/>
      <c r="H272" s="259"/>
      <c r="I272" s="259"/>
      <c r="J272" s="259"/>
      <c r="K272" s="259"/>
      <c r="L272" s="259"/>
      <c r="M272" s="259"/>
      <c r="N272" s="259"/>
      <c r="O272" s="259"/>
      <c r="P272" s="259"/>
      <c r="Q272" s="259"/>
    </row>
    <row r="273" spans="1:17" ht="24" customHeight="1">
      <c r="A273" s="259"/>
      <c r="B273" s="259"/>
      <c r="C273" s="259"/>
      <c r="D273" s="259"/>
      <c r="E273" s="259"/>
      <c r="F273" s="259"/>
      <c r="G273" s="259"/>
      <c r="H273" s="259"/>
      <c r="I273" s="259"/>
      <c r="J273" s="259"/>
      <c r="K273" s="259"/>
      <c r="L273" s="259"/>
      <c r="M273" s="259"/>
      <c r="N273" s="259"/>
      <c r="O273" s="259"/>
      <c r="P273" s="259"/>
      <c r="Q273" s="259"/>
    </row>
    <row r="274" spans="1:17" ht="24" customHeight="1">
      <c r="A274" s="259"/>
      <c r="B274" s="259"/>
      <c r="C274" s="259"/>
      <c r="D274" s="259"/>
      <c r="E274" s="259"/>
      <c r="F274" s="259"/>
      <c r="G274" s="259"/>
      <c r="H274" s="259"/>
      <c r="I274" s="259"/>
      <c r="J274" s="259"/>
      <c r="K274" s="259"/>
      <c r="L274" s="259"/>
      <c r="M274" s="259"/>
      <c r="N274" s="259"/>
      <c r="O274" s="259"/>
      <c r="P274" s="259"/>
      <c r="Q274" s="259"/>
    </row>
    <row r="275" spans="1:17" ht="24" customHeight="1">
      <c r="A275" s="259"/>
      <c r="B275" s="259"/>
      <c r="C275" s="259"/>
      <c r="D275" s="259"/>
      <c r="E275" s="259"/>
      <c r="F275" s="259"/>
      <c r="G275" s="259"/>
      <c r="H275" s="259"/>
      <c r="I275" s="259"/>
      <c r="J275" s="259"/>
      <c r="K275" s="259"/>
      <c r="L275" s="259"/>
      <c r="M275" s="259"/>
      <c r="N275" s="259"/>
      <c r="O275" s="259"/>
      <c r="P275" s="259"/>
      <c r="Q275" s="259"/>
    </row>
    <row r="276" spans="1:17" ht="24" customHeight="1">
      <c r="A276" s="259"/>
      <c r="B276" s="259"/>
      <c r="C276" s="259"/>
      <c r="D276" s="259"/>
      <c r="E276" s="259"/>
      <c r="F276" s="259"/>
      <c r="G276" s="259"/>
      <c r="H276" s="259"/>
      <c r="I276" s="259"/>
      <c r="J276" s="259"/>
      <c r="K276" s="259"/>
      <c r="L276" s="259"/>
      <c r="M276" s="259"/>
      <c r="N276" s="259"/>
      <c r="O276" s="259"/>
      <c r="P276" s="259"/>
      <c r="Q276" s="259"/>
    </row>
    <row r="277" spans="1:17" ht="24" customHeight="1">
      <c r="A277" s="259"/>
      <c r="B277" s="259"/>
      <c r="C277" s="259"/>
      <c r="D277" s="259"/>
      <c r="E277" s="259"/>
      <c r="F277" s="259"/>
      <c r="G277" s="259"/>
      <c r="H277" s="259"/>
      <c r="I277" s="259"/>
      <c r="J277" s="259"/>
      <c r="K277" s="259"/>
      <c r="L277" s="259"/>
      <c r="M277" s="259"/>
      <c r="N277" s="259"/>
      <c r="O277" s="259"/>
      <c r="P277" s="259"/>
      <c r="Q277" s="259"/>
    </row>
    <row r="278" spans="1:17" ht="24" customHeight="1">
      <c r="A278" s="259"/>
      <c r="B278" s="259"/>
      <c r="C278" s="259"/>
      <c r="D278" s="259"/>
      <c r="E278" s="259"/>
      <c r="F278" s="259"/>
      <c r="G278" s="259"/>
      <c r="H278" s="259"/>
      <c r="I278" s="259"/>
      <c r="J278" s="259"/>
      <c r="K278" s="259"/>
      <c r="L278" s="259"/>
      <c r="M278" s="259"/>
      <c r="N278" s="259"/>
      <c r="O278" s="259"/>
      <c r="P278" s="259"/>
      <c r="Q278" s="259"/>
    </row>
    <row r="279" spans="1:17" ht="24" customHeight="1">
      <c r="A279" s="259"/>
      <c r="B279" s="259"/>
      <c r="C279" s="259"/>
      <c r="D279" s="259"/>
      <c r="E279" s="259"/>
      <c r="F279" s="259"/>
      <c r="G279" s="259"/>
      <c r="H279" s="259"/>
      <c r="I279" s="259"/>
      <c r="J279" s="259"/>
      <c r="K279" s="259"/>
      <c r="L279" s="259"/>
      <c r="M279" s="259"/>
      <c r="N279" s="259"/>
      <c r="O279" s="259"/>
      <c r="P279" s="259"/>
      <c r="Q279" s="259"/>
    </row>
    <row r="280" spans="1:17" ht="24" customHeight="1">
      <c r="A280" s="259"/>
      <c r="B280" s="259"/>
      <c r="C280" s="259"/>
      <c r="D280" s="259"/>
      <c r="E280" s="259"/>
      <c r="F280" s="259"/>
      <c r="G280" s="259"/>
      <c r="H280" s="259"/>
      <c r="I280" s="259"/>
      <c r="J280" s="259"/>
      <c r="K280" s="259"/>
      <c r="L280" s="259"/>
      <c r="M280" s="259"/>
      <c r="N280" s="259"/>
      <c r="O280" s="259"/>
      <c r="P280" s="259"/>
      <c r="Q280" s="259"/>
    </row>
    <row r="281" spans="1:17" ht="24" customHeight="1">
      <c r="A281" s="259"/>
      <c r="B281" s="259"/>
      <c r="C281" s="259"/>
      <c r="D281" s="259"/>
      <c r="E281" s="259"/>
      <c r="F281" s="259"/>
      <c r="G281" s="259"/>
      <c r="H281" s="259"/>
      <c r="I281" s="259"/>
      <c r="J281" s="259"/>
      <c r="K281" s="259"/>
      <c r="L281" s="259"/>
      <c r="M281" s="259"/>
      <c r="N281" s="259"/>
      <c r="O281" s="259"/>
      <c r="P281" s="259"/>
      <c r="Q281" s="259"/>
    </row>
    <row r="282" spans="1:17" ht="24" customHeight="1">
      <c r="A282" s="259"/>
      <c r="B282" s="259"/>
      <c r="C282" s="259"/>
      <c r="D282" s="259"/>
      <c r="E282" s="259"/>
      <c r="F282" s="259"/>
      <c r="G282" s="259"/>
      <c r="H282" s="259"/>
      <c r="I282" s="259"/>
      <c r="J282" s="259"/>
      <c r="K282" s="259"/>
      <c r="L282" s="259"/>
      <c r="M282" s="259"/>
      <c r="N282" s="259"/>
      <c r="O282" s="259"/>
      <c r="P282" s="259"/>
      <c r="Q282" s="259"/>
    </row>
    <row r="283" spans="1:17" ht="24" customHeight="1">
      <c r="A283" s="259"/>
      <c r="B283" s="259"/>
      <c r="C283" s="259"/>
      <c r="D283" s="259"/>
      <c r="E283" s="259"/>
      <c r="F283" s="259"/>
      <c r="G283" s="259"/>
      <c r="H283" s="259"/>
      <c r="I283" s="259"/>
      <c r="J283" s="259"/>
      <c r="K283" s="259"/>
      <c r="L283" s="259"/>
      <c r="M283" s="259"/>
      <c r="N283" s="259"/>
      <c r="O283" s="259"/>
      <c r="P283" s="259"/>
      <c r="Q283" s="259"/>
    </row>
    <row r="284" spans="1:17" ht="24" customHeight="1">
      <c r="A284" s="259"/>
      <c r="B284" s="259"/>
      <c r="C284" s="259"/>
      <c r="D284" s="259"/>
      <c r="E284" s="259"/>
      <c r="F284" s="259"/>
      <c r="G284" s="259"/>
      <c r="H284" s="259"/>
      <c r="I284" s="259"/>
      <c r="J284" s="259"/>
      <c r="K284" s="259"/>
      <c r="L284" s="259"/>
      <c r="M284" s="259"/>
      <c r="N284" s="259"/>
      <c r="O284" s="259"/>
      <c r="P284" s="259"/>
      <c r="Q284" s="259"/>
    </row>
    <row r="285" spans="1:17" ht="24" customHeight="1">
      <c r="A285" s="259"/>
      <c r="B285" s="259"/>
      <c r="C285" s="259"/>
      <c r="D285" s="259"/>
      <c r="E285" s="259"/>
      <c r="F285" s="259"/>
      <c r="G285" s="259"/>
      <c r="H285" s="259"/>
      <c r="I285" s="259"/>
      <c r="J285" s="259"/>
      <c r="K285" s="259"/>
      <c r="L285" s="259"/>
      <c r="M285" s="259"/>
      <c r="N285" s="259"/>
      <c r="O285" s="259"/>
      <c r="P285" s="259"/>
      <c r="Q285" s="259"/>
    </row>
    <row r="286" spans="1:17" ht="24" customHeight="1">
      <c r="A286" s="259"/>
      <c r="B286" s="259"/>
      <c r="C286" s="259"/>
      <c r="D286" s="259"/>
      <c r="E286" s="259"/>
      <c r="F286" s="259"/>
      <c r="G286" s="259"/>
      <c r="H286" s="259"/>
      <c r="I286" s="259"/>
      <c r="J286" s="259"/>
      <c r="K286" s="259"/>
      <c r="L286" s="259"/>
      <c r="M286" s="259"/>
      <c r="N286" s="259"/>
      <c r="O286" s="259"/>
      <c r="P286" s="259"/>
      <c r="Q286" s="259"/>
    </row>
    <row r="287" spans="1:17" ht="24" customHeight="1">
      <c r="A287" s="259"/>
      <c r="B287" s="259"/>
      <c r="C287" s="259"/>
      <c r="D287" s="259"/>
      <c r="E287" s="259"/>
      <c r="F287" s="259"/>
      <c r="G287" s="259"/>
      <c r="H287" s="259"/>
      <c r="I287" s="259"/>
      <c r="J287" s="259"/>
      <c r="K287" s="259"/>
      <c r="L287" s="259"/>
      <c r="M287" s="259"/>
      <c r="N287" s="259"/>
      <c r="O287" s="259"/>
      <c r="P287" s="259"/>
      <c r="Q287" s="259"/>
    </row>
    <row r="288" spans="1:17" ht="24" customHeight="1">
      <c r="A288" s="259"/>
      <c r="B288" s="259"/>
      <c r="C288" s="259"/>
      <c r="D288" s="259"/>
      <c r="E288" s="259"/>
      <c r="F288" s="259"/>
      <c r="G288" s="259"/>
      <c r="H288" s="259"/>
      <c r="I288" s="259"/>
      <c r="J288" s="259"/>
      <c r="K288" s="259"/>
      <c r="L288" s="259"/>
      <c r="M288" s="259"/>
      <c r="N288" s="259"/>
      <c r="O288" s="259"/>
      <c r="P288" s="259"/>
      <c r="Q288" s="259"/>
    </row>
    <row r="289" spans="1:17" ht="24" customHeight="1">
      <c r="A289" s="259"/>
      <c r="B289" s="259"/>
      <c r="C289" s="259"/>
      <c r="D289" s="259"/>
      <c r="E289" s="259"/>
      <c r="F289" s="259"/>
      <c r="G289" s="259"/>
      <c r="H289" s="259"/>
      <c r="I289" s="259"/>
      <c r="J289" s="259"/>
      <c r="K289" s="259"/>
      <c r="L289" s="259"/>
      <c r="M289" s="259"/>
      <c r="N289" s="259"/>
      <c r="O289" s="259"/>
      <c r="P289" s="259"/>
      <c r="Q289" s="259"/>
    </row>
    <row r="290" spans="1:17" ht="24" customHeight="1">
      <c r="A290" s="259"/>
      <c r="B290" s="259"/>
      <c r="C290" s="259"/>
      <c r="D290" s="259"/>
      <c r="E290" s="259"/>
      <c r="F290" s="259"/>
      <c r="G290" s="259"/>
      <c r="H290" s="259"/>
      <c r="I290" s="259"/>
      <c r="J290" s="259"/>
      <c r="K290" s="259"/>
      <c r="L290" s="259"/>
      <c r="M290" s="259"/>
      <c r="N290" s="259"/>
      <c r="O290" s="259"/>
      <c r="P290" s="259"/>
      <c r="Q290" s="259"/>
    </row>
    <row r="291" spans="1:17" ht="24" customHeight="1">
      <c r="A291" s="259"/>
      <c r="B291" s="259"/>
      <c r="C291" s="259"/>
      <c r="D291" s="259"/>
      <c r="E291" s="259"/>
      <c r="F291" s="259"/>
      <c r="G291" s="259"/>
      <c r="H291" s="259"/>
      <c r="I291" s="259"/>
      <c r="J291" s="259"/>
      <c r="K291" s="259"/>
      <c r="L291" s="259"/>
      <c r="M291" s="259"/>
      <c r="N291" s="259"/>
      <c r="O291" s="259"/>
      <c r="P291" s="259"/>
      <c r="Q291" s="259"/>
    </row>
    <row r="292" spans="1:17" ht="24" customHeight="1">
      <c r="A292" s="259"/>
      <c r="B292" s="259"/>
      <c r="C292" s="259"/>
      <c r="D292" s="259"/>
      <c r="E292" s="259"/>
      <c r="F292" s="259"/>
      <c r="G292" s="259"/>
      <c r="H292" s="259"/>
      <c r="I292" s="259"/>
      <c r="J292" s="259"/>
      <c r="K292" s="259"/>
      <c r="L292" s="259"/>
      <c r="M292" s="259"/>
      <c r="N292" s="259"/>
      <c r="O292" s="259"/>
      <c r="P292" s="259"/>
      <c r="Q292" s="259"/>
    </row>
    <row r="293" spans="1:17" ht="24" customHeight="1">
      <c r="A293" s="259"/>
      <c r="B293" s="259"/>
      <c r="C293" s="259"/>
      <c r="D293" s="259"/>
      <c r="E293" s="259"/>
      <c r="F293" s="259"/>
      <c r="G293" s="259"/>
      <c r="H293" s="259"/>
      <c r="I293" s="259"/>
      <c r="J293" s="259"/>
      <c r="K293" s="259"/>
      <c r="L293" s="259"/>
      <c r="M293" s="259"/>
      <c r="N293" s="259"/>
      <c r="O293" s="259"/>
      <c r="P293" s="259"/>
      <c r="Q293" s="259"/>
    </row>
    <row r="294" spans="1:17" ht="24" customHeight="1">
      <c r="A294" s="259"/>
      <c r="B294" s="259"/>
      <c r="C294" s="259"/>
      <c r="D294" s="259"/>
      <c r="E294" s="259"/>
      <c r="F294" s="259"/>
      <c r="G294" s="259"/>
      <c r="H294" s="259"/>
      <c r="I294" s="259"/>
      <c r="J294" s="259"/>
      <c r="K294" s="259"/>
      <c r="L294" s="259"/>
      <c r="M294" s="259"/>
      <c r="N294" s="259"/>
      <c r="O294" s="259"/>
      <c r="P294" s="259"/>
      <c r="Q294" s="259"/>
    </row>
    <row r="295" spans="1:17" ht="24" customHeight="1">
      <c r="A295" s="259"/>
      <c r="B295" s="259"/>
      <c r="C295" s="259"/>
      <c r="D295" s="259"/>
      <c r="E295" s="259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</row>
    <row r="296" spans="1:17" ht="24" customHeight="1">
      <c r="A296" s="259"/>
      <c r="B296" s="259"/>
      <c r="C296" s="259"/>
      <c r="D296" s="259"/>
      <c r="E296" s="259"/>
      <c r="F296" s="259"/>
      <c r="G296" s="259"/>
      <c r="H296" s="259"/>
      <c r="I296" s="259"/>
      <c r="J296" s="259"/>
      <c r="K296" s="259"/>
      <c r="L296" s="259"/>
      <c r="M296" s="259"/>
      <c r="N296" s="259"/>
      <c r="O296" s="259"/>
      <c r="P296" s="259"/>
      <c r="Q296" s="259"/>
    </row>
    <row r="297" spans="1:17" ht="24" customHeight="1">
      <c r="A297" s="259"/>
      <c r="B297" s="259"/>
      <c r="C297" s="259"/>
      <c r="D297" s="259"/>
      <c r="E297" s="259"/>
      <c r="F297" s="259"/>
      <c r="G297" s="259"/>
      <c r="H297" s="259"/>
      <c r="I297" s="259"/>
      <c r="J297" s="259"/>
      <c r="K297" s="259"/>
      <c r="L297" s="259"/>
      <c r="M297" s="259"/>
      <c r="N297" s="259"/>
      <c r="O297" s="259"/>
      <c r="P297" s="259"/>
      <c r="Q297" s="259"/>
    </row>
    <row r="298" spans="1:17" ht="24" customHeight="1">
      <c r="A298" s="259"/>
      <c r="B298" s="259"/>
      <c r="C298" s="259"/>
      <c r="D298" s="259"/>
      <c r="E298" s="259"/>
      <c r="F298" s="259"/>
      <c r="G298" s="259"/>
      <c r="H298" s="259"/>
      <c r="I298" s="259"/>
      <c r="J298" s="259"/>
      <c r="K298" s="259"/>
      <c r="L298" s="259"/>
      <c r="M298" s="259"/>
      <c r="N298" s="259"/>
      <c r="O298" s="259"/>
      <c r="P298" s="259"/>
      <c r="Q298" s="259"/>
    </row>
    <row r="299" spans="1:17" ht="24" customHeight="1">
      <c r="A299" s="259"/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  <c r="O299" s="259"/>
      <c r="P299" s="259"/>
      <c r="Q299" s="259"/>
    </row>
    <row r="300" spans="1:17" ht="24" customHeight="1">
      <c r="A300" s="259"/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  <c r="M300" s="259"/>
      <c r="N300" s="259"/>
      <c r="O300" s="259"/>
      <c r="P300" s="259"/>
      <c r="Q300" s="259"/>
    </row>
    <row r="301" spans="1:17" ht="24" customHeight="1">
      <c r="A301" s="259"/>
      <c r="B301" s="259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</row>
    <row r="302" spans="1:17" ht="24" customHeight="1">
      <c r="A302" s="259"/>
      <c r="B302" s="259"/>
      <c r="C302" s="259"/>
      <c r="D302" s="259"/>
      <c r="E302" s="259"/>
      <c r="F302" s="259"/>
      <c r="G302" s="259"/>
      <c r="H302" s="259"/>
      <c r="I302" s="259"/>
      <c r="J302" s="259"/>
      <c r="K302" s="259"/>
      <c r="L302" s="259"/>
      <c r="M302" s="259"/>
      <c r="N302" s="259"/>
      <c r="O302" s="259"/>
      <c r="P302" s="259"/>
      <c r="Q302" s="259"/>
    </row>
    <row r="303" spans="1:17" ht="24" customHeight="1">
      <c r="A303" s="259"/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</row>
    <row r="304" spans="1:17" ht="24" customHeight="1">
      <c r="A304" s="259"/>
      <c r="B304" s="259"/>
      <c r="C304" s="259"/>
      <c r="D304" s="259"/>
      <c r="E304" s="259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</row>
    <row r="305" spans="1:17" ht="24" customHeight="1">
      <c r="A305" s="259"/>
      <c r="B305" s="259"/>
      <c r="C305" s="259"/>
      <c r="D305" s="259"/>
      <c r="E305" s="259"/>
      <c r="F305" s="259"/>
      <c r="G305" s="259"/>
      <c r="H305" s="259"/>
      <c r="I305" s="259"/>
      <c r="J305" s="259"/>
      <c r="K305" s="259"/>
      <c r="L305" s="259"/>
      <c r="M305" s="259"/>
      <c r="N305" s="259"/>
      <c r="O305" s="259"/>
      <c r="P305" s="259"/>
      <c r="Q305" s="259"/>
    </row>
    <row r="306" spans="1:17" ht="24" customHeight="1">
      <c r="A306" s="259"/>
      <c r="B306" s="259"/>
      <c r="C306" s="259"/>
      <c r="D306" s="259"/>
      <c r="E306" s="259"/>
      <c r="F306" s="259"/>
      <c r="G306" s="259"/>
      <c r="H306" s="259"/>
      <c r="I306" s="259"/>
      <c r="J306" s="259"/>
      <c r="K306" s="259"/>
      <c r="L306" s="259"/>
      <c r="M306" s="259"/>
      <c r="N306" s="259"/>
      <c r="O306" s="259"/>
      <c r="P306" s="259"/>
      <c r="Q306" s="259"/>
    </row>
    <row r="307" spans="1:17" ht="24" customHeight="1">
      <c r="A307" s="259"/>
      <c r="B307" s="259"/>
      <c r="C307" s="259"/>
      <c r="D307" s="259"/>
      <c r="E307" s="259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</row>
    <row r="308" spans="1:17" ht="24" customHeight="1">
      <c r="A308" s="259"/>
      <c r="B308" s="259"/>
      <c r="C308" s="259"/>
      <c r="D308" s="259"/>
      <c r="E308" s="259"/>
      <c r="F308" s="259"/>
      <c r="G308" s="259"/>
      <c r="H308" s="259"/>
      <c r="I308" s="259"/>
      <c r="J308" s="259"/>
      <c r="K308" s="259"/>
      <c r="L308" s="259"/>
      <c r="M308" s="259"/>
      <c r="N308" s="259"/>
      <c r="O308" s="259"/>
      <c r="P308" s="259"/>
      <c r="Q308" s="259"/>
    </row>
    <row r="309" spans="1:17" ht="24" customHeight="1">
      <c r="A309" s="259"/>
      <c r="B309" s="259"/>
      <c r="C309" s="259"/>
      <c r="D309" s="259"/>
      <c r="E309" s="259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</row>
    <row r="310" spans="1:17" ht="24" customHeight="1">
      <c r="A310" s="259"/>
      <c r="B310" s="259"/>
      <c r="C310" s="259"/>
      <c r="D310" s="259"/>
      <c r="E310" s="259"/>
      <c r="F310" s="259"/>
      <c r="G310" s="259"/>
      <c r="H310" s="259"/>
      <c r="I310" s="259"/>
      <c r="J310" s="259"/>
      <c r="K310" s="259"/>
      <c r="L310" s="259"/>
      <c r="M310" s="259"/>
      <c r="N310" s="259"/>
      <c r="O310" s="259"/>
      <c r="P310" s="259"/>
      <c r="Q310" s="259"/>
    </row>
    <row r="311" spans="1:17" ht="24" customHeight="1">
      <c r="A311" s="259"/>
      <c r="B311" s="259"/>
      <c r="C311" s="259"/>
      <c r="D311" s="259"/>
      <c r="E311" s="259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</row>
    <row r="312" spans="1:17" ht="24" customHeight="1">
      <c r="A312" s="259"/>
      <c r="B312" s="259"/>
      <c r="C312" s="259"/>
      <c r="D312" s="259"/>
      <c r="E312" s="259"/>
      <c r="F312" s="259"/>
      <c r="G312" s="259"/>
      <c r="H312" s="259"/>
      <c r="I312" s="259"/>
      <c r="J312" s="259"/>
      <c r="K312" s="259"/>
      <c r="L312" s="259"/>
      <c r="M312" s="259"/>
      <c r="N312" s="259"/>
      <c r="O312" s="259"/>
      <c r="P312" s="259"/>
      <c r="Q312" s="259"/>
    </row>
    <row r="313" spans="1:17" ht="24" customHeight="1">
      <c r="A313" s="259"/>
      <c r="B313" s="259"/>
      <c r="C313" s="259"/>
      <c r="D313" s="259"/>
      <c r="E313" s="259"/>
      <c r="F313" s="259"/>
      <c r="G313" s="259"/>
      <c r="H313" s="259"/>
      <c r="I313" s="259"/>
      <c r="J313" s="259"/>
      <c r="K313" s="259"/>
      <c r="L313" s="259"/>
      <c r="M313" s="259"/>
      <c r="N313" s="259"/>
      <c r="O313" s="259"/>
      <c r="P313" s="259"/>
      <c r="Q313" s="259"/>
    </row>
    <row r="314" spans="1:17" ht="24" customHeight="1">
      <c r="A314" s="259"/>
      <c r="B314" s="259"/>
      <c r="C314" s="259"/>
      <c r="D314" s="259"/>
      <c r="E314" s="259"/>
      <c r="F314" s="259"/>
      <c r="G314" s="259"/>
      <c r="H314" s="259"/>
      <c r="I314" s="259"/>
      <c r="J314" s="259"/>
      <c r="K314" s="259"/>
      <c r="L314" s="259"/>
      <c r="M314" s="259"/>
      <c r="N314" s="259"/>
      <c r="O314" s="259"/>
      <c r="P314" s="259"/>
      <c r="Q314" s="259"/>
    </row>
    <row r="315" spans="1:17" ht="24" customHeight="1">
      <c r="A315" s="259"/>
      <c r="B315" s="259"/>
      <c r="C315" s="259"/>
      <c r="D315" s="259"/>
      <c r="E315" s="259"/>
      <c r="F315" s="259"/>
      <c r="G315" s="259"/>
      <c r="H315" s="259"/>
      <c r="I315" s="259"/>
      <c r="J315" s="259"/>
      <c r="K315" s="259"/>
      <c r="L315" s="259"/>
      <c r="M315" s="259"/>
      <c r="N315" s="259"/>
      <c r="O315" s="259"/>
      <c r="P315" s="259"/>
      <c r="Q315" s="259"/>
    </row>
    <row r="316" spans="1:17" ht="24" customHeight="1">
      <c r="A316" s="259"/>
      <c r="B316" s="259"/>
      <c r="C316" s="259"/>
      <c r="D316" s="259"/>
      <c r="E316" s="259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</row>
    <row r="317" spans="1:17" ht="24" customHeight="1">
      <c r="A317" s="259"/>
      <c r="B317" s="259"/>
      <c r="C317" s="259"/>
      <c r="D317" s="259"/>
      <c r="E317" s="259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</row>
    <row r="318" spans="1:17" ht="24" customHeight="1">
      <c r="A318" s="259"/>
      <c r="B318" s="259"/>
      <c r="C318" s="259"/>
      <c r="D318" s="259"/>
      <c r="E318" s="259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</row>
    <row r="319" spans="1:17" ht="24" customHeight="1">
      <c r="A319" s="259"/>
      <c r="B319" s="259"/>
      <c r="C319" s="259"/>
      <c r="D319" s="259"/>
      <c r="E319" s="259"/>
      <c r="F319" s="259"/>
      <c r="G319" s="259"/>
      <c r="H319" s="259"/>
      <c r="I319" s="259"/>
      <c r="J319" s="259"/>
      <c r="K319" s="259"/>
      <c r="L319" s="259"/>
      <c r="M319" s="259"/>
      <c r="N319" s="259"/>
      <c r="O319" s="259"/>
      <c r="P319" s="259"/>
      <c r="Q319" s="259"/>
    </row>
    <row r="320" spans="1:17" ht="24" customHeight="1">
      <c r="A320" s="259"/>
      <c r="B320" s="259"/>
      <c r="C320" s="259"/>
      <c r="D320" s="259"/>
      <c r="E320" s="259"/>
      <c r="F320" s="259"/>
      <c r="G320" s="259"/>
      <c r="H320" s="259"/>
      <c r="I320" s="259"/>
      <c r="J320" s="259"/>
      <c r="K320" s="259"/>
      <c r="L320" s="259"/>
      <c r="M320" s="259"/>
      <c r="N320" s="259"/>
      <c r="O320" s="259"/>
      <c r="P320" s="259"/>
      <c r="Q320" s="259"/>
    </row>
    <row r="321" spans="1:17" ht="24" customHeight="1">
      <c r="A321" s="259"/>
      <c r="B321" s="259"/>
      <c r="C321" s="259"/>
      <c r="D321" s="259"/>
      <c r="E321" s="259"/>
      <c r="F321" s="259"/>
      <c r="G321" s="259"/>
      <c r="H321" s="259"/>
      <c r="I321" s="259"/>
      <c r="J321" s="259"/>
      <c r="K321" s="259"/>
      <c r="L321" s="259"/>
      <c r="M321" s="259"/>
      <c r="N321" s="259"/>
      <c r="O321" s="259"/>
      <c r="P321" s="259"/>
      <c r="Q321" s="259"/>
    </row>
    <row r="322" spans="1:17" ht="24" customHeight="1">
      <c r="A322" s="259"/>
      <c r="B322" s="259"/>
      <c r="C322" s="259"/>
      <c r="D322" s="259"/>
      <c r="E322" s="259"/>
      <c r="F322" s="259"/>
      <c r="G322" s="259"/>
      <c r="H322" s="259"/>
      <c r="I322" s="259"/>
      <c r="J322" s="259"/>
      <c r="K322" s="259"/>
      <c r="L322" s="259"/>
      <c r="M322" s="259"/>
      <c r="N322" s="259"/>
      <c r="O322" s="259"/>
      <c r="P322" s="259"/>
      <c r="Q322" s="259"/>
    </row>
    <row r="323" spans="1:17" ht="24" customHeight="1">
      <c r="A323" s="259"/>
      <c r="B323" s="259"/>
      <c r="C323" s="259"/>
      <c r="D323" s="259"/>
      <c r="E323" s="259"/>
      <c r="F323" s="259"/>
      <c r="G323" s="259"/>
      <c r="H323" s="259"/>
      <c r="I323" s="259"/>
      <c r="J323" s="259"/>
      <c r="K323" s="259"/>
      <c r="L323" s="259"/>
      <c r="M323" s="259"/>
      <c r="N323" s="259"/>
      <c r="O323" s="259"/>
      <c r="P323" s="259"/>
      <c r="Q323" s="259"/>
    </row>
    <row r="324" spans="1:17" ht="24" customHeight="1">
      <c r="A324" s="259"/>
      <c r="B324" s="259"/>
      <c r="C324" s="259"/>
      <c r="D324" s="259"/>
      <c r="E324" s="259"/>
      <c r="F324" s="259"/>
      <c r="G324" s="259"/>
      <c r="H324" s="259"/>
      <c r="I324" s="259"/>
      <c r="J324" s="259"/>
      <c r="K324" s="259"/>
      <c r="L324" s="259"/>
      <c r="M324" s="259"/>
      <c r="N324" s="259"/>
      <c r="O324" s="259"/>
      <c r="P324" s="259"/>
      <c r="Q324" s="259"/>
    </row>
    <row r="325" spans="1:17" ht="24" customHeight="1">
      <c r="A325" s="259"/>
      <c r="B325" s="259"/>
      <c r="C325" s="259"/>
      <c r="D325" s="259"/>
      <c r="E325" s="259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  <c r="P325" s="259"/>
      <c r="Q325" s="259"/>
    </row>
    <row r="326" spans="1:17" ht="24" customHeight="1">
      <c r="A326" s="259"/>
      <c r="B326" s="259"/>
      <c r="C326" s="259"/>
      <c r="D326" s="259"/>
      <c r="E326" s="259"/>
      <c r="F326" s="259"/>
      <c r="G326" s="259"/>
      <c r="H326" s="259"/>
      <c r="I326" s="259"/>
      <c r="J326" s="259"/>
      <c r="K326" s="259"/>
      <c r="L326" s="259"/>
      <c r="M326" s="259"/>
      <c r="N326" s="259"/>
      <c r="O326" s="259"/>
      <c r="P326" s="259"/>
      <c r="Q326" s="259"/>
    </row>
    <row r="327" spans="1:17" ht="24" customHeight="1">
      <c r="A327" s="259"/>
      <c r="B327" s="259"/>
      <c r="C327" s="259"/>
      <c r="D327" s="259"/>
      <c r="E327" s="259"/>
      <c r="F327" s="259"/>
      <c r="G327" s="259"/>
      <c r="H327" s="259"/>
      <c r="I327" s="259"/>
      <c r="J327" s="259"/>
      <c r="K327" s="259"/>
      <c r="L327" s="259"/>
      <c r="M327" s="259"/>
      <c r="N327" s="259"/>
      <c r="O327" s="259"/>
      <c r="P327" s="259"/>
      <c r="Q327" s="259"/>
    </row>
    <row r="328" spans="1:17" ht="24" customHeight="1">
      <c r="A328" s="259"/>
      <c r="B328" s="259"/>
      <c r="C328" s="259"/>
      <c r="D328" s="259"/>
      <c r="E328" s="259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  <c r="P328" s="259"/>
      <c r="Q328" s="259"/>
    </row>
    <row r="329" spans="1:17" ht="24" customHeight="1">
      <c r="A329" s="259"/>
      <c r="B329" s="259"/>
      <c r="C329" s="259"/>
      <c r="D329" s="259"/>
      <c r="E329" s="259"/>
      <c r="F329" s="259"/>
      <c r="G329" s="259"/>
      <c r="H329" s="259"/>
      <c r="I329" s="259"/>
      <c r="J329" s="259"/>
      <c r="K329" s="259"/>
      <c r="L329" s="259"/>
      <c r="M329" s="259"/>
      <c r="N329" s="259"/>
      <c r="O329" s="259"/>
      <c r="P329" s="259"/>
      <c r="Q329" s="259"/>
    </row>
    <row r="330" spans="1:17" ht="24" customHeight="1">
      <c r="A330" s="259"/>
      <c r="B330" s="259"/>
      <c r="C330" s="259"/>
      <c r="D330" s="259"/>
      <c r="E330" s="259"/>
      <c r="F330" s="259"/>
      <c r="G330" s="259"/>
      <c r="H330" s="259"/>
      <c r="I330" s="259"/>
      <c r="J330" s="259"/>
      <c r="K330" s="259"/>
      <c r="L330" s="259"/>
      <c r="M330" s="259"/>
      <c r="N330" s="259"/>
      <c r="O330" s="259"/>
      <c r="P330" s="259"/>
      <c r="Q330" s="259"/>
    </row>
    <row r="331" spans="1:17" ht="24" customHeight="1">
      <c r="A331" s="259"/>
      <c r="B331" s="259"/>
      <c r="C331" s="259"/>
      <c r="D331" s="259"/>
      <c r="E331" s="259"/>
      <c r="F331" s="259"/>
      <c r="G331" s="259"/>
      <c r="H331" s="259"/>
      <c r="I331" s="259"/>
      <c r="J331" s="259"/>
      <c r="K331" s="259"/>
      <c r="L331" s="259"/>
      <c r="M331" s="259"/>
      <c r="N331" s="259"/>
      <c r="O331" s="259"/>
      <c r="P331" s="259"/>
      <c r="Q331" s="259"/>
    </row>
    <row r="332" spans="1:17" ht="24" customHeight="1">
      <c r="A332" s="259"/>
      <c r="B332" s="259"/>
      <c r="C332" s="259"/>
      <c r="D332" s="259"/>
      <c r="E332" s="259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</row>
    <row r="333" spans="1:17" ht="24" customHeight="1">
      <c r="A333" s="259"/>
      <c r="B333" s="259"/>
      <c r="C333" s="259"/>
      <c r="D333" s="259"/>
      <c r="E333" s="259"/>
      <c r="F333" s="259"/>
      <c r="G333" s="259"/>
      <c r="H333" s="259"/>
      <c r="I333" s="259"/>
      <c r="J333" s="259"/>
      <c r="K333" s="259"/>
      <c r="L333" s="259"/>
      <c r="M333" s="259"/>
      <c r="N333" s="259"/>
      <c r="O333" s="259"/>
      <c r="P333" s="259"/>
      <c r="Q333" s="259"/>
    </row>
    <row r="334" spans="1:17" ht="24" customHeight="1">
      <c r="A334" s="259"/>
      <c r="B334" s="259"/>
      <c r="C334" s="259"/>
      <c r="D334" s="259"/>
      <c r="E334" s="259"/>
      <c r="F334" s="259"/>
      <c r="G334" s="259"/>
      <c r="H334" s="259"/>
      <c r="I334" s="259"/>
      <c r="J334" s="259"/>
      <c r="K334" s="259"/>
      <c r="L334" s="259"/>
      <c r="M334" s="259"/>
      <c r="N334" s="259"/>
      <c r="O334" s="259"/>
      <c r="P334" s="259"/>
      <c r="Q334" s="259"/>
    </row>
    <row r="335" spans="1:17" ht="24" customHeight="1">
      <c r="A335" s="259"/>
      <c r="B335" s="259"/>
      <c r="C335" s="259"/>
      <c r="D335" s="259"/>
      <c r="E335" s="259"/>
      <c r="F335" s="259"/>
      <c r="G335" s="259"/>
      <c r="H335" s="259"/>
      <c r="I335" s="259"/>
      <c r="J335" s="259"/>
      <c r="K335" s="259"/>
      <c r="L335" s="259"/>
      <c r="M335" s="259"/>
      <c r="N335" s="259"/>
      <c r="O335" s="259"/>
      <c r="P335" s="259"/>
      <c r="Q335" s="259"/>
    </row>
    <row r="336" spans="1:17" ht="24" customHeight="1">
      <c r="A336" s="259"/>
      <c r="B336" s="259"/>
      <c r="C336" s="259"/>
      <c r="D336" s="259"/>
      <c r="E336" s="259"/>
      <c r="F336" s="259"/>
      <c r="G336" s="259"/>
      <c r="H336" s="259"/>
      <c r="I336" s="259"/>
      <c r="J336" s="259"/>
      <c r="K336" s="259"/>
      <c r="L336" s="259"/>
      <c r="M336" s="259"/>
      <c r="N336" s="259"/>
      <c r="O336" s="259"/>
      <c r="P336" s="259"/>
      <c r="Q336" s="259"/>
    </row>
    <row r="337" spans="1:17" ht="24" customHeight="1">
      <c r="A337" s="259"/>
      <c r="B337" s="259"/>
      <c r="C337" s="259"/>
      <c r="D337" s="259"/>
      <c r="E337" s="259"/>
      <c r="F337" s="259"/>
      <c r="G337" s="259"/>
      <c r="H337" s="259"/>
      <c r="I337" s="259"/>
      <c r="J337" s="259"/>
      <c r="K337" s="259"/>
      <c r="L337" s="259"/>
      <c r="M337" s="259"/>
      <c r="N337" s="259"/>
      <c r="O337" s="259"/>
      <c r="P337" s="259"/>
      <c r="Q337" s="259"/>
    </row>
    <row r="338" spans="1:17" ht="24" customHeight="1">
      <c r="A338" s="259"/>
      <c r="B338" s="259"/>
      <c r="C338" s="259"/>
      <c r="D338" s="259"/>
      <c r="E338" s="259"/>
      <c r="F338" s="259"/>
      <c r="G338" s="259"/>
      <c r="H338" s="259"/>
      <c r="I338" s="259"/>
      <c r="J338" s="259"/>
      <c r="K338" s="259"/>
      <c r="L338" s="259"/>
      <c r="M338" s="259"/>
      <c r="N338" s="259"/>
      <c r="O338" s="259"/>
      <c r="P338" s="259"/>
      <c r="Q338" s="259"/>
    </row>
    <row r="339" spans="1:17" ht="24" customHeight="1">
      <c r="A339" s="259"/>
      <c r="B339" s="259"/>
      <c r="C339" s="259"/>
      <c r="D339" s="259"/>
      <c r="E339" s="259"/>
      <c r="F339" s="259"/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</row>
    <row r="340" spans="1:17" ht="24" customHeight="1">
      <c r="A340" s="259"/>
      <c r="B340" s="259"/>
      <c r="C340" s="259"/>
      <c r="D340" s="259"/>
      <c r="E340" s="259"/>
      <c r="F340" s="259"/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</row>
    <row r="341" spans="1:17" ht="24" customHeight="1">
      <c r="A341" s="259"/>
      <c r="B341" s="259"/>
      <c r="C341" s="259"/>
      <c r="D341" s="259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  <c r="Q341" s="259"/>
    </row>
    <row r="342" spans="1:17" ht="24" customHeight="1">
      <c r="A342" s="259"/>
      <c r="B342" s="259"/>
      <c r="C342" s="259"/>
      <c r="D342" s="259"/>
      <c r="E342" s="259"/>
      <c r="F342" s="259"/>
      <c r="G342" s="259"/>
      <c r="H342" s="259"/>
      <c r="I342" s="259"/>
      <c r="J342" s="259"/>
      <c r="K342" s="259"/>
      <c r="L342" s="259"/>
      <c r="M342" s="259"/>
      <c r="N342" s="259"/>
      <c r="O342" s="259"/>
      <c r="P342" s="259"/>
      <c r="Q342" s="259"/>
    </row>
    <row r="343" spans="1:17" ht="24" customHeight="1">
      <c r="A343" s="259"/>
      <c r="B343" s="259"/>
      <c r="C343" s="259"/>
      <c r="D343" s="259"/>
      <c r="E343" s="259"/>
      <c r="F343" s="259"/>
      <c r="G343" s="259"/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</row>
    <row r="344" spans="1:17" ht="24" customHeight="1">
      <c r="A344" s="259"/>
      <c r="B344" s="259"/>
      <c r="C344" s="259"/>
      <c r="D344" s="259"/>
      <c r="E344" s="259"/>
      <c r="F344" s="259"/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</row>
    <row r="345" spans="1:17" ht="24" customHeight="1">
      <c r="A345" s="259"/>
      <c r="B345" s="259"/>
      <c r="C345" s="259"/>
      <c r="D345" s="259"/>
      <c r="E345" s="259"/>
      <c r="F345" s="259"/>
      <c r="G345" s="259"/>
      <c r="H345" s="259"/>
      <c r="I345" s="259"/>
      <c r="J345" s="259"/>
      <c r="K345" s="259"/>
      <c r="L345" s="259"/>
      <c r="M345" s="259"/>
      <c r="N345" s="259"/>
      <c r="O345" s="259"/>
      <c r="P345" s="259"/>
      <c r="Q345" s="259"/>
    </row>
    <row r="346" spans="1:17" ht="24" customHeight="1">
      <c r="A346" s="259"/>
      <c r="B346" s="259"/>
      <c r="C346" s="259"/>
      <c r="D346" s="259"/>
      <c r="E346" s="259"/>
      <c r="F346" s="259"/>
      <c r="G346" s="259"/>
      <c r="H346" s="259"/>
      <c r="I346" s="259"/>
      <c r="J346" s="259"/>
      <c r="K346" s="259"/>
      <c r="L346" s="259"/>
      <c r="M346" s="259"/>
      <c r="N346" s="259"/>
      <c r="O346" s="259"/>
      <c r="P346" s="259"/>
      <c r="Q346" s="259"/>
    </row>
    <row r="347" spans="1:17" ht="24" customHeight="1">
      <c r="A347" s="259"/>
      <c r="B347" s="259"/>
      <c r="C347" s="259"/>
      <c r="D347" s="259"/>
      <c r="E347" s="259"/>
      <c r="F347" s="259"/>
      <c r="G347" s="259"/>
      <c r="H347" s="259"/>
      <c r="I347" s="259"/>
      <c r="J347" s="259"/>
      <c r="K347" s="259"/>
      <c r="L347" s="259"/>
      <c r="M347" s="259"/>
      <c r="N347" s="259"/>
      <c r="O347" s="259"/>
      <c r="P347" s="259"/>
      <c r="Q347" s="259"/>
    </row>
    <row r="348" spans="1:17" ht="24" customHeight="1">
      <c r="A348" s="259"/>
      <c r="B348" s="259"/>
      <c r="C348" s="259"/>
      <c r="D348" s="259"/>
      <c r="E348" s="259"/>
      <c r="F348" s="259"/>
      <c r="G348" s="259"/>
      <c r="H348" s="259"/>
      <c r="I348" s="259"/>
      <c r="J348" s="259"/>
      <c r="K348" s="259"/>
      <c r="L348" s="259"/>
      <c r="M348" s="259"/>
      <c r="N348" s="259"/>
      <c r="O348" s="259"/>
      <c r="P348" s="259"/>
      <c r="Q348" s="259"/>
    </row>
    <row r="349" spans="1:17" ht="24" customHeight="1">
      <c r="A349" s="259"/>
      <c r="B349" s="259"/>
      <c r="C349" s="259"/>
      <c r="D349" s="259"/>
      <c r="E349" s="259"/>
      <c r="F349" s="259"/>
      <c r="G349" s="259"/>
      <c r="H349" s="259"/>
      <c r="I349" s="259"/>
      <c r="J349" s="259"/>
      <c r="K349" s="259"/>
      <c r="L349" s="259"/>
      <c r="M349" s="259"/>
      <c r="N349" s="259"/>
      <c r="O349" s="259"/>
      <c r="P349" s="259"/>
      <c r="Q349" s="259"/>
    </row>
    <row r="350" spans="1:17" ht="24" customHeight="1">
      <c r="A350" s="259"/>
      <c r="B350" s="259"/>
      <c r="C350" s="259"/>
      <c r="D350" s="259"/>
      <c r="E350" s="259"/>
      <c r="F350" s="259"/>
      <c r="G350" s="259"/>
      <c r="H350" s="259"/>
      <c r="I350" s="259"/>
      <c r="J350" s="259"/>
      <c r="K350" s="259"/>
      <c r="L350" s="259"/>
      <c r="M350" s="259"/>
      <c r="N350" s="259"/>
      <c r="O350" s="259"/>
      <c r="P350" s="259"/>
      <c r="Q350" s="259"/>
    </row>
    <row r="351" spans="1:17" ht="24" customHeight="1">
      <c r="A351" s="259"/>
      <c r="B351" s="259"/>
      <c r="C351" s="259"/>
      <c r="D351" s="259"/>
      <c r="E351" s="259"/>
      <c r="F351" s="259"/>
      <c r="G351" s="259"/>
      <c r="H351" s="259"/>
      <c r="I351" s="259"/>
      <c r="J351" s="259"/>
      <c r="K351" s="259"/>
      <c r="L351" s="259"/>
      <c r="M351" s="259"/>
      <c r="N351" s="259"/>
      <c r="O351" s="259"/>
      <c r="P351" s="259"/>
      <c r="Q351" s="259"/>
    </row>
    <row r="352" spans="1:17" ht="24" customHeight="1">
      <c r="A352" s="259"/>
      <c r="B352" s="259"/>
      <c r="C352" s="259"/>
      <c r="D352" s="259"/>
      <c r="E352" s="259"/>
      <c r="F352" s="259"/>
      <c r="G352" s="259"/>
      <c r="H352" s="259"/>
      <c r="I352" s="259"/>
      <c r="J352" s="259"/>
      <c r="K352" s="259"/>
      <c r="L352" s="259"/>
      <c r="M352" s="259"/>
      <c r="N352" s="259"/>
      <c r="O352" s="259"/>
      <c r="P352" s="259"/>
      <c r="Q352" s="259"/>
    </row>
    <row r="353" spans="1:17" ht="24" customHeight="1">
      <c r="A353" s="259"/>
      <c r="B353" s="259"/>
      <c r="C353" s="259"/>
      <c r="D353" s="259"/>
      <c r="E353" s="259"/>
      <c r="F353" s="259"/>
      <c r="G353" s="259"/>
      <c r="H353" s="259"/>
      <c r="I353" s="259"/>
      <c r="J353" s="259"/>
      <c r="K353" s="259"/>
      <c r="L353" s="259"/>
      <c r="M353" s="259"/>
      <c r="N353" s="259"/>
      <c r="O353" s="259"/>
      <c r="P353" s="259"/>
      <c r="Q353" s="259"/>
    </row>
    <row r="354" spans="1:17" ht="24" customHeight="1">
      <c r="A354" s="259"/>
      <c r="B354" s="259"/>
      <c r="C354" s="259"/>
      <c r="D354" s="259"/>
      <c r="E354" s="259"/>
      <c r="F354" s="259"/>
      <c r="G354" s="259"/>
      <c r="H354" s="259"/>
      <c r="I354" s="259"/>
      <c r="J354" s="259"/>
      <c r="K354" s="259"/>
      <c r="L354" s="259"/>
      <c r="M354" s="259"/>
      <c r="N354" s="259"/>
      <c r="O354" s="259"/>
      <c r="P354" s="259"/>
      <c r="Q354" s="259"/>
    </row>
    <row r="355" spans="1:17" ht="24" customHeight="1">
      <c r="A355" s="259"/>
      <c r="B355" s="259"/>
      <c r="C355" s="259"/>
      <c r="D355" s="259"/>
      <c r="E355" s="259"/>
      <c r="F355" s="259"/>
      <c r="G355" s="259"/>
      <c r="H355" s="259"/>
      <c r="I355" s="259"/>
      <c r="J355" s="259"/>
      <c r="K355" s="259"/>
      <c r="L355" s="259"/>
      <c r="M355" s="259"/>
      <c r="N355" s="259"/>
      <c r="O355" s="259"/>
      <c r="P355" s="259"/>
      <c r="Q355" s="259"/>
    </row>
    <row r="356" spans="1:17" ht="24" customHeight="1">
      <c r="A356" s="259"/>
      <c r="B356" s="259"/>
      <c r="C356" s="259"/>
      <c r="D356" s="259"/>
      <c r="E356" s="259"/>
      <c r="F356" s="259"/>
      <c r="G356" s="259"/>
      <c r="H356" s="259"/>
      <c r="I356" s="259"/>
      <c r="J356" s="259"/>
      <c r="K356" s="259"/>
      <c r="L356" s="259"/>
      <c r="M356" s="259"/>
      <c r="N356" s="259"/>
      <c r="O356" s="259"/>
      <c r="P356" s="259"/>
      <c r="Q356" s="259"/>
    </row>
    <row r="357" spans="1:17" ht="24" customHeight="1">
      <c r="A357" s="259"/>
      <c r="B357" s="259"/>
      <c r="C357" s="259"/>
      <c r="D357" s="259"/>
      <c r="E357" s="259"/>
      <c r="F357" s="259"/>
      <c r="G357" s="259"/>
      <c r="H357" s="259"/>
      <c r="I357" s="259"/>
      <c r="J357" s="259"/>
      <c r="K357" s="259"/>
      <c r="L357" s="259"/>
      <c r="M357" s="259"/>
      <c r="N357" s="259"/>
      <c r="O357" s="259"/>
      <c r="P357" s="259"/>
      <c r="Q357" s="259"/>
    </row>
    <row r="358" spans="1:17" ht="24" customHeight="1">
      <c r="A358" s="259"/>
      <c r="B358" s="259"/>
      <c r="C358" s="259"/>
      <c r="D358" s="259"/>
      <c r="E358" s="259"/>
      <c r="F358" s="259"/>
      <c r="G358" s="259"/>
      <c r="H358" s="259"/>
      <c r="I358" s="259"/>
      <c r="J358" s="259"/>
      <c r="K358" s="259"/>
      <c r="L358" s="259"/>
      <c r="M358" s="259"/>
      <c r="N358" s="259"/>
      <c r="O358" s="259"/>
      <c r="P358" s="259"/>
      <c r="Q358" s="259"/>
    </row>
    <row r="359" spans="1:17" ht="24" customHeight="1">
      <c r="A359" s="259"/>
      <c r="B359" s="259"/>
      <c r="C359" s="259"/>
      <c r="D359" s="259"/>
      <c r="E359" s="259"/>
      <c r="F359" s="259"/>
      <c r="G359" s="259"/>
      <c r="H359" s="259"/>
      <c r="I359" s="259"/>
      <c r="J359" s="259"/>
      <c r="K359" s="259"/>
      <c r="L359" s="259"/>
      <c r="M359" s="259"/>
      <c r="N359" s="259"/>
      <c r="O359" s="259"/>
      <c r="P359" s="259"/>
      <c r="Q359" s="259"/>
    </row>
    <row r="360" spans="1:17" ht="24" customHeight="1">
      <c r="A360" s="259"/>
      <c r="B360" s="259"/>
      <c r="C360" s="259"/>
      <c r="D360" s="259"/>
      <c r="E360" s="259"/>
      <c r="F360" s="259"/>
      <c r="G360" s="259"/>
      <c r="H360" s="259"/>
      <c r="I360" s="259"/>
      <c r="J360" s="259"/>
      <c r="K360" s="259"/>
      <c r="L360" s="259"/>
      <c r="M360" s="259"/>
      <c r="N360" s="259"/>
      <c r="O360" s="259"/>
      <c r="P360" s="259"/>
      <c r="Q360" s="259"/>
    </row>
    <row r="361" spans="1:17" ht="24" customHeight="1">
      <c r="A361" s="259"/>
      <c r="B361" s="259"/>
      <c r="C361" s="259"/>
      <c r="D361" s="259"/>
      <c r="E361" s="259"/>
      <c r="F361" s="259"/>
      <c r="G361" s="259"/>
      <c r="H361" s="259"/>
      <c r="I361" s="259"/>
      <c r="J361" s="259"/>
      <c r="K361" s="259"/>
      <c r="L361" s="259"/>
      <c r="M361" s="259"/>
      <c r="N361" s="259"/>
      <c r="O361" s="259"/>
      <c r="P361" s="259"/>
      <c r="Q361" s="259"/>
    </row>
    <row r="362" spans="1:17" ht="24" customHeight="1">
      <c r="A362" s="259"/>
      <c r="B362" s="259"/>
      <c r="C362" s="259"/>
      <c r="D362" s="259"/>
      <c r="E362" s="259"/>
      <c r="F362" s="259"/>
      <c r="G362" s="259"/>
      <c r="H362" s="259"/>
      <c r="I362" s="259"/>
      <c r="J362" s="259"/>
      <c r="K362" s="259"/>
      <c r="L362" s="259"/>
      <c r="M362" s="259"/>
      <c r="N362" s="259"/>
      <c r="O362" s="259"/>
      <c r="P362" s="259"/>
      <c r="Q362" s="259"/>
    </row>
    <row r="363" spans="1:17" ht="24" customHeight="1">
      <c r="A363" s="259"/>
      <c r="B363" s="259"/>
      <c r="C363" s="259"/>
      <c r="D363" s="259"/>
      <c r="E363" s="259"/>
      <c r="F363" s="259"/>
      <c r="G363" s="259"/>
      <c r="H363" s="259"/>
      <c r="I363" s="259"/>
      <c r="J363" s="259"/>
      <c r="K363" s="259"/>
      <c r="L363" s="259"/>
      <c r="M363" s="259"/>
      <c r="N363" s="259"/>
      <c r="O363" s="259"/>
      <c r="P363" s="259"/>
      <c r="Q363" s="259"/>
    </row>
    <row r="364" spans="1:17" ht="24" customHeight="1">
      <c r="A364" s="259"/>
      <c r="B364" s="259"/>
      <c r="C364" s="259"/>
      <c r="D364" s="259"/>
      <c r="E364" s="259"/>
      <c r="F364" s="259"/>
      <c r="G364" s="259"/>
      <c r="H364" s="259"/>
      <c r="I364" s="259"/>
      <c r="J364" s="259"/>
      <c r="K364" s="259"/>
      <c r="L364" s="259"/>
      <c r="M364" s="259"/>
      <c r="N364" s="259"/>
      <c r="O364" s="259"/>
      <c r="P364" s="259"/>
      <c r="Q364" s="259"/>
    </row>
    <row r="365" spans="1:17" ht="24" customHeight="1">
      <c r="A365" s="259"/>
      <c r="B365" s="259"/>
      <c r="C365" s="259"/>
      <c r="D365" s="259"/>
      <c r="E365" s="259"/>
      <c r="F365" s="259"/>
      <c r="G365" s="259"/>
      <c r="H365" s="259"/>
      <c r="I365" s="259"/>
      <c r="J365" s="259"/>
      <c r="K365" s="259"/>
      <c r="L365" s="259"/>
      <c r="M365" s="259"/>
      <c r="N365" s="259"/>
      <c r="O365" s="259"/>
      <c r="P365" s="259"/>
      <c r="Q365" s="259"/>
    </row>
    <row r="366" spans="1:17" ht="24" customHeight="1">
      <c r="A366" s="259"/>
      <c r="B366" s="259"/>
      <c r="C366" s="259"/>
      <c r="D366" s="259"/>
      <c r="E366" s="259"/>
      <c r="F366" s="259"/>
      <c r="G366" s="259"/>
      <c r="H366" s="259"/>
      <c r="I366" s="259"/>
      <c r="J366" s="259"/>
      <c r="K366" s="259"/>
      <c r="L366" s="259"/>
      <c r="M366" s="259"/>
      <c r="N366" s="259"/>
      <c r="O366" s="259"/>
      <c r="P366" s="259"/>
      <c r="Q366" s="259"/>
    </row>
    <row r="367" spans="1:17" ht="24" customHeight="1">
      <c r="A367" s="259"/>
      <c r="B367" s="259"/>
      <c r="C367" s="259"/>
      <c r="D367" s="259"/>
      <c r="E367" s="259"/>
      <c r="F367" s="259"/>
      <c r="G367" s="259"/>
      <c r="H367" s="259"/>
      <c r="I367" s="259"/>
      <c r="J367" s="259"/>
      <c r="K367" s="259"/>
      <c r="L367" s="259"/>
      <c r="M367" s="259"/>
      <c r="N367" s="259"/>
      <c r="O367" s="259"/>
      <c r="P367" s="259"/>
      <c r="Q367" s="259"/>
    </row>
    <row r="368" spans="1:17" ht="24" customHeight="1">
      <c r="A368" s="259"/>
      <c r="B368" s="259"/>
      <c r="C368" s="259"/>
      <c r="D368" s="259"/>
      <c r="E368" s="259"/>
      <c r="F368" s="259"/>
      <c r="G368" s="259"/>
      <c r="H368" s="259"/>
      <c r="I368" s="259"/>
      <c r="J368" s="259"/>
      <c r="K368" s="259"/>
      <c r="L368" s="259"/>
      <c r="M368" s="259"/>
      <c r="N368" s="259"/>
      <c r="O368" s="259"/>
      <c r="P368" s="259"/>
      <c r="Q368" s="259"/>
    </row>
    <row r="369" spans="1:17" ht="24" customHeight="1">
      <c r="A369" s="259"/>
      <c r="B369" s="259"/>
      <c r="C369" s="259"/>
      <c r="D369" s="259"/>
      <c r="E369" s="259"/>
      <c r="F369" s="259"/>
      <c r="G369" s="259"/>
      <c r="H369" s="259"/>
      <c r="I369" s="259"/>
      <c r="J369" s="259"/>
      <c r="K369" s="259"/>
      <c r="L369" s="259"/>
      <c r="M369" s="259"/>
      <c r="N369" s="259"/>
      <c r="O369" s="259"/>
      <c r="P369" s="259"/>
      <c r="Q369" s="259"/>
    </row>
    <row r="370" spans="1:17" ht="24" customHeight="1">
      <c r="A370" s="259"/>
      <c r="B370" s="259"/>
      <c r="C370" s="259"/>
      <c r="D370" s="259"/>
      <c r="E370" s="259"/>
      <c r="F370" s="259"/>
      <c r="G370" s="259"/>
      <c r="H370" s="259"/>
      <c r="I370" s="259"/>
      <c r="J370" s="259"/>
      <c r="K370" s="259"/>
      <c r="L370" s="259"/>
      <c r="M370" s="259"/>
      <c r="N370" s="259"/>
      <c r="O370" s="259"/>
      <c r="P370" s="259"/>
      <c r="Q370" s="259"/>
    </row>
    <row r="371" spans="1:17" ht="24" customHeight="1">
      <c r="A371" s="259"/>
      <c r="B371" s="259"/>
      <c r="C371" s="259"/>
      <c r="D371" s="259"/>
      <c r="E371" s="259"/>
      <c r="F371" s="259"/>
      <c r="G371" s="259"/>
      <c r="H371" s="259"/>
      <c r="I371" s="259"/>
      <c r="J371" s="259"/>
      <c r="K371" s="259"/>
      <c r="L371" s="259"/>
      <c r="M371" s="259"/>
      <c r="N371" s="259"/>
      <c r="O371" s="259"/>
      <c r="P371" s="259"/>
      <c r="Q371" s="259"/>
    </row>
    <row r="372" spans="1:17" ht="24" customHeight="1">
      <c r="A372" s="259"/>
      <c r="B372" s="259"/>
      <c r="C372" s="259"/>
      <c r="D372" s="259"/>
      <c r="E372" s="259"/>
      <c r="F372" s="259"/>
      <c r="G372" s="259"/>
      <c r="H372" s="259"/>
      <c r="I372" s="259"/>
      <c r="J372" s="259"/>
      <c r="K372" s="259"/>
      <c r="L372" s="259"/>
      <c r="M372" s="259"/>
      <c r="N372" s="259"/>
      <c r="O372" s="259"/>
      <c r="P372" s="259"/>
      <c r="Q372" s="259"/>
    </row>
    <row r="373" spans="1:17" ht="24" customHeight="1">
      <c r="A373" s="259"/>
      <c r="B373" s="259"/>
      <c r="C373" s="259"/>
      <c r="D373" s="259"/>
      <c r="E373" s="259"/>
      <c r="F373" s="259"/>
      <c r="G373" s="259"/>
      <c r="H373" s="259"/>
      <c r="I373" s="259"/>
      <c r="J373" s="259"/>
      <c r="K373" s="259"/>
      <c r="L373" s="259"/>
      <c r="M373" s="259"/>
      <c r="N373" s="259"/>
      <c r="O373" s="259"/>
      <c r="P373" s="259"/>
      <c r="Q373" s="259"/>
    </row>
    <row r="374" spans="1:17" ht="24" customHeight="1">
      <c r="A374" s="259"/>
      <c r="B374" s="259"/>
      <c r="C374" s="259"/>
      <c r="D374" s="259"/>
      <c r="E374" s="259"/>
      <c r="F374" s="259"/>
      <c r="G374" s="259"/>
      <c r="H374" s="259"/>
      <c r="I374" s="259"/>
      <c r="J374" s="259"/>
      <c r="K374" s="259"/>
      <c r="L374" s="259"/>
      <c r="M374" s="259"/>
      <c r="N374" s="259"/>
      <c r="O374" s="259"/>
      <c r="P374" s="259"/>
      <c r="Q374" s="259"/>
    </row>
    <row r="375" spans="1:17" ht="24" customHeight="1">
      <c r="A375" s="259"/>
      <c r="B375" s="259"/>
      <c r="C375" s="259"/>
      <c r="D375" s="259"/>
      <c r="E375" s="259"/>
      <c r="F375" s="259"/>
      <c r="G375" s="259"/>
      <c r="H375" s="259"/>
      <c r="I375" s="259"/>
      <c r="J375" s="259"/>
      <c r="K375" s="259"/>
      <c r="L375" s="259"/>
      <c r="M375" s="259"/>
      <c r="N375" s="259"/>
      <c r="O375" s="259"/>
      <c r="P375" s="259"/>
      <c r="Q375" s="259"/>
    </row>
    <row r="376" spans="1:17" ht="24" customHeight="1">
      <c r="A376" s="259"/>
      <c r="B376" s="259"/>
      <c r="C376" s="259"/>
      <c r="D376" s="259"/>
      <c r="E376" s="259"/>
      <c r="F376" s="259"/>
      <c r="G376" s="259"/>
      <c r="H376" s="259"/>
      <c r="I376" s="259"/>
      <c r="J376" s="259"/>
      <c r="K376" s="259"/>
      <c r="L376" s="259"/>
      <c r="M376" s="259"/>
      <c r="N376" s="259"/>
      <c r="O376" s="259"/>
      <c r="P376" s="259"/>
      <c r="Q376" s="259"/>
    </row>
    <row r="377" spans="1:17" ht="24" customHeight="1">
      <c r="A377" s="259"/>
      <c r="B377" s="259"/>
      <c r="C377" s="259"/>
      <c r="D377" s="259"/>
      <c r="E377" s="259"/>
      <c r="F377" s="259"/>
      <c r="G377" s="259"/>
      <c r="H377" s="259"/>
      <c r="I377" s="259"/>
      <c r="J377" s="259"/>
      <c r="K377" s="259"/>
      <c r="L377" s="259"/>
      <c r="M377" s="259"/>
      <c r="N377" s="259"/>
      <c r="O377" s="259"/>
      <c r="P377" s="259"/>
      <c r="Q377" s="259"/>
    </row>
    <row r="378" spans="1:17" ht="24" customHeight="1">
      <c r="A378" s="259"/>
      <c r="B378" s="259"/>
      <c r="C378" s="259"/>
      <c r="D378" s="259"/>
      <c r="E378" s="259"/>
      <c r="F378" s="259"/>
      <c r="G378" s="259"/>
      <c r="H378" s="259"/>
      <c r="I378" s="259"/>
      <c r="J378" s="259"/>
      <c r="K378" s="259"/>
      <c r="L378" s="259"/>
      <c r="M378" s="259"/>
      <c r="N378" s="259"/>
      <c r="O378" s="259"/>
      <c r="P378" s="259"/>
      <c r="Q378" s="259"/>
    </row>
    <row r="379" spans="1:17" ht="24" customHeight="1">
      <c r="A379" s="259"/>
      <c r="B379" s="259"/>
      <c r="C379" s="259"/>
      <c r="D379" s="259"/>
      <c r="E379" s="259"/>
      <c r="F379" s="259"/>
      <c r="G379" s="259"/>
      <c r="H379" s="259"/>
      <c r="I379" s="259"/>
      <c r="J379" s="259"/>
      <c r="K379" s="259"/>
      <c r="L379" s="259"/>
      <c r="M379" s="259"/>
      <c r="N379" s="259"/>
      <c r="O379" s="259"/>
      <c r="P379" s="259"/>
      <c r="Q379" s="259"/>
    </row>
    <row r="380" spans="1:17" ht="24" customHeight="1">
      <c r="A380" s="259"/>
      <c r="B380" s="259"/>
      <c r="C380" s="259"/>
      <c r="D380" s="259"/>
      <c r="E380" s="259"/>
      <c r="F380" s="259"/>
      <c r="G380" s="259"/>
      <c r="H380" s="259"/>
      <c r="I380" s="259"/>
      <c r="J380" s="259"/>
      <c r="K380" s="259"/>
      <c r="L380" s="259"/>
      <c r="M380" s="259"/>
      <c r="N380" s="259"/>
      <c r="O380" s="259"/>
      <c r="P380" s="259"/>
      <c r="Q380" s="259"/>
    </row>
    <row r="381" spans="1:17" ht="24" customHeight="1">
      <c r="A381" s="259"/>
      <c r="B381" s="259"/>
      <c r="C381" s="259"/>
      <c r="D381" s="259"/>
      <c r="E381" s="259"/>
      <c r="F381" s="259"/>
      <c r="G381" s="259"/>
      <c r="H381" s="259"/>
      <c r="I381" s="259"/>
      <c r="J381" s="259"/>
      <c r="K381" s="259"/>
      <c r="L381" s="259"/>
      <c r="M381" s="259"/>
      <c r="N381" s="259"/>
      <c r="O381" s="259"/>
      <c r="P381" s="259"/>
      <c r="Q381" s="259"/>
    </row>
    <row r="382" spans="1:17" ht="24" customHeight="1">
      <c r="A382" s="259"/>
      <c r="B382" s="259"/>
      <c r="C382" s="259"/>
      <c r="D382" s="259"/>
      <c r="E382" s="259"/>
      <c r="F382" s="259"/>
      <c r="G382" s="259"/>
      <c r="H382" s="259"/>
      <c r="I382" s="259"/>
      <c r="J382" s="259"/>
      <c r="K382" s="259"/>
      <c r="L382" s="259"/>
      <c r="M382" s="259"/>
      <c r="N382" s="259"/>
      <c r="O382" s="259"/>
      <c r="P382" s="259"/>
      <c r="Q382" s="259"/>
    </row>
    <row r="383" spans="1:17" ht="24" customHeight="1">
      <c r="A383" s="259"/>
      <c r="B383" s="259"/>
      <c r="C383" s="259"/>
      <c r="D383" s="259"/>
      <c r="E383" s="259"/>
      <c r="F383" s="259"/>
      <c r="G383" s="259"/>
      <c r="H383" s="259"/>
      <c r="I383" s="259"/>
      <c r="J383" s="259"/>
      <c r="K383" s="259"/>
      <c r="L383" s="259"/>
      <c r="M383" s="259"/>
      <c r="N383" s="259"/>
      <c r="O383" s="259"/>
      <c r="P383" s="259"/>
      <c r="Q383" s="259"/>
    </row>
    <row r="384" spans="1:17" ht="24" customHeight="1">
      <c r="A384" s="259"/>
      <c r="B384" s="259"/>
      <c r="C384" s="259"/>
      <c r="D384" s="259"/>
      <c r="E384" s="259"/>
      <c r="F384" s="259"/>
      <c r="G384" s="259"/>
      <c r="H384" s="259"/>
      <c r="I384" s="259"/>
      <c r="J384" s="259"/>
      <c r="K384" s="259"/>
      <c r="L384" s="259"/>
      <c r="M384" s="259"/>
      <c r="N384" s="259"/>
      <c r="O384" s="259"/>
      <c r="P384" s="259"/>
      <c r="Q384" s="259"/>
    </row>
    <row r="385" spans="1:17" ht="24" customHeight="1">
      <c r="A385" s="259"/>
      <c r="B385" s="259"/>
      <c r="C385" s="259"/>
      <c r="D385" s="259"/>
      <c r="E385" s="259"/>
      <c r="F385" s="259"/>
      <c r="G385" s="259"/>
      <c r="H385" s="259"/>
      <c r="I385" s="259"/>
      <c r="J385" s="259"/>
      <c r="K385" s="259"/>
      <c r="L385" s="259"/>
      <c r="M385" s="259"/>
      <c r="N385" s="259"/>
      <c r="O385" s="259"/>
      <c r="P385" s="259"/>
      <c r="Q385" s="259"/>
    </row>
    <row r="386" spans="1:17" ht="24" customHeight="1">
      <c r="A386" s="259"/>
      <c r="B386" s="259"/>
      <c r="C386" s="259"/>
      <c r="D386" s="259"/>
      <c r="E386" s="259"/>
      <c r="F386" s="259"/>
      <c r="G386" s="259"/>
      <c r="H386" s="259"/>
      <c r="I386" s="259"/>
      <c r="J386" s="259"/>
      <c r="K386" s="259"/>
      <c r="L386" s="259"/>
      <c r="M386" s="259"/>
      <c r="N386" s="259"/>
      <c r="O386" s="259"/>
      <c r="P386" s="259"/>
      <c r="Q386" s="259"/>
    </row>
    <row r="387" spans="1:17" ht="24" customHeight="1">
      <c r="A387" s="259"/>
      <c r="B387" s="259"/>
      <c r="C387" s="259"/>
      <c r="D387" s="259"/>
      <c r="E387" s="259"/>
      <c r="F387" s="259"/>
      <c r="G387" s="259"/>
      <c r="H387" s="259"/>
      <c r="I387" s="259"/>
      <c r="J387" s="259"/>
      <c r="K387" s="259"/>
      <c r="L387" s="259"/>
      <c r="M387" s="259"/>
      <c r="N387" s="259"/>
      <c r="O387" s="259"/>
      <c r="P387" s="259"/>
      <c r="Q387" s="259"/>
    </row>
    <row r="388" spans="1:17" ht="24" customHeight="1">
      <c r="A388" s="259"/>
      <c r="B388" s="259"/>
      <c r="C388" s="259"/>
      <c r="D388" s="259"/>
      <c r="E388" s="259"/>
      <c r="F388" s="259"/>
      <c r="G388" s="259"/>
      <c r="H388" s="259"/>
      <c r="I388" s="259"/>
      <c r="J388" s="259"/>
      <c r="K388" s="259"/>
      <c r="L388" s="259"/>
      <c r="M388" s="259"/>
      <c r="N388" s="259"/>
      <c r="O388" s="259"/>
      <c r="P388" s="259"/>
      <c r="Q388" s="259"/>
    </row>
    <row r="389" spans="1:17" ht="24" customHeight="1">
      <c r="A389" s="259"/>
      <c r="B389" s="259"/>
      <c r="C389" s="259"/>
      <c r="D389" s="259"/>
      <c r="E389" s="259"/>
      <c r="F389" s="259"/>
      <c r="G389" s="259"/>
      <c r="H389" s="259"/>
      <c r="I389" s="259"/>
      <c r="J389" s="259"/>
      <c r="K389" s="259"/>
      <c r="L389" s="259"/>
      <c r="M389" s="259"/>
      <c r="N389" s="259"/>
      <c r="O389" s="259"/>
      <c r="P389" s="259"/>
      <c r="Q389" s="259"/>
    </row>
    <row r="390" spans="1:17" ht="24" customHeight="1">
      <c r="A390" s="259"/>
      <c r="B390" s="259"/>
      <c r="C390" s="259"/>
      <c r="D390" s="259"/>
      <c r="E390" s="259"/>
      <c r="F390" s="259"/>
      <c r="G390" s="259"/>
      <c r="H390" s="259"/>
      <c r="I390" s="259"/>
      <c r="J390" s="259"/>
      <c r="K390" s="259"/>
      <c r="L390" s="259"/>
      <c r="M390" s="259"/>
      <c r="N390" s="259"/>
      <c r="O390" s="259"/>
      <c r="P390" s="259"/>
      <c r="Q390" s="259"/>
    </row>
    <row r="391" spans="1:17" ht="24" customHeight="1">
      <c r="A391" s="259"/>
      <c r="B391" s="259"/>
      <c r="C391" s="259"/>
      <c r="D391" s="259"/>
      <c r="E391" s="259"/>
      <c r="F391" s="259"/>
      <c r="G391" s="259"/>
      <c r="H391" s="259"/>
      <c r="I391" s="259"/>
      <c r="J391" s="259"/>
      <c r="K391" s="259"/>
      <c r="L391" s="259"/>
      <c r="M391" s="259"/>
      <c r="N391" s="259"/>
      <c r="O391" s="259"/>
      <c r="P391" s="259"/>
      <c r="Q391" s="259"/>
    </row>
    <row r="392" spans="1:17" ht="24" customHeight="1">
      <c r="A392" s="259"/>
      <c r="B392" s="259"/>
      <c r="C392" s="259"/>
      <c r="D392" s="259"/>
      <c r="E392" s="259"/>
      <c r="F392" s="259"/>
      <c r="G392" s="259"/>
      <c r="H392" s="259"/>
      <c r="I392" s="259"/>
      <c r="J392" s="259"/>
      <c r="K392" s="259"/>
      <c r="L392" s="259"/>
      <c r="M392" s="259"/>
      <c r="N392" s="259"/>
      <c r="O392" s="259"/>
      <c r="P392" s="259"/>
      <c r="Q392" s="259"/>
    </row>
    <row r="393" spans="1:17" ht="24" customHeight="1">
      <c r="A393" s="259"/>
      <c r="B393" s="259"/>
      <c r="C393" s="259"/>
      <c r="D393" s="259"/>
      <c r="E393" s="259"/>
      <c r="F393" s="259"/>
      <c r="G393" s="259"/>
      <c r="H393" s="259"/>
      <c r="I393" s="259"/>
      <c r="J393" s="259"/>
      <c r="K393" s="259"/>
      <c r="L393" s="259"/>
      <c r="M393" s="259"/>
      <c r="N393" s="259"/>
      <c r="O393" s="259"/>
      <c r="P393" s="259"/>
      <c r="Q393" s="259"/>
    </row>
    <row r="394" spans="1:17" ht="24" customHeight="1">
      <c r="A394" s="259"/>
      <c r="B394" s="259"/>
      <c r="C394" s="259"/>
      <c r="D394" s="259"/>
      <c r="E394" s="259"/>
      <c r="F394" s="259"/>
      <c r="G394" s="259"/>
      <c r="H394" s="259"/>
      <c r="I394" s="259"/>
      <c r="J394" s="259"/>
      <c r="K394" s="259"/>
      <c r="L394" s="259"/>
      <c r="M394" s="259"/>
      <c r="N394" s="259"/>
      <c r="O394" s="259"/>
      <c r="P394" s="259"/>
      <c r="Q394" s="259"/>
    </row>
    <row r="395" spans="1:17" ht="24" customHeight="1">
      <c r="A395" s="259"/>
      <c r="B395" s="259"/>
      <c r="C395" s="259"/>
      <c r="D395" s="259"/>
      <c r="E395" s="259"/>
      <c r="F395" s="259"/>
      <c r="G395" s="259"/>
      <c r="H395" s="259"/>
      <c r="I395" s="259"/>
      <c r="J395" s="259"/>
      <c r="K395" s="259"/>
      <c r="L395" s="259"/>
      <c r="M395" s="259"/>
      <c r="N395" s="259"/>
      <c r="O395" s="259"/>
      <c r="P395" s="259"/>
      <c r="Q395" s="259"/>
    </row>
    <row r="396" spans="1:17" ht="24" customHeight="1">
      <c r="A396" s="259"/>
      <c r="B396" s="259"/>
      <c r="C396" s="259"/>
      <c r="D396" s="259"/>
      <c r="E396" s="259"/>
      <c r="F396" s="259"/>
      <c r="G396" s="259"/>
      <c r="H396" s="259"/>
      <c r="I396" s="259"/>
      <c r="J396" s="259"/>
      <c r="K396" s="259"/>
      <c r="L396" s="259"/>
      <c r="M396" s="259"/>
      <c r="N396" s="259"/>
      <c r="O396" s="259"/>
      <c r="P396" s="259"/>
      <c r="Q396" s="259"/>
    </row>
    <row r="397" spans="1:17" ht="24" customHeight="1">
      <c r="A397" s="259"/>
      <c r="B397" s="259"/>
      <c r="C397" s="259"/>
      <c r="D397" s="259"/>
      <c r="E397" s="259"/>
      <c r="F397" s="259"/>
      <c r="G397" s="259"/>
      <c r="H397" s="259"/>
      <c r="I397" s="259"/>
      <c r="J397" s="259"/>
      <c r="K397" s="259"/>
      <c r="L397" s="259"/>
      <c r="M397" s="259"/>
      <c r="N397" s="259"/>
      <c r="O397" s="259"/>
      <c r="P397" s="259"/>
      <c r="Q397" s="259"/>
    </row>
    <row r="398" spans="1:17" ht="24" customHeight="1">
      <c r="A398" s="259"/>
      <c r="B398" s="259"/>
      <c r="C398" s="259"/>
      <c r="D398" s="259"/>
      <c r="E398" s="259"/>
      <c r="F398" s="259"/>
      <c r="G398" s="259"/>
      <c r="H398" s="259"/>
      <c r="I398" s="259"/>
      <c r="J398" s="259"/>
      <c r="K398" s="259"/>
      <c r="L398" s="259"/>
      <c r="M398" s="259"/>
      <c r="N398" s="259"/>
      <c r="O398" s="259"/>
      <c r="P398" s="259"/>
      <c r="Q398" s="259"/>
    </row>
    <row r="399" spans="1:17" ht="24" customHeight="1">
      <c r="A399" s="259"/>
      <c r="B399" s="259"/>
      <c r="C399" s="259"/>
      <c r="D399" s="259"/>
      <c r="E399" s="259"/>
      <c r="F399" s="259"/>
      <c r="G399" s="259"/>
      <c r="H399" s="259"/>
      <c r="I399" s="259"/>
      <c r="J399" s="259"/>
      <c r="K399" s="259"/>
      <c r="L399" s="259"/>
      <c r="M399" s="259"/>
      <c r="N399" s="259"/>
      <c r="O399" s="259"/>
      <c r="P399" s="259"/>
      <c r="Q399" s="259"/>
    </row>
    <row r="400" spans="1:17" ht="24" customHeight="1">
      <c r="A400" s="259"/>
      <c r="B400" s="259"/>
      <c r="C400" s="259"/>
      <c r="D400" s="259"/>
      <c r="E400" s="259"/>
      <c r="F400" s="259"/>
      <c r="G400" s="259"/>
      <c r="H400" s="259"/>
      <c r="I400" s="259"/>
      <c r="J400" s="259"/>
      <c r="K400" s="259"/>
      <c r="L400" s="259"/>
      <c r="M400" s="259"/>
      <c r="N400" s="259"/>
      <c r="O400" s="259"/>
      <c r="P400" s="259"/>
      <c r="Q400" s="259"/>
    </row>
    <row r="401" spans="1:17" ht="24" customHeight="1">
      <c r="A401" s="259"/>
      <c r="B401" s="259"/>
      <c r="C401" s="259"/>
      <c r="D401" s="259"/>
      <c r="E401" s="259"/>
      <c r="F401" s="259"/>
      <c r="G401" s="259"/>
      <c r="H401" s="259"/>
      <c r="I401" s="259"/>
      <c r="J401" s="259"/>
      <c r="K401" s="259"/>
      <c r="L401" s="259"/>
      <c r="M401" s="259"/>
      <c r="N401" s="259"/>
      <c r="O401" s="259"/>
      <c r="P401" s="259"/>
      <c r="Q401" s="259"/>
    </row>
    <row r="402" spans="1:17" ht="24" customHeight="1">
      <c r="A402" s="259"/>
      <c r="B402" s="259"/>
      <c r="C402" s="259"/>
      <c r="D402" s="259"/>
      <c r="E402" s="259"/>
      <c r="F402" s="259"/>
      <c r="G402" s="259"/>
      <c r="H402" s="259"/>
      <c r="I402" s="259"/>
      <c r="J402" s="259"/>
      <c r="K402" s="259"/>
      <c r="L402" s="259"/>
      <c r="M402" s="259"/>
      <c r="N402" s="259"/>
      <c r="O402" s="259"/>
      <c r="P402" s="259"/>
      <c r="Q402" s="259"/>
    </row>
    <row r="403" spans="1:17" ht="24" customHeight="1">
      <c r="A403" s="259"/>
      <c r="B403" s="259"/>
      <c r="C403" s="259"/>
      <c r="D403" s="259"/>
      <c r="E403" s="259"/>
      <c r="F403" s="259"/>
      <c r="G403" s="259"/>
      <c r="H403" s="259"/>
      <c r="I403" s="259"/>
      <c r="J403" s="259"/>
      <c r="K403" s="259"/>
      <c r="L403" s="259"/>
      <c r="M403" s="259"/>
      <c r="N403" s="259"/>
      <c r="O403" s="259"/>
      <c r="P403" s="259"/>
      <c r="Q403" s="259"/>
    </row>
    <row r="404" spans="1:17" ht="24" customHeight="1">
      <c r="A404" s="259"/>
      <c r="B404" s="259"/>
      <c r="C404" s="259"/>
      <c r="D404" s="259"/>
      <c r="E404" s="259"/>
      <c r="F404" s="259"/>
      <c r="G404" s="259"/>
      <c r="H404" s="259"/>
      <c r="I404" s="259"/>
      <c r="J404" s="259"/>
      <c r="K404" s="259"/>
      <c r="L404" s="259"/>
      <c r="M404" s="259"/>
      <c r="N404" s="259"/>
      <c r="O404" s="259"/>
      <c r="P404" s="259"/>
      <c r="Q404" s="259"/>
    </row>
    <row r="405" spans="1:17" ht="24" customHeight="1">
      <c r="A405" s="259"/>
      <c r="B405" s="259"/>
      <c r="C405" s="259"/>
      <c r="D405" s="259"/>
      <c r="E405" s="259"/>
      <c r="F405" s="259"/>
      <c r="G405" s="259"/>
      <c r="H405" s="259"/>
      <c r="I405" s="259"/>
      <c r="J405" s="259"/>
      <c r="K405" s="259"/>
      <c r="L405" s="259"/>
      <c r="M405" s="259"/>
      <c r="N405" s="259"/>
      <c r="O405" s="259"/>
      <c r="P405" s="259"/>
      <c r="Q405" s="259"/>
    </row>
    <row r="406" spans="1:17" ht="24" customHeight="1">
      <c r="A406" s="259"/>
      <c r="B406" s="259"/>
      <c r="C406" s="259"/>
      <c r="D406" s="259"/>
      <c r="E406" s="259"/>
      <c r="F406" s="259"/>
      <c r="G406" s="259"/>
      <c r="H406" s="259"/>
      <c r="I406" s="259"/>
      <c r="J406" s="259"/>
      <c r="K406" s="259"/>
      <c r="L406" s="259"/>
      <c r="M406" s="259"/>
      <c r="N406" s="259"/>
      <c r="O406" s="259"/>
      <c r="P406" s="259"/>
      <c r="Q406" s="259"/>
    </row>
    <row r="407" spans="1:17" ht="24" customHeight="1">
      <c r="A407" s="259"/>
      <c r="B407" s="259"/>
      <c r="C407" s="259"/>
      <c r="D407" s="259"/>
      <c r="E407" s="259"/>
      <c r="F407" s="259"/>
      <c r="G407" s="259"/>
      <c r="H407" s="259"/>
      <c r="I407" s="259"/>
      <c r="J407" s="259"/>
      <c r="K407" s="259"/>
      <c r="L407" s="259"/>
      <c r="M407" s="259"/>
      <c r="N407" s="259"/>
      <c r="O407" s="259"/>
      <c r="P407" s="259"/>
      <c r="Q407" s="259"/>
    </row>
    <row r="408" spans="1:17" ht="24" customHeight="1">
      <c r="A408" s="259"/>
      <c r="B408" s="259"/>
      <c r="C408" s="259"/>
      <c r="D408" s="259"/>
      <c r="E408" s="259"/>
      <c r="F408" s="259"/>
      <c r="G408" s="259"/>
      <c r="H408" s="259"/>
      <c r="I408" s="259"/>
      <c r="J408" s="259"/>
      <c r="K408" s="259"/>
      <c r="L408" s="259"/>
      <c r="M408" s="259"/>
      <c r="N408" s="259"/>
      <c r="O408" s="259"/>
      <c r="P408" s="259"/>
      <c r="Q408" s="259"/>
    </row>
    <row r="409" spans="1:17" ht="24" customHeight="1">
      <c r="A409" s="259"/>
      <c r="B409" s="259"/>
      <c r="C409" s="259"/>
      <c r="D409" s="259"/>
      <c r="E409" s="259"/>
      <c r="F409" s="259"/>
      <c r="G409" s="259"/>
      <c r="H409" s="259"/>
      <c r="I409" s="259"/>
      <c r="J409" s="259"/>
      <c r="K409" s="259"/>
      <c r="L409" s="259"/>
      <c r="M409" s="259"/>
      <c r="N409" s="259"/>
      <c r="O409" s="259"/>
      <c r="P409" s="259"/>
      <c r="Q409" s="259"/>
    </row>
    <row r="410" spans="1:17" ht="24" customHeight="1">
      <c r="A410" s="259"/>
      <c r="B410" s="259"/>
      <c r="C410" s="259"/>
      <c r="D410" s="259"/>
      <c r="E410" s="259"/>
      <c r="F410" s="259"/>
      <c r="G410" s="259"/>
      <c r="H410" s="259"/>
      <c r="I410" s="259"/>
      <c r="J410" s="259"/>
      <c r="K410" s="259"/>
      <c r="L410" s="259"/>
      <c r="M410" s="259"/>
      <c r="N410" s="259"/>
      <c r="O410" s="259"/>
      <c r="P410" s="259"/>
      <c r="Q410" s="259"/>
    </row>
    <row r="411" spans="1:17" ht="24" customHeight="1">
      <c r="A411" s="259"/>
      <c r="B411" s="259"/>
      <c r="C411" s="259"/>
      <c r="D411" s="259"/>
      <c r="E411" s="259"/>
      <c r="F411" s="259"/>
      <c r="G411" s="259"/>
      <c r="H411" s="259"/>
      <c r="I411" s="259"/>
      <c r="J411" s="259"/>
      <c r="K411" s="259"/>
      <c r="L411" s="259"/>
      <c r="M411" s="259"/>
      <c r="N411" s="259"/>
      <c r="O411" s="259"/>
      <c r="P411" s="259"/>
      <c r="Q411" s="259"/>
    </row>
    <row r="412" spans="1:17" ht="24" customHeight="1">
      <c r="A412" s="259"/>
      <c r="B412" s="259"/>
      <c r="C412" s="259"/>
      <c r="D412" s="259"/>
      <c r="E412" s="259"/>
      <c r="F412" s="259"/>
      <c r="G412" s="259"/>
      <c r="H412" s="259"/>
      <c r="I412" s="259"/>
      <c r="J412" s="259"/>
      <c r="K412" s="259"/>
      <c r="L412" s="259"/>
      <c r="M412" s="259"/>
      <c r="N412" s="259"/>
      <c r="O412" s="259"/>
      <c r="P412" s="259"/>
      <c r="Q412" s="259"/>
    </row>
    <row r="413" spans="1:17" ht="24" customHeight="1">
      <c r="A413" s="259"/>
      <c r="B413" s="259"/>
      <c r="C413" s="259"/>
      <c r="D413" s="259"/>
      <c r="E413" s="259"/>
      <c r="F413" s="259"/>
      <c r="G413" s="259"/>
      <c r="H413" s="259"/>
      <c r="I413" s="259"/>
      <c r="J413" s="259"/>
      <c r="K413" s="259"/>
      <c r="L413" s="259"/>
      <c r="M413" s="259"/>
      <c r="N413" s="259"/>
      <c r="O413" s="259"/>
      <c r="P413" s="259"/>
      <c r="Q413" s="259"/>
    </row>
    <row r="414" spans="1:17" ht="24" customHeight="1">
      <c r="A414" s="259"/>
      <c r="B414" s="259"/>
      <c r="C414" s="259"/>
      <c r="D414" s="259"/>
      <c r="E414" s="259"/>
      <c r="F414" s="259"/>
      <c r="G414" s="259"/>
      <c r="H414" s="259"/>
      <c r="I414" s="259"/>
      <c r="J414" s="259"/>
      <c r="K414" s="259"/>
      <c r="L414" s="259"/>
      <c r="M414" s="259"/>
      <c r="N414" s="259"/>
      <c r="O414" s="259"/>
      <c r="P414" s="259"/>
      <c r="Q414" s="259"/>
    </row>
    <row r="415" spans="1:17" ht="24" customHeight="1">
      <c r="A415" s="259"/>
      <c r="B415" s="259"/>
      <c r="C415" s="259"/>
      <c r="D415" s="259"/>
      <c r="E415" s="259"/>
      <c r="F415" s="259"/>
      <c r="G415" s="259"/>
      <c r="H415" s="259"/>
      <c r="I415" s="259"/>
      <c r="J415" s="259"/>
      <c r="K415" s="259"/>
      <c r="L415" s="259"/>
      <c r="M415" s="259"/>
      <c r="N415" s="259"/>
      <c r="O415" s="259"/>
      <c r="P415" s="259"/>
      <c r="Q415" s="259"/>
    </row>
    <row r="416" spans="1:17" ht="24" customHeight="1">
      <c r="A416" s="259"/>
      <c r="B416" s="259"/>
      <c r="C416" s="259"/>
      <c r="D416" s="259"/>
      <c r="E416" s="259"/>
      <c r="F416" s="259"/>
      <c r="G416" s="259"/>
      <c r="H416" s="259"/>
      <c r="I416" s="259"/>
      <c r="J416" s="259"/>
      <c r="K416" s="259"/>
      <c r="L416" s="259"/>
      <c r="M416" s="259"/>
      <c r="N416" s="259"/>
      <c r="O416" s="259"/>
      <c r="P416" s="259"/>
      <c r="Q416" s="259"/>
    </row>
    <row r="417" spans="1:17" ht="24" customHeight="1">
      <c r="A417" s="259"/>
      <c r="B417" s="259"/>
      <c r="C417" s="259"/>
      <c r="D417" s="259"/>
      <c r="E417" s="259"/>
      <c r="F417" s="259"/>
      <c r="G417" s="259"/>
      <c r="H417" s="259"/>
      <c r="I417" s="259"/>
      <c r="J417" s="259"/>
      <c r="K417" s="259"/>
      <c r="L417" s="259"/>
      <c r="M417" s="259"/>
      <c r="N417" s="259"/>
      <c r="O417" s="259"/>
      <c r="P417" s="259"/>
      <c r="Q417" s="259"/>
    </row>
    <row r="418" spans="1:17" ht="24" customHeight="1">
      <c r="A418" s="259"/>
      <c r="B418" s="259"/>
      <c r="C418" s="259"/>
      <c r="D418" s="259"/>
      <c r="E418" s="259"/>
      <c r="F418" s="259"/>
      <c r="G418" s="259"/>
      <c r="H418" s="259"/>
      <c r="I418" s="259"/>
      <c r="J418" s="259"/>
      <c r="K418" s="259"/>
      <c r="L418" s="259"/>
      <c r="M418" s="259"/>
      <c r="N418" s="259"/>
      <c r="O418" s="259"/>
      <c r="P418" s="259"/>
      <c r="Q418" s="259"/>
    </row>
    <row r="419" spans="1:17" ht="24" customHeight="1">
      <c r="A419" s="259"/>
      <c r="B419" s="259"/>
      <c r="C419" s="259"/>
      <c r="D419" s="259"/>
      <c r="E419" s="259"/>
      <c r="F419" s="259"/>
      <c r="G419" s="259"/>
      <c r="H419" s="259"/>
      <c r="I419" s="259"/>
      <c r="J419" s="259"/>
      <c r="K419" s="259"/>
      <c r="L419" s="259"/>
      <c r="M419" s="259"/>
      <c r="N419" s="259"/>
      <c r="O419" s="259"/>
      <c r="P419" s="259"/>
      <c r="Q419" s="259"/>
    </row>
    <row r="420" spans="1:17" ht="24" customHeight="1">
      <c r="A420" s="259"/>
      <c r="B420" s="259"/>
      <c r="C420" s="259"/>
      <c r="D420" s="259"/>
      <c r="E420" s="259"/>
      <c r="F420" s="259"/>
      <c r="G420" s="259"/>
      <c r="H420" s="259"/>
      <c r="I420" s="259"/>
      <c r="J420" s="259"/>
      <c r="K420" s="259"/>
      <c r="L420" s="259"/>
      <c r="M420" s="259"/>
      <c r="N420" s="259"/>
      <c r="O420" s="259"/>
      <c r="P420" s="259"/>
      <c r="Q420" s="259"/>
    </row>
    <row r="421" spans="1:17" ht="24" customHeight="1">
      <c r="A421" s="259"/>
      <c r="B421" s="259"/>
      <c r="C421" s="259"/>
      <c r="D421" s="259"/>
      <c r="E421" s="259"/>
      <c r="F421" s="259"/>
      <c r="G421" s="259"/>
      <c r="H421" s="259"/>
      <c r="I421" s="259"/>
      <c r="J421" s="259"/>
      <c r="K421" s="259"/>
      <c r="L421" s="259"/>
      <c r="M421" s="259"/>
      <c r="N421" s="259"/>
      <c r="O421" s="259"/>
      <c r="P421" s="259"/>
      <c r="Q421" s="259"/>
    </row>
    <row r="422" spans="1:17" ht="24" customHeight="1">
      <c r="A422" s="259"/>
      <c r="B422" s="259"/>
      <c r="C422" s="259"/>
      <c r="D422" s="259"/>
      <c r="E422" s="259"/>
      <c r="F422" s="259"/>
      <c r="G422" s="259"/>
      <c r="H422" s="259"/>
      <c r="I422" s="259"/>
      <c r="J422" s="259"/>
      <c r="K422" s="259"/>
      <c r="L422" s="259"/>
      <c r="M422" s="259"/>
      <c r="N422" s="259"/>
      <c r="O422" s="259"/>
      <c r="P422" s="259"/>
      <c r="Q422" s="259"/>
    </row>
    <row r="423" spans="1:17" ht="24" customHeight="1">
      <c r="A423" s="259"/>
      <c r="B423" s="259"/>
      <c r="C423" s="259"/>
      <c r="D423" s="259"/>
      <c r="E423" s="259"/>
      <c r="F423" s="259"/>
      <c r="G423" s="259"/>
      <c r="H423" s="259"/>
      <c r="I423" s="259"/>
      <c r="J423" s="259"/>
      <c r="K423" s="259"/>
      <c r="L423" s="259"/>
      <c r="M423" s="259"/>
      <c r="N423" s="259"/>
      <c r="O423" s="259"/>
      <c r="P423" s="259"/>
      <c r="Q423" s="259"/>
    </row>
    <row r="424" spans="1:17" ht="24" customHeight="1">
      <c r="A424" s="259"/>
      <c r="B424" s="259"/>
      <c r="C424" s="259"/>
      <c r="D424" s="259"/>
      <c r="E424" s="259"/>
      <c r="F424" s="259"/>
      <c r="G424" s="259"/>
      <c r="H424" s="259"/>
      <c r="I424" s="259"/>
      <c r="J424" s="259"/>
      <c r="K424" s="259"/>
      <c r="L424" s="259"/>
      <c r="M424" s="259"/>
      <c r="N424" s="259"/>
      <c r="O424" s="259"/>
      <c r="P424" s="259"/>
      <c r="Q424" s="259"/>
    </row>
    <row r="425" spans="1:17" ht="24" customHeight="1">
      <c r="A425" s="259"/>
      <c r="B425" s="259"/>
      <c r="C425" s="259"/>
      <c r="D425" s="259"/>
      <c r="E425" s="259"/>
      <c r="F425" s="259"/>
      <c r="G425" s="259"/>
      <c r="H425" s="259"/>
      <c r="I425" s="259"/>
      <c r="J425" s="259"/>
      <c r="K425" s="259"/>
      <c r="L425" s="259"/>
      <c r="M425" s="259"/>
      <c r="N425" s="259"/>
      <c r="O425" s="259"/>
      <c r="P425" s="259"/>
      <c r="Q425" s="259"/>
    </row>
    <row r="426" spans="1:17" ht="24" customHeight="1">
      <c r="A426" s="259"/>
      <c r="B426" s="259"/>
      <c r="C426" s="259"/>
      <c r="D426" s="259"/>
      <c r="E426" s="259"/>
      <c r="F426" s="259"/>
      <c r="G426" s="259"/>
      <c r="H426" s="259"/>
      <c r="I426" s="259"/>
      <c r="J426" s="259"/>
      <c r="K426" s="259"/>
      <c r="L426" s="259"/>
      <c r="M426" s="259"/>
      <c r="N426" s="259"/>
      <c r="O426" s="259"/>
      <c r="P426" s="259"/>
      <c r="Q426" s="259"/>
    </row>
    <row r="427" spans="1:17" ht="24" customHeight="1">
      <c r="A427" s="259"/>
      <c r="B427" s="259"/>
      <c r="C427" s="259"/>
      <c r="D427" s="259"/>
      <c r="E427" s="259"/>
      <c r="F427" s="259"/>
      <c r="G427" s="259"/>
      <c r="H427" s="259"/>
      <c r="I427" s="259"/>
      <c r="J427" s="259"/>
      <c r="K427" s="259"/>
      <c r="L427" s="259"/>
      <c r="M427" s="259"/>
      <c r="N427" s="259"/>
      <c r="O427" s="259"/>
      <c r="P427" s="259"/>
      <c r="Q427" s="259"/>
    </row>
    <row r="428" spans="1:17" ht="24" customHeight="1">
      <c r="A428" s="259"/>
      <c r="B428" s="259"/>
      <c r="C428" s="259"/>
      <c r="D428" s="259"/>
      <c r="E428" s="259"/>
      <c r="F428" s="259"/>
      <c r="G428" s="259"/>
      <c r="H428" s="259"/>
      <c r="I428" s="259"/>
      <c r="J428" s="259"/>
      <c r="K428" s="259"/>
      <c r="L428" s="259"/>
      <c r="M428" s="259"/>
      <c r="N428" s="259"/>
      <c r="O428" s="259"/>
      <c r="P428" s="259"/>
      <c r="Q428" s="259"/>
    </row>
    <row r="429" spans="1:17" ht="24" customHeight="1">
      <c r="A429" s="259"/>
      <c r="B429" s="259"/>
      <c r="C429" s="259"/>
      <c r="D429" s="259"/>
      <c r="E429" s="259"/>
      <c r="F429" s="259"/>
      <c r="G429" s="259"/>
      <c r="H429" s="259"/>
      <c r="I429" s="259"/>
      <c r="J429" s="259"/>
      <c r="K429" s="259"/>
      <c r="L429" s="259"/>
      <c r="M429" s="259"/>
      <c r="N429" s="259"/>
      <c r="O429" s="259"/>
      <c r="P429" s="259"/>
      <c r="Q429" s="259"/>
    </row>
    <row r="430" spans="1:17" ht="24" customHeight="1">
      <c r="A430" s="259"/>
      <c r="B430" s="259"/>
      <c r="C430" s="259"/>
      <c r="D430" s="259"/>
      <c r="E430" s="259"/>
      <c r="F430" s="259"/>
      <c r="G430" s="259"/>
      <c r="H430" s="259"/>
      <c r="I430" s="259"/>
      <c r="J430" s="259"/>
      <c r="K430" s="259"/>
      <c r="L430" s="259"/>
      <c r="M430" s="259"/>
      <c r="N430" s="259"/>
      <c r="O430" s="259"/>
      <c r="P430" s="259"/>
      <c r="Q430" s="259"/>
    </row>
    <row r="431" spans="1:17" ht="24" customHeight="1">
      <c r="A431" s="259"/>
      <c r="B431" s="259"/>
      <c r="C431" s="259"/>
      <c r="D431" s="259"/>
      <c r="E431" s="259"/>
      <c r="F431" s="259"/>
      <c r="G431" s="259"/>
      <c r="H431" s="259"/>
      <c r="I431" s="259"/>
      <c r="J431" s="259"/>
      <c r="K431" s="259"/>
      <c r="L431" s="259"/>
      <c r="M431" s="259"/>
      <c r="N431" s="259"/>
      <c r="O431" s="259"/>
      <c r="P431" s="259"/>
      <c r="Q431" s="259"/>
    </row>
    <row r="432" spans="1:17" ht="24" customHeight="1">
      <c r="A432" s="259"/>
      <c r="B432" s="259"/>
      <c r="C432" s="259"/>
      <c r="D432" s="259"/>
      <c r="E432" s="259"/>
      <c r="F432" s="259"/>
      <c r="G432" s="259"/>
      <c r="H432" s="259"/>
      <c r="I432" s="259"/>
      <c r="J432" s="259"/>
      <c r="K432" s="259"/>
      <c r="L432" s="259"/>
      <c r="M432" s="259"/>
      <c r="N432" s="259"/>
      <c r="O432" s="259"/>
      <c r="P432" s="259"/>
      <c r="Q432" s="259"/>
    </row>
    <row r="433" spans="1:17" ht="24" customHeight="1">
      <c r="A433" s="259"/>
      <c r="B433" s="259"/>
      <c r="C433" s="259"/>
      <c r="D433" s="259"/>
      <c r="E433" s="259"/>
      <c r="F433" s="259"/>
      <c r="G433" s="259"/>
      <c r="H433" s="259"/>
      <c r="I433" s="259"/>
      <c r="J433" s="259"/>
      <c r="K433" s="259"/>
      <c r="L433" s="259"/>
      <c r="M433" s="259"/>
      <c r="N433" s="259"/>
      <c r="O433" s="259"/>
      <c r="P433" s="259"/>
      <c r="Q433" s="259"/>
    </row>
    <row r="434" spans="1:17" ht="24" customHeight="1">
      <c r="A434" s="259"/>
      <c r="B434" s="259"/>
      <c r="C434" s="259"/>
      <c r="D434" s="259"/>
      <c r="E434" s="259"/>
      <c r="F434" s="259"/>
      <c r="G434" s="259"/>
      <c r="H434" s="259"/>
      <c r="I434" s="259"/>
      <c r="J434" s="259"/>
      <c r="K434" s="259"/>
      <c r="L434" s="259"/>
      <c r="M434" s="259"/>
      <c r="N434" s="259"/>
      <c r="O434" s="259"/>
      <c r="P434" s="259"/>
      <c r="Q434" s="259"/>
    </row>
    <row r="435" spans="1:17" ht="24" customHeight="1">
      <c r="A435" s="259"/>
      <c r="B435" s="259"/>
      <c r="C435" s="259"/>
      <c r="D435" s="259"/>
      <c r="E435" s="259"/>
      <c r="F435" s="259"/>
      <c r="G435" s="259"/>
      <c r="H435" s="259"/>
      <c r="I435" s="259"/>
      <c r="J435" s="259"/>
      <c r="K435" s="259"/>
      <c r="L435" s="259"/>
      <c r="M435" s="259"/>
      <c r="N435" s="259"/>
      <c r="O435" s="259"/>
      <c r="P435" s="259"/>
      <c r="Q435" s="259"/>
    </row>
    <row r="436" spans="1:17" ht="24" customHeight="1">
      <c r="A436" s="259"/>
      <c r="B436" s="259"/>
      <c r="C436" s="259"/>
      <c r="D436" s="259"/>
      <c r="E436" s="259"/>
      <c r="F436" s="259"/>
      <c r="G436" s="259"/>
      <c r="H436" s="259"/>
      <c r="I436" s="259"/>
      <c r="J436" s="259"/>
      <c r="K436" s="259"/>
      <c r="L436" s="259"/>
      <c r="M436" s="259"/>
      <c r="N436" s="259"/>
      <c r="O436" s="259"/>
      <c r="P436" s="259"/>
      <c r="Q436" s="259"/>
    </row>
    <row r="437" spans="1:17" ht="24" customHeight="1">
      <c r="A437" s="259"/>
      <c r="B437" s="259"/>
      <c r="C437" s="259"/>
      <c r="D437" s="259"/>
      <c r="E437" s="259"/>
      <c r="F437" s="259"/>
      <c r="G437" s="259"/>
      <c r="H437" s="259"/>
      <c r="I437" s="259"/>
      <c r="J437" s="259"/>
      <c r="K437" s="259"/>
      <c r="L437" s="259"/>
      <c r="M437" s="259"/>
      <c r="N437" s="259"/>
      <c r="O437" s="259"/>
      <c r="P437" s="259"/>
      <c r="Q437" s="259"/>
    </row>
    <row r="438" spans="1:17" ht="24" customHeight="1">
      <c r="A438" s="259"/>
      <c r="B438" s="259"/>
      <c r="C438" s="259"/>
      <c r="D438" s="259"/>
      <c r="E438" s="259"/>
      <c r="F438" s="259"/>
      <c r="G438" s="259"/>
      <c r="H438" s="259"/>
      <c r="I438" s="259"/>
      <c r="J438" s="259"/>
      <c r="K438" s="259"/>
      <c r="L438" s="259"/>
      <c r="M438" s="259"/>
      <c r="N438" s="259"/>
      <c r="O438" s="259"/>
      <c r="P438" s="259"/>
      <c r="Q438" s="259"/>
    </row>
    <row r="439" spans="1:17" ht="24" customHeight="1">
      <c r="A439" s="259"/>
      <c r="B439" s="259"/>
      <c r="C439" s="259"/>
      <c r="D439" s="259"/>
      <c r="E439" s="259"/>
      <c r="F439" s="259"/>
      <c r="G439" s="259"/>
      <c r="H439" s="259"/>
      <c r="I439" s="259"/>
      <c r="J439" s="259"/>
      <c r="K439" s="259"/>
      <c r="L439" s="259"/>
      <c r="M439" s="259"/>
      <c r="N439" s="259"/>
      <c r="O439" s="259"/>
      <c r="P439" s="259"/>
      <c r="Q439" s="259"/>
    </row>
    <row r="440" spans="1:17" ht="24" customHeight="1">
      <c r="A440" s="259"/>
      <c r="B440" s="259"/>
      <c r="C440" s="259"/>
      <c r="D440" s="259"/>
      <c r="E440" s="259"/>
      <c r="F440" s="259"/>
      <c r="G440" s="259"/>
      <c r="H440" s="259"/>
      <c r="I440" s="259"/>
      <c r="J440" s="259"/>
      <c r="K440" s="259"/>
      <c r="L440" s="259"/>
      <c r="M440" s="259"/>
      <c r="N440" s="259"/>
      <c r="O440" s="259"/>
      <c r="P440" s="259"/>
      <c r="Q440" s="259"/>
    </row>
    <row r="441" spans="1:17" ht="24" customHeight="1">
      <c r="A441" s="259"/>
      <c r="B441" s="259"/>
      <c r="C441" s="259"/>
      <c r="D441" s="259"/>
      <c r="E441" s="259"/>
      <c r="F441" s="259"/>
      <c r="G441" s="259"/>
      <c r="H441" s="259"/>
      <c r="I441" s="259"/>
      <c r="J441" s="259"/>
      <c r="K441" s="259"/>
      <c r="L441" s="259"/>
      <c r="M441" s="259"/>
      <c r="N441" s="259"/>
      <c r="O441" s="259"/>
      <c r="P441" s="259"/>
      <c r="Q441" s="259"/>
    </row>
    <row r="442" spans="1:17" ht="24" customHeight="1">
      <c r="A442" s="259"/>
      <c r="B442" s="259"/>
      <c r="C442" s="259"/>
      <c r="D442" s="259"/>
      <c r="E442" s="259"/>
      <c r="F442" s="259"/>
      <c r="G442" s="259"/>
      <c r="H442" s="259"/>
      <c r="I442" s="259"/>
      <c r="J442" s="259"/>
      <c r="K442" s="259"/>
      <c r="L442" s="259"/>
      <c r="M442" s="259"/>
      <c r="N442" s="259"/>
      <c r="O442" s="259"/>
      <c r="P442" s="259"/>
      <c r="Q442" s="259"/>
    </row>
    <row r="443" spans="1:17" ht="24" customHeight="1">
      <c r="A443" s="259"/>
      <c r="B443" s="259"/>
      <c r="C443" s="259"/>
      <c r="D443" s="259"/>
      <c r="E443" s="259"/>
      <c r="F443" s="259"/>
      <c r="G443" s="259"/>
      <c r="H443" s="259"/>
      <c r="I443" s="259"/>
      <c r="J443" s="259"/>
      <c r="K443" s="259"/>
      <c r="L443" s="259"/>
      <c r="M443" s="259"/>
      <c r="N443" s="259"/>
      <c r="O443" s="259"/>
      <c r="P443" s="259"/>
      <c r="Q443" s="259"/>
    </row>
    <row r="444" spans="1:17" ht="24" customHeight="1">
      <c r="A444" s="259"/>
      <c r="B444" s="259"/>
      <c r="C444" s="259"/>
      <c r="D444" s="259"/>
      <c r="E444" s="259"/>
      <c r="F444" s="259"/>
      <c r="G444" s="259"/>
      <c r="H444" s="259"/>
      <c r="I444" s="259"/>
      <c r="J444" s="259"/>
      <c r="K444" s="259"/>
      <c r="L444" s="259"/>
      <c r="M444" s="259"/>
      <c r="N444" s="259"/>
      <c r="O444" s="259"/>
      <c r="P444" s="259"/>
      <c r="Q444" s="259"/>
    </row>
    <row r="445" spans="1:17" ht="24" customHeight="1">
      <c r="A445" s="259"/>
      <c r="B445" s="259"/>
      <c r="C445" s="259"/>
      <c r="D445" s="259"/>
      <c r="E445" s="259"/>
      <c r="F445" s="259"/>
      <c r="G445" s="259"/>
      <c r="H445" s="259"/>
      <c r="I445" s="259"/>
      <c r="J445" s="259"/>
      <c r="K445" s="259"/>
      <c r="L445" s="259"/>
      <c r="M445" s="259"/>
      <c r="N445" s="259"/>
      <c r="O445" s="259"/>
      <c r="P445" s="259"/>
      <c r="Q445" s="259"/>
    </row>
    <row r="446" spans="1:17" ht="24" customHeight="1">
      <c r="A446" s="259"/>
      <c r="B446" s="259"/>
      <c r="C446" s="259"/>
      <c r="D446" s="259"/>
      <c r="E446" s="259"/>
      <c r="F446" s="259"/>
      <c r="G446" s="259"/>
      <c r="H446" s="259"/>
      <c r="I446" s="259"/>
      <c r="J446" s="259"/>
      <c r="K446" s="259"/>
      <c r="L446" s="259"/>
      <c r="M446" s="259"/>
      <c r="N446" s="259"/>
      <c r="O446" s="259"/>
      <c r="P446" s="259"/>
      <c r="Q446" s="259"/>
    </row>
    <row r="447" spans="1:17" ht="24" customHeight="1">
      <c r="A447" s="259"/>
      <c r="B447" s="259"/>
      <c r="C447" s="259"/>
      <c r="D447" s="259"/>
      <c r="E447" s="259"/>
      <c r="F447" s="259"/>
      <c r="G447" s="259"/>
      <c r="H447" s="259"/>
      <c r="I447" s="259"/>
      <c r="J447" s="259"/>
      <c r="K447" s="259"/>
      <c r="L447" s="259"/>
      <c r="M447" s="259"/>
      <c r="N447" s="259"/>
      <c r="O447" s="259"/>
      <c r="P447" s="259"/>
      <c r="Q447" s="259"/>
    </row>
    <row r="448" spans="1:17" ht="24" customHeight="1">
      <c r="A448" s="259"/>
      <c r="B448" s="259"/>
      <c r="C448" s="259"/>
      <c r="D448" s="259"/>
      <c r="E448" s="259"/>
      <c r="F448" s="259"/>
      <c r="G448" s="259"/>
      <c r="H448" s="259"/>
      <c r="I448" s="259"/>
      <c r="J448" s="259"/>
      <c r="K448" s="259"/>
      <c r="L448" s="259"/>
      <c r="M448" s="259"/>
      <c r="N448" s="259"/>
      <c r="O448" s="259"/>
      <c r="P448" s="259"/>
      <c r="Q448" s="259"/>
    </row>
    <row r="449" spans="1:17" ht="24" customHeight="1">
      <c r="A449" s="259"/>
      <c r="B449" s="259"/>
      <c r="C449" s="259"/>
      <c r="D449" s="259"/>
      <c r="E449" s="259"/>
      <c r="F449" s="259"/>
      <c r="G449" s="259"/>
      <c r="H449" s="259"/>
      <c r="I449" s="259"/>
      <c r="J449" s="259"/>
      <c r="K449" s="259"/>
      <c r="L449" s="259"/>
      <c r="M449" s="259"/>
      <c r="N449" s="259"/>
      <c r="O449" s="259"/>
      <c r="P449" s="259"/>
      <c r="Q449" s="259"/>
    </row>
    <row r="450" spans="1:17" ht="24" customHeight="1">
      <c r="A450" s="259"/>
      <c r="B450" s="259"/>
      <c r="C450" s="259"/>
      <c r="D450" s="259"/>
      <c r="E450" s="259"/>
      <c r="F450" s="259"/>
      <c r="G450" s="259"/>
      <c r="H450" s="259"/>
      <c r="I450" s="259"/>
      <c r="J450" s="259"/>
      <c r="K450" s="259"/>
      <c r="L450" s="259"/>
      <c r="M450" s="259"/>
      <c r="N450" s="259"/>
      <c r="O450" s="259"/>
      <c r="P450" s="259"/>
      <c r="Q450" s="259"/>
    </row>
    <row r="451" spans="1:17" ht="24" customHeight="1">
      <c r="A451" s="259"/>
      <c r="B451" s="259"/>
      <c r="C451" s="259"/>
      <c r="D451" s="259"/>
      <c r="E451" s="259"/>
      <c r="F451" s="259"/>
      <c r="G451" s="259"/>
      <c r="H451" s="259"/>
      <c r="I451" s="259"/>
      <c r="J451" s="259"/>
      <c r="K451" s="259"/>
      <c r="L451" s="259"/>
      <c r="M451" s="259"/>
      <c r="N451" s="259"/>
      <c r="O451" s="259"/>
      <c r="P451" s="259"/>
      <c r="Q451" s="259"/>
    </row>
    <row r="452" spans="1:17" ht="24" customHeight="1">
      <c r="A452" s="259"/>
      <c r="B452" s="259"/>
      <c r="C452" s="259"/>
      <c r="D452" s="259"/>
      <c r="E452" s="259"/>
      <c r="F452" s="259"/>
      <c r="G452" s="259"/>
      <c r="H452" s="259"/>
      <c r="I452" s="259"/>
      <c r="J452" s="259"/>
      <c r="K452" s="259"/>
      <c r="L452" s="259"/>
      <c r="M452" s="259"/>
      <c r="N452" s="259"/>
      <c r="O452" s="259"/>
      <c r="P452" s="259"/>
      <c r="Q452" s="259"/>
    </row>
    <row r="453" spans="1:17" ht="24" customHeight="1">
      <c r="A453" s="259"/>
      <c r="B453" s="259"/>
      <c r="C453" s="259"/>
      <c r="D453" s="259"/>
      <c r="E453" s="259"/>
      <c r="F453" s="259"/>
      <c r="G453" s="259"/>
      <c r="H453" s="259"/>
      <c r="I453" s="259"/>
      <c r="J453" s="259"/>
      <c r="K453" s="259"/>
      <c r="L453" s="259"/>
      <c r="M453" s="259"/>
      <c r="N453" s="259"/>
      <c r="O453" s="259"/>
      <c r="P453" s="259"/>
      <c r="Q453" s="259"/>
    </row>
    <row r="454" spans="1:17" ht="24" customHeight="1">
      <c r="A454" s="259"/>
      <c r="B454" s="259"/>
      <c r="C454" s="259"/>
      <c r="D454" s="259"/>
      <c r="E454" s="259"/>
      <c r="F454" s="259"/>
      <c r="G454" s="259"/>
      <c r="H454" s="259"/>
      <c r="I454" s="259"/>
      <c r="J454" s="259"/>
      <c r="K454" s="259"/>
      <c r="L454" s="259"/>
      <c r="M454" s="259"/>
      <c r="N454" s="259"/>
      <c r="O454" s="259"/>
      <c r="P454" s="259"/>
      <c r="Q454" s="259"/>
    </row>
    <row r="455" spans="1:17" ht="24" customHeight="1">
      <c r="A455" s="259"/>
      <c r="B455" s="259"/>
      <c r="C455" s="259"/>
      <c r="D455" s="259"/>
      <c r="E455" s="259"/>
      <c r="F455" s="259"/>
      <c r="G455" s="259"/>
      <c r="H455" s="259"/>
      <c r="I455" s="259"/>
      <c r="J455" s="259"/>
      <c r="K455" s="259"/>
      <c r="L455" s="259"/>
      <c r="M455" s="259"/>
      <c r="N455" s="259"/>
      <c r="O455" s="259"/>
      <c r="P455" s="259"/>
      <c r="Q455" s="259"/>
    </row>
    <row r="456" spans="1:17" ht="24" customHeight="1">
      <c r="A456" s="259"/>
      <c r="B456" s="259"/>
      <c r="C456" s="259"/>
      <c r="D456" s="259"/>
      <c r="E456" s="259"/>
      <c r="F456" s="259"/>
      <c r="G456" s="259"/>
      <c r="H456" s="259"/>
      <c r="I456" s="259"/>
      <c r="J456" s="259"/>
      <c r="K456" s="259"/>
      <c r="L456" s="259"/>
      <c r="M456" s="259"/>
      <c r="N456" s="259"/>
      <c r="O456" s="259"/>
      <c r="P456" s="259"/>
      <c r="Q456" s="259"/>
    </row>
    <row r="457" spans="1:17" ht="24" customHeight="1">
      <c r="A457" s="259"/>
      <c r="B457" s="259"/>
      <c r="C457" s="259"/>
      <c r="D457" s="259"/>
      <c r="E457" s="259"/>
      <c r="F457" s="259"/>
      <c r="G457" s="259"/>
      <c r="H457" s="259"/>
      <c r="I457" s="259"/>
      <c r="J457" s="259"/>
      <c r="K457" s="259"/>
      <c r="L457" s="259"/>
      <c r="M457" s="259"/>
      <c r="N457" s="259"/>
      <c r="O457" s="259"/>
      <c r="P457" s="259"/>
      <c r="Q457" s="259"/>
    </row>
    <row r="458" spans="1:17" ht="24" customHeight="1">
      <c r="A458" s="259"/>
      <c r="B458" s="259"/>
      <c r="C458" s="259"/>
      <c r="D458" s="259"/>
      <c r="E458" s="259"/>
      <c r="F458" s="259"/>
      <c r="G458" s="259"/>
      <c r="H458" s="259"/>
      <c r="I458" s="259"/>
      <c r="J458" s="259"/>
      <c r="K458" s="259"/>
      <c r="L458" s="259"/>
      <c r="M458" s="259"/>
      <c r="N458" s="259"/>
      <c r="O458" s="259"/>
      <c r="P458" s="259"/>
      <c r="Q458" s="259"/>
    </row>
    <row r="459" spans="1:17" ht="24" customHeight="1">
      <c r="A459" s="259"/>
      <c r="B459" s="259"/>
      <c r="C459" s="259"/>
      <c r="D459" s="259"/>
      <c r="E459" s="259"/>
      <c r="F459" s="259"/>
      <c r="G459" s="259"/>
      <c r="H459" s="259"/>
      <c r="I459" s="259"/>
      <c r="J459" s="259"/>
      <c r="K459" s="259"/>
      <c r="L459" s="259"/>
      <c r="M459" s="259"/>
      <c r="N459" s="259"/>
      <c r="O459" s="259"/>
      <c r="P459" s="259"/>
      <c r="Q459" s="259"/>
    </row>
    <row r="460" spans="1:17" ht="24" customHeight="1">
      <c r="A460" s="259"/>
      <c r="B460" s="259"/>
      <c r="C460" s="259"/>
      <c r="D460" s="259"/>
      <c r="E460" s="259"/>
      <c r="F460" s="259"/>
      <c r="G460" s="259"/>
      <c r="H460" s="259"/>
      <c r="I460" s="259"/>
      <c r="J460" s="259"/>
      <c r="K460" s="259"/>
      <c r="L460" s="259"/>
      <c r="M460" s="259"/>
      <c r="N460" s="259"/>
      <c r="O460" s="259"/>
      <c r="P460" s="259"/>
      <c r="Q460" s="259"/>
    </row>
    <row r="461" spans="1:17" ht="24" customHeight="1">
      <c r="A461" s="259"/>
      <c r="B461" s="259"/>
      <c r="C461" s="259"/>
      <c r="D461" s="259"/>
      <c r="E461" s="259"/>
      <c r="F461" s="259"/>
      <c r="G461" s="259"/>
      <c r="H461" s="259"/>
      <c r="I461" s="259"/>
      <c r="J461" s="259"/>
      <c r="K461" s="259"/>
      <c r="L461" s="259"/>
      <c r="M461" s="259"/>
      <c r="N461" s="259"/>
      <c r="O461" s="259"/>
      <c r="P461" s="259"/>
      <c r="Q461" s="259"/>
    </row>
    <row r="462" spans="1:17" ht="24" customHeight="1">
      <c r="A462" s="259"/>
      <c r="B462" s="259"/>
      <c r="C462" s="259"/>
      <c r="D462" s="259"/>
      <c r="E462" s="259"/>
      <c r="F462" s="259"/>
      <c r="G462" s="259"/>
      <c r="H462" s="259"/>
      <c r="I462" s="259"/>
      <c r="J462" s="259"/>
      <c r="K462" s="259"/>
      <c r="L462" s="259"/>
      <c r="M462" s="259"/>
      <c r="N462" s="259"/>
      <c r="O462" s="259"/>
      <c r="P462" s="259"/>
      <c r="Q462" s="259"/>
    </row>
    <row r="463" spans="1:17" ht="24" customHeight="1">
      <c r="A463" s="259"/>
      <c r="B463" s="259"/>
      <c r="C463" s="259"/>
      <c r="D463" s="259"/>
      <c r="E463" s="259"/>
      <c r="F463" s="259"/>
      <c r="G463" s="259"/>
      <c r="H463" s="259"/>
      <c r="I463" s="259"/>
      <c r="J463" s="259"/>
      <c r="K463" s="259"/>
      <c r="L463" s="259"/>
      <c r="M463" s="259"/>
      <c r="N463" s="259"/>
      <c r="O463" s="259"/>
      <c r="P463" s="259"/>
      <c r="Q463" s="259"/>
    </row>
    <row r="464" spans="1:17" ht="24" customHeight="1">
      <c r="A464" s="259"/>
      <c r="B464" s="259"/>
      <c r="C464" s="259"/>
      <c r="D464" s="259"/>
      <c r="E464" s="259"/>
      <c r="F464" s="259"/>
      <c r="G464" s="259"/>
      <c r="H464" s="259"/>
      <c r="I464" s="259"/>
      <c r="J464" s="259"/>
      <c r="K464" s="259"/>
      <c r="L464" s="259"/>
      <c r="M464" s="259"/>
      <c r="N464" s="259"/>
      <c r="O464" s="259"/>
      <c r="P464" s="259"/>
      <c r="Q464" s="259"/>
    </row>
    <row r="465" spans="1:17" ht="24" customHeight="1">
      <c r="A465" s="259"/>
      <c r="B465" s="259"/>
      <c r="C465" s="259"/>
      <c r="D465" s="259"/>
      <c r="E465" s="259"/>
      <c r="F465" s="259"/>
      <c r="G465" s="259"/>
      <c r="H465" s="259"/>
      <c r="I465" s="259"/>
      <c r="J465" s="259"/>
      <c r="K465" s="259"/>
      <c r="L465" s="259"/>
      <c r="M465" s="259"/>
      <c r="N465" s="259"/>
      <c r="O465" s="259"/>
      <c r="P465" s="259"/>
      <c r="Q465" s="259"/>
    </row>
    <row r="466" spans="1:17" ht="24" customHeight="1">
      <c r="A466" s="259"/>
      <c r="B466" s="259"/>
      <c r="C466" s="259"/>
      <c r="D466" s="259"/>
      <c r="E466" s="259"/>
      <c r="F466" s="259"/>
      <c r="G466" s="259"/>
      <c r="H466" s="259"/>
      <c r="I466" s="259"/>
      <c r="J466" s="259"/>
      <c r="K466" s="259"/>
      <c r="L466" s="259"/>
      <c r="M466" s="259"/>
      <c r="N466" s="259"/>
      <c r="O466" s="259"/>
      <c r="P466" s="259"/>
      <c r="Q466" s="259"/>
    </row>
    <row r="467" spans="1:17" ht="24" customHeight="1">
      <c r="A467" s="259"/>
      <c r="B467" s="259"/>
      <c r="C467" s="259"/>
      <c r="D467" s="259"/>
      <c r="E467" s="259"/>
      <c r="F467" s="259"/>
      <c r="G467" s="259"/>
      <c r="H467" s="259"/>
      <c r="I467" s="259"/>
      <c r="J467" s="259"/>
      <c r="K467" s="259"/>
      <c r="L467" s="259"/>
      <c r="M467" s="259"/>
      <c r="N467" s="259"/>
      <c r="O467" s="259"/>
      <c r="P467" s="259"/>
      <c r="Q467" s="259"/>
    </row>
    <row r="468" spans="1:17" ht="24" customHeight="1">
      <c r="A468" s="259"/>
      <c r="B468" s="259"/>
      <c r="C468" s="259"/>
      <c r="D468" s="259"/>
      <c r="E468" s="259"/>
      <c r="F468" s="259"/>
      <c r="G468" s="259"/>
      <c r="H468" s="259"/>
      <c r="I468" s="259"/>
      <c r="J468" s="259"/>
      <c r="K468" s="259"/>
      <c r="L468" s="259"/>
      <c r="M468" s="259"/>
      <c r="N468" s="259"/>
      <c r="O468" s="259"/>
      <c r="P468" s="259"/>
      <c r="Q468" s="259"/>
    </row>
    <row r="469" spans="1:17" ht="24" customHeight="1">
      <c r="A469" s="259"/>
      <c r="B469" s="259"/>
      <c r="C469" s="259"/>
      <c r="D469" s="259"/>
      <c r="E469" s="259"/>
      <c r="F469" s="259"/>
      <c r="G469" s="259"/>
      <c r="H469" s="259"/>
      <c r="I469" s="259"/>
      <c r="J469" s="259"/>
      <c r="K469" s="259"/>
      <c r="L469" s="259"/>
      <c r="M469" s="259"/>
      <c r="N469" s="259"/>
      <c r="O469" s="259"/>
      <c r="P469" s="259"/>
      <c r="Q469" s="259"/>
    </row>
    <row r="470" spans="1:17" ht="24" customHeight="1">
      <c r="A470" s="259"/>
      <c r="B470" s="259"/>
      <c r="C470" s="259"/>
      <c r="D470" s="259"/>
      <c r="E470" s="259"/>
      <c r="F470" s="259"/>
      <c r="G470" s="259"/>
      <c r="H470" s="259"/>
      <c r="I470" s="259"/>
      <c r="J470" s="259"/>
      <c r="K470" s="259"/>
      <c r="L470" s="259"/>
      <c r="M470" s="259"/>
      <c r="N470" s="259"/>
      <c r="O470" s="259"/>
      <c r="P470" s="259"/>
      <c r="Q470" s="259"/>
    </row>
    <row r="471" spans="1:17" ht="24" customHeight="1">
      <c r="A471" s="259"/>
      <c r="B471" s="259"/>
      <c r="C471" s="259"/>
      <c r="D471" s="259"/>
      <c r="E471" s="259"/>
      <c r="F471" s="259"/>
      <c r="G471" s="259"/>
      <c r="H471" s="259"/>
      <c r="I471" s="259"/>
      <c r="J471" s="259"/>
      <c r="K471" s="259"/>
      <c r="L471" s="259"/>
      <c r="M471" s="259"/>
      <c r="N471" s="259"/>
      <c r="O471" s="259"/>
      <c r="P471" s="259"/>
      <c r="Q471" s="259"/>
    </row>
    <row r="472" spans="1:17" ht="24" customHeight="1">
      <c r="A472" s="259"/>
      <c r="B472" s="259"/>
      <c r="C472" s="259"/>
      <c r="D472" s="259"/>
      <c r="E472" s="259"/>
      <c r="F472" s="259"/>
      <c r="G472" s="259"/>
      <c r="H472" s="259"/>
      <c r="I472" s="259"/>
      <c r="J472" s="259"/>
      <c r="K472" s="259"/>
      <c r="L472" s="259"/>
      <c r="M472" s="259"/>
      <c r="N472" s="259"/>
      <c r="O472" s="259"/>
      <c r="P472" s="259"/>
      <c r="Q472" s="259"/>
    </row>
    <row r="473" spans="1:17" ht="24" customHeight="1">
      <c r="A473" s="259"/>
      <c r="B473" s="259"/>
      <c r="C473" s="259"/>
      <c r="D473" s="259"/>
      <c r="E473" s="259"/>
      <c r="F473" s="259"/>
      <c r="G473" s="259"/>
      <c r="H473" s="259"/>
      <c r="I473" s="259"/>
      <c r="J473" s="259"/>
      <c r="K473" s="259"/>
      <c r="L473" s="259"/>
      <c r="M473" s="259"/>
      <c r="N473" s="259"/>
      <c r="O473" s="259"/>
      <c r="P473" s="259"/>
      <c r="Q473" s="259"/>
    </row>
    <row r="474" spans="1:17" ht="24" customHeight="1">
      <c r="A474" s="259"/>
      <c r="B474" s="259"/>
      <c r="C474" s="259"/>
      <c r="D474" s="259"/>
      <c r="E474" s="259"/>
      <c r="F474" s="259"/>
      <c r="G474" s="259"/>
      <c r="H474" s="259"/>
      <c r="I474" s="259"/>
      <c r="J474" s="259"/>
      <c r="K474" s="259"/>
      <c r="L474" s="259"/>
      <c r="M474" s="259"/>
      <c r="N474" s="259"/>
      <c r="O474" s="259"/>
      <c r="P474" s="259"/>
      <c r="Q474" s="259"/>
    </row>
    <row r="475" spans="1:17" ht="24" customHeight="1">
      <c r="A475" s="259"/>
      <c r="B475" s="259"/>
      <c r="C475" s="259"/>
      <c r="D475" s="259"/>
      <c r="E475" s="259"/>
      <c r="F475" s="259"/>
      <c r="G475" s="259"/>
      <c r="H475" s="259"/>
      <c r="I475" s="259"/>
      <c r="J475" s="259"/>
      <c r="K475" s="259"/>
      <c r="L475" s="259"/>
      <c r="M475" s="259"/>
      <c r="N475" s="259"/>
      <c r="O475" s="259"/>
      <c r="P475" s="259"/>
      <c r="Q475" s="259"/>
    </row>
    <row r="476" spans="1:17" ht="24" customHeight="1">
      <c r="A476" s="259"/>
      <c r="B476" s="259"/>
      <c r="C476" s="259"/>
      <c r="D476" s="259"/>
      <c r="E476" s="259"/>
      <c r="F476" s="259"/>
      <c r="G476" s="259"/>
      <c r="H476" s="259"/>
      <c r="I476" s="259"/>
      <c r="J476" s="259"/>
      <c r="K476" s="259"/>
      <c r="L476" s="259"/>
      <c r="M476" s="259"/>
      <c r="N476" s="259"/>
      <c r="O476" s="259"/>
      <c r="P476" s="259"/>
      <c r="Q476" s="259"/>
    </row>
    <row r="477" spans="1:17" ht="24" customHeight="1">
      <c r="A477" s="259"/>
      <c r="B477" s="259"/>
      <c r="C477" s="259"/>
      <c r="D477" s="259"/>
      <c r="E477" s="259"/>
      <c r="F477" s="259"/>
      <c r="G477" s="259"/>
      <c r="H477" s="259"/>
      <c r="I477" s="259"/>
      <c r="J477" s="259"/>
      <c r="K477" s="259"/>
      <c r="L477" s="259"/>
      <c r="M477" s="259"/>
      <c r="N477" s="259"/>
      <c r="O477" s="259"/>
      <c r="P477" s="259"/>
      <c r="Q477" s="259"/>
    </row>
    <row r="478" spans="1:17" ht="24" customHeight="1">
      <c r="A478" s="259"/>
      <c r="B478" s="259"/>
      <c r="C478" s="259"/>
      <c r="D478" s="259"/>
      <c r="E478" s="259"/>
      <c r="F478" s="259"/>
      <c r="G478" s="259"/>
      <c r="H478" s="259"/>
      <c r="I478" s="259"/>
      <c r="J478" s="259"/>
      <c r="K478" s="259"/>
      <c r="L478" s="259"/>
      <c r="M478" s="259"/>
      <c r="N478" s="259"/>
      <c r="O478" s="259"/>
      <c r="P478" s="259"/>
      <c r="Q478" s="259"/>
    </row>
    <row r="479" spans="1:17" ht="24" customHeight="1">
      <c r="A479" s="259"/>
      <c r="B479" s="259"/>
      <c r="C479" s="259"/>
      <c r="D479" s="259"/>
      <c r="E479" s="259"/>
      <c r="F479" s="259"/>
      <c r="G479" s="259"/>
      <c r="H479" s="259"/>
      <c r="I479" s="259"/>
      <c r="J479" s="259"/>
      <c r="K479" s="259"/>
      <c r="L479" s="259"/>
      <c r="M479" s="259"/>
      <c r="N479" s="259"/>
      <c r="O479" s="259"/>
      <c r="P479" s="259"/>
      <c r="Q479" s="259"/>
    </row>
    <row r="480" spans="1:17" ht="24" customHeight="1">
      <c r="A480" s="259"/>
      <c r="B480" s="259"/>
      <c r="C480" s="259"/>
      <c r="D480" s="259"/>
      <c r="E480" s="259"/>
      <c r="F480" s="259"/>
      <c r="G480" s="259"/>
      <c r="H480" s="259"/>
      <c r="I480" s="259"/>
      <c r="J480" s="259"/>
      <c r="K480" s="259"/>
      <c r="L480" s="259"/>
      <c r="M480" s="259"/>
      <c r="N480" s="259"/>
      <c r="O480" s="259"/>
      <c r="P480" s="259"/>
      <c r="Q480" s="259"/>
    </row>
    <row r="481" spans="1:17" ht="24" customHeight="1">
      <c r="A481" s="259"/>
      <c r="B481" s="259"/>
      <c r="C481" s="259"/>
      <c r="D481" s="259"/>
      <c r="E481" s="259"/>
      <c r="F481" s="259"/>
      <c r="G481" s="259"/>
      <c r="H481" s="259"/>
      <c r="I481" s="259"/>
      <c r="J481" s="259"/>
      <c r="K481" s="259"/>
      <c r="L481" s="259"/>
      <c r="M481" s="259"/>
      <c r="N481" s="259"/>
      <c r="O481" s="259"/>
      <c r="P481" s="259"/>
      <c r="Q481" s="259"/>
    </row>
    <row r="482" spans="1:17" ht="24" customHeight="1">
      <c r="A482" s="259"/>
      <c r="B482" s="259"/>
      <c r="C482" s="259"/>
      <c r="D482" s="259"/>
      <c r="E482" s="259"/>
      <c r="F482" s="259"/>
      <c r="G482" s="259"/>
      <c r="H482" s="259"/>
      <c r="I482" s="259"/>
      <c r="J482" s="259"/>
      <c r="K482" s="259"/>
      <c r="L482" s="259"/>
      <c r="M482" s="259"/>
      <c r="N482" s="259"/>
      <c r="O482" s="259"/>
      <c r="P482" s="259"/>
      <c r="Q482" s="259"/>
    </row>
    <row r="483" spans="1:17" ht="24" customHeight="1">
      <c r="A483" s="259"/>
      <c r="B483" s="259"/>
      <c r="C483" s="259"/>
      <c r="D483" s="259"/>
      <c r="E483" s="259"/>
      <c r="F483" s="259"/>
      <c r="G483" s="259"/>
      <c r="H483" s="259"/>
      <c r="I483" s="259"/>
      <c r="J483" s="259"/>
      <c r="K483" s="259"/>
      <c r="L483" s="259"/>
      <c r="M483" s="259"/>
      <c r="N483" s="259"/>
      <c r="O483" s="259"/>
      <c r="P483" s="259"/>
      <c r="Q483" s="259"/>
    </row>
    <row r="484" spans="1:17" ht="24" customHeight="1">
      <c r="A484" s="259"/>
      <c r="B484" s="259"/>
      <c r="C484" s="259"/>
      <c r="D484" s="259"/>
      <c r="E484" s="259"/>
      <c r="F484" s="259"/>
      <c r="G484" s="259"/>
      <c r="H484" s="259"/>
      <c r="I484" s="259"/>
      <c r="J484" s="259"/>
      <c r="K484" s="259"/>
      <c r="L484" s="259"/>
      <c r="M484" s="259"/>
      <c r="N484" s="259"/>
      <c r="O484" s="259"/>
      <c r="P484" s="259"/>
      <c r="Q484" s="259"/>
    </row>
    <row r="485" spans="1:17" ht="24" customHeight="1">
      <c r="A485" s="259"/>
      <c r="B485" s="259"/>
      <c r="C485" s="259"/>
      <c r="D485" s="259"/>
      <c r="E485" s="259"/>
      <c r="F485" s="259"/>
      <c r="G485" s="259"/>
      <c r="H485" s="259"/>
      <c r="I485" s="259"/>
      <c r="J485" s="259"/>
      <c r="K485" s="259"/>
      <c r="L485" s="259"/>
      <c r="M485" s="259"/>
      <c r="N485" s="259"/>
      <c r="O485" s="259"/>
      <c r="P485" s="259"/>
      <c r="Q485" s="259"/>
    </row>
    <row r="486" spans="1:17" ht="24" customHeight="1">
      <c r="A486" s="259"/>
      <c r="B486" s="259"/>
      <c r="C486" s="259"/>
      <c r="D486" s="259"/>
      <c r="E486" s="259"/>
      <c r="F486" s="259"/>
      <c r="G486" s="259"/>
      <c r="H486" s="259"/>
      <c r="I486" s="259"/>
      <c r="J486" s="259"/>
      <c r="K486" s="259"/>
      <c r="L486" s="259"/>
      <c r="M486" s="259"/>
      <c r="N486" s="259"/>
      <c r="O486" s="259"/>
      <c r="P486" s="259"/>
      <c r="Q486" s="259"/>
    </row>
    <row r="487" spans="1:17" ht="24" customHeight="1">
      <c r="A487" s="259"/>
      <c r="B487" s="259"/>
      <c r="C487" s="259"/>
      <c r="D487" s="259"/>
      <c r="E487" s="259"/>
      <c r="F487" s="259"/>
      <c r="G487" s="259"/>
      <c r="H487" s="259"/>
      <c r="I487" s="259"/>
      <c r="J487" s="259"/>
      <c r="K487" s="259"/>
      <c r="L487" s="259"/>
      <c r="M487" s="259"/>
      <c r="N487" s="259"/>
      <c r="O487" s="259"/>
      <c r="P487" s="259"/>
      <c r="Q487" s="259"/>
    </row>
    <row r="488" spans="1:17" ht="24" customHeight="1">
      <c r="A488" s="259"/>
      <c r="B488" s="259"/>
      <c r="C488" s="259"/>
      <c r="D488" s="259"/>
      <c r="E488" s="259"/>
      <c r="F488" s="259"/>
      <c r="G488" s="259"/>
      <c r="H488" s="259"/>
      <c r="I488" s="259"/>
      <c r="J488" s="259"/>
      <c r="K488" s="259"/>
      <c r="L488" s="259"/>
      <c r="M488" s="259"/>
      <c r="N488" s="259"/>
      <c r="O488" s="259"/>
      <c r="P488" s="259"/>
      <c r="Q488" s="259"/>
    </row>
    <row r="489" spans="1:17" ht="24" customHeight="1">
      <c r="A489" s="259"/>
      <c r="B489" s="259"/>
      <c r="C489" s="259"/>
      <c r="D489" s="259"/>
      <c r="E489" s="259"/>
      <c r="F489" s="259"/>
      <c r="G489" s="259"/>
      <c r="H489" s="259"/>
      <c r="I489" s="259"/>
      <c r="J489" s="259"/>
      <c r="K489" s="259"/>
      <c r="L489" s="259"/>
      <c r="M489" s="259"/>
      <c r="N489" s="259"/>
      <c r="O489" s="259"/>
      <c r="P489" s="259"/>
      <c r="Q489" s="259"/>
    </row>
    <row r="490" spans="1:17" ht="24" customHeight="1">
      <c r="A490" s="259"/>
      <c r="B490" s="259"/>
      <c r="C490" s="259"/>
      <c r="D490" s="259"/>
      <c r="E490" s="259"/>
      <c r="F490" s="259"/>
      <c r="G490" s="259"/>
      <c r="H490" s="259"/>
      <c r="I490" s="259"/>
      <c r="J490" s="259"/>
      <c r="K490" s="259"/>
      <c r="L490" s="259"/>
      <c r="M490" s="259"/>
      <c r="N490" s="259"/>
      <c r="O490" s="259"/>
      <c r="P490" s="259"/>
      <c r="Q490" s="259"/>
    </row>
    <row r="491" spans="1:17" ht="24" customHeight="1">
      <c r="A491" s="259"/>
      <c r="B491" s="259"/>
      <c r="C491" s="259"/>
      <c r="D491" s="259"/>
      <c r="E491" s="259"/>
      <c r="F491" s="259"/>
      <c r="G491" s="259"/>
      <c r="H491" s="259"/>
      <c r="I491" s="259"/>
      <c r="J491" s="259"/>
      <c r="K491" s="259"/>
      <c r="L491" s="259"/>
      <c r="M491" s="259"/>
      <c r="N491" s="259"/>
      <c r="O491" s="259"/>
      <c r="P491" s="259"/>
      <c r="Q491" s="259"/>
    </row>
    <row r="492" spans="1:17" ht="24" customHeight="1">
      <c r="A492" s="259"/>
      <c r="B492" s="259"/>
      <c r="C492" s="259"/>
      <c r="D492" s="259"/>
      <c r="E492" s="259"/>
      <c r="F492" s="259"/>
      <c r="G492" s="259"/>
      <c r="H492" s="259"/>
      <c r="I492" s="259"/>
      <c r="J492" s="259"/>
      <c r="K492" s="259"/>
      <c r="L492" s="259"/>
      <c r="M492" s="259"/>
      <c r="N492" s="259"/>
      <c r="O492" s="259"/>
      <c r="P492" s="259"/>
      <c r="Q492" s="259"/>
    </row>
    <row r="493" spans="1:17" ht="24" customHeight="1">
      <c r="A493" s="259"/>
      <c r="B493" s="259"/>
      <c r="C493" s="259"/>
      <c r="D493" s="259"/>
      <c r="E493" s="259"/>
      <c r="F493" s="259"/>
      <c r="G493" s="259"/>
      <c r="H493" s="259"/>
      <c r="I493" s="259"/>
      <c r="J493" s="259"/>
      <c r="K493" s="259"/>
      <c r="L493" s="259"/>
      <c r="M493" s="259"/>
      <c r="N493" s="259"/>
      <c r="O493" s="259"/>
      <c r="P493" s="259"/>
      <c r="Q493" s="259"/>
    </row>
    <row r="494" spans="1:17" ht="24" customHeight="1">
      <c r="A494" s="259"/>
      <c r="B494" s="259"/>
      <c r="C494" s="259"/>
      <c r="D494" s="259"/>
      <c r="E494" s="259"/>
      <c r="F494" s="259"/>
      <c r="G494" s="259"/>
      <c r="H494" s="259"/>
      <c r="I494" s="259"/>
      <c r="J494" s="259"/>
      <c r="K494" s="259"/>
      <c r="L494" s="259"/>
      <c r="M494" s="259"/>
      <c r="N494" s="259"/>
      <c r="O494" s="259"/>
      <c r="P494" s="259"/>
      <c r="Q494" s="259"/>
    </row>
    <row r="495" spans="1:17" ht="24" customHeight="1">
      <c r="A495" s="259"/>
      <c r="B495" s="259"/>
      <c r="C495" s="259"/>
      <c r="D495" s="259"/>
      <c r="E495" s="259"/>
      <c r="F495" s="259"/>
      <c r="G495" s="259"/>
      <c r="H495" s="259"/>
      <c r="I495" s="259"/>
      <c r="J495" s="259"/>
      <c r="K495" s="259"/>
      <c r="L495" s="259"/>
      <c r="M495" s="259"/>
      <c r="N495" s="259"/>
      <c r="O495" s="259"/>
      <c r="P495" s="259"/>
      <c r="Q495" s="259"/>
    </row>
    <row r="496" spans="1:17" ht="24" customHeight="1">
      <c r="A496" s="259"/>
      <c r="B496" s="259"/>
      <c r="C496" s="259"/>
      <c r="D496" s="259"/>
      <c r="E496" s="259"/>
      <c r="F496" s="259"/>
      <c r="G496" s="259"/>
      <c r="H496" s="259"/>
      <c r="I496" s="259"/>
      <c r="J496" s="259"/>
      <c r="K496" s="259"/>
      <c r="L496" s="259"/>
      <c r="M496" s="259"/>
      <c r="N496" s="259"/>
      <c r="O496" s="259"/>
      <c r="P496" s="259"/>
      <c r="Q496" s="259"/>
    </row>
    <row r="497" spans="1:17" ht="24" customHeight="1">
      <c r="A497" s="259"/>
      <c r="B497" s="259"/>
      <c r="C497" s="259"/>
      <c r="D497" s="259"/>
      <c r="E497" s="259"/>
      <c r="F497" s="259"/>
      <c r="G497" s="259"/>
      <c r="H497" s="259"/>
      <c r="I497" s="259"/>
      <c r="J497" s="259"/>
      <c r="K497" s="259"/>
      <c r="L497" s="259"/>
      <c r="M497" s="259"/>
      <c r="N497" s="259"/>
      <c r="O497" s="259"/>
      <c r="P497" s="259"/>
      <c r="Q497" s="259"/>
    </row>
    <row r="498" spans="1:17" ht="24" customHeight="1">
      <c r="A498" s="259"/>
      <c r="B498" s="259"/>
      <c r="C498" s="259"/>
      <c r="D498" s="259"/>
      <c r="E498" s="259"/>
      <c r="F498" s="259"/>
      <c r="G498" s="259"/>
      <c r="H498" s="259"/>
      <c r="I498" s="259"/>
      <c r="J498" s="259"/>
      <c r="K498" s="259"/>
      <c r="L498" s="259"/>
      <c r="M498" s="259"/>
      <c r="N498" s="259"/>
      <c r="O498" s="259"/>
      <c r="P498" s="259"/>
      <c r="Q498" s="259"/>
    </row>
    <row r="499" spans="1:17" ht="24" customHeight="1">
      <c r="A499" s="259"/>
      <c r="B499" s="259"/>
      <c r="C499" s="259"/>
      <c r="D499" s="259"/>
      <c r="E499" s="259"/>
      <c r="F499" s="259"/>
      <c r="G499" s="259"/>
      <c r="H499" s="259"/>
      <c r="I499" s="259"/>
      <c r="J499" s="259"/>
      <c r="K499" s="259"/>
      <c r="L499" s="259"/>
      <c r="M499" s="259"/>
      <c r="N499" s="259"/>
      <c r="O499" s="259"/>
      <c r="P499" s="259"/>
      <c r="Q499" s="259"/>
    </row>
    <row r="500" spans="1:17" ht="24" customHeight="1">
      <c r="A500" s="259"/>
      <c r="B500" s="259"/>
      <c r="C500" s="259"/>
      <c r="D500" s="259"/>
      <c r="E500" s="259"/>
      <c r="F500" s="259"/>
      <c r="G500" s="259"/>
      <c r="H500" s="259"/>
      <c r="I500" s="259"/>
      <c r="J500" s="259"/>
      <c r="K500" s="259"/>
      <c r="L500" s="259"/>
      <c r="M500" s="259"/>
      <c r="N500" s="259"/>
      <c r="O500" s="259"/>
      <c r="P500" s="259"/>
      <c r="Q500" s="259"/>
    </row>
    <row r="501" spans="1:17" ht="24" customHeight="1">
      <c r="A501" s="259"/>
      <c r="B501" s="259"/>
      <c r="C501" s="259"/>
      <c r="D501" s="259"/>
      <c r="E501" s="259"/>
      <c r="F501" s="259"/>
      <c r="G501" s="259"/>
      <c r="H501" s="259"/>
      <c r="I501" s="259"/>
      <c r="J501" s="259"/>
      <c r="K501" s="259"/>
      <c r="L501" s="259"/>
      <c r="M501" s="259"/>
      <c r="N501" s="259"/>
      <c r="O501" s="259"/>
      <c r="P501" s="259"/>
      <c r="Q501" s="259"/>
    </row>
    <row r="502" spans="1:17" ht="24" customHeight="1">
      <c r="A502" s="259"/>
      <c r="B502" s="259"/>
      <c r="C502" s="259"/>
      <c r="D502" s="259"/>
      <c r="E502" s="259"/>
      <c r="F502" s="259"/>
      <c r="G502" s="259"/>
      <c r="H502" s="259"/>
      <c r="I502" s="259"/>
      <c r="J502" s="259"/>
      <c r="K502" s="259"/>
      <c r="L502" s="259"/>
      <c r="M502" s="259"/>
      <c r="N502" s="259"/>
      <c r="O502" s="259"/>
      <c r="P502" s="259"/>
      <c r="Q502" s="259"/>
    </row>
    <row r="503" spans="1:17" ht="24" customHeight="1">
      <c r="A503" s="259"/>
      <c r="B503" s="259"/>
      <c r="C503" s="259"/>
      <c r="D503" s="259"/>
      <c r="E503" s="259"/>
      <c r="F503" s="259"/>
      <c r="G503" s="259"/>
      <c r="H503" s="259"/>
      <c r="I503" s="259"/>
      <c r="J503" s="259"/>
      <c r="K503" s="259"/>
      <c r="L503" s="259"/>
      <c r="M503" s="259"/>
      <c r="N503" s="259"/>
      <c r="O503" s="259"/>
      <c r="P503" s="259"/>
      <c r="Q503" s="259"/>
    </row>
    <row r="504" spans="1:17" ht="24" customHeight="1">
      <c r="A504" s="259"/>
      <c r="B504" s="259"/>
      <c r="C504" s="259"/>
      <c r="D504" s="259"/>
      <c r="E504" s="259"/>
      <c r="F504" s="259"/>
      <c r="G504" s="259"/>
      <c r="H504" s="259"/>
      <c r="I504" s="259"/>
      <c r="J504" s="259"/>
      <c r="K504" s="259"/>
      <c r="L504" s="259"/>
      <c r="M504" s="259"/>
      <c r="N504" s="259"/>
      <c r="O504" s="259"/>
      <c r="P504" s="259"/>
      <c r="Q504" s="259"/>
    </row>
    <row r="505" spans="1:17" ht="24" customHeight="1">
      <c r="A505" s="259"/>
      <c r="B505" s="259"/>
      <c r="C505" s="259"/>
      <c r="D505" s="259"/>
      <c r="E505" s="259"/>
      <c r="F505" s="259"/>
      <c r="G505" s="259"/>
      <c r="H505" s="259"/>
      <c r="I505" s="259"/>
      <c r="J505" s="259"/>
      <c r="K505" s="259"/>
      <c r="L505" s="259"/>
      <c r="M505" s="259"/>
      <c r="N505" s="259"/>
      <c r="O505" s="259"/>
      <c r="P505" s="259"/>
      <c r="Q505" s="259"/>
    </row>
    <row r="506" spans="1:17" ht="24" customHeight="1">
      <c r="A506" s="259"/>
      <c r="B506" s="259"/>
      <c r="C506" s="259"/>
      <c r="D506" s="259"/>
      <c r="E506" s="259"/>
      <c r="F506" s="259"/>
      <c r="G506" s="259"/>
      <c r="H506" s="259"/>
      <c r="I506" s="259"/>
      <c r="J506" s="259"/>
      <c r="K506" s="259"/>
      <c r="L506" s="259"/>
      <c r="M506" s="259"/>
      <c r="N506" s="259"/>
      <c r="O506" s="259"/>
      <c r="P506" s="259"/>
      <c r="Q506" s="259"/>
    </row>
    <row r="507" spans="1:17" ht="24" customHeight="1">
      <c r="A507" s="259"/>
      <c r="B507" s="259"/>
      <c r="C507" s="259"/>
      <c r="D507" s="259"/>
      <c r="E507" s="259"/>
      <c r="F507" s="259"/>
      <c r="G507" s="259"/>
      <c r="H507" s="259"/>
      <c r="I507" s="259"/>
      <c r="J507" s="259"/>
      <c r="K507" s="259"/>
      <c r="L507" s="259"/>
      <c r="M507" s="259"/>
      <c r="N507" s="259"/>
      <c r="O507" s="259"/>
      <c r="P507" s="259"/>
      <c r="Q507" s="259"/>
    </row>
    <row r="508" spans="1:17" ht="24" customHeight="1">
      <c r="A508" s="259"/>
      <c r="B508" s="259"/>
      <c r="C508" s="259"/>
      <c r="D508" s="259"/>
      <c r="E508" s="259"/>
      <c r="F508" s="259"/>
      <c r="G508" s="259"/>
      <c r="H508" s="259"/>
      <c r="I508" s="259"/>
      <c r="J508" s="259"/>
      <c r="K508" s="259"/>
      <c r="L508" s="259"/>
      <c r="M508" s="259"/>
      <c r="N508" s="259"/>
      <c r="O508" s="259"/>
      <c r="P508" s="259"/>
      <c r="Q508" s="259"/>
    </row>
    <row r="509" spans="1:17" ht="24" customHeight="1">
      <c r="A509" s="259"/>
      <c r="B509" s="259"/>
      <c r="C509" s="259"/>
      <c r="D509" s="259"/>
      <c r="E509" s="259"/>
      <c r="F509" s="259"/>
      <c r="G509" s="259"/>
      <c r="H509" s="259"/>
      <c r="I509" s="259"/>
      <c r="J509" s="259"/>
      <c r="K509" s="259"/>
      <c r="L509" s="259"/>
      <c r="M509" s="259"/>
      <c r="N509" s="259"/>
      <c r="O509" s="259"/>
      <c r="P509" s="259"/>
      <c r="Q509" s="259"/>
    </row>
    <row r="510" spans="1:17" ht="24" customHeight="1">
      <c r="A510" s="259"/>
      <c r="B510" s="259"/>
      <c r="C510" s="259"/>
      <c r="D510" s="259"/>
      <c r="E510" s="259"/>
      <c r="F510" s="259"/>
      <c r="G510" s="259"/>
      <c r="H510" s="259"/>
      <c r="I510" s="259"/>
      <c r="J510" s="259"/>
      <c r="K510" s="259"/>
      <c r="L510" s="259"/>
      <c r="M510" s="259"/>
      <c r="N510" s="259"/>
      <c r="O510" s="259"/>
      <c r="P510" s="259"/>
      <c r="Q510" s="259"/>
    </row>
    <row r="511" spans="1:17" ht="24" customHeight="1">
      <c r="A511" s="259"/>
      <c r="B511" s="259"/>
      <c r="C511" s="259"/>
      <c r="D511" s="259"/>
      <c r="E511" s="259"/>
      <c r="F511" s="259"/>
      <c r="G511" s="259"/>
      <c r="H511" s="259"/>
      <c r="I511" s="259"/>
      <c r="J511" s="259"/>
      <c r="K511" s="259"/>
      <c r="L511" s="259"/>
      <c r="M511" s="259"/>
      <c r="N511" s="259"/>
      <c r="O511" s="259"/>
      <c r="P511" s="259"/>
      <c r="Q511" s="259"/>
    </row>
    <row r="512" spans="1:17" ht="24" customHeight="1">
      <c r="A512" s="259"/>
      <c r="B512" s="259"/>
      <c r="C512" s="259"/>
      <c r="D512" s="259"/>
      <c r="E512" s="259"/>
      <c r="F512" s="259"/>
      <c r="G512" s="259"/>
      <c r="H512" s="259"/>
      <c r="I512" s="259"/>
      <c r="J512" s="259"/>
      <c r="K512" s="259"/>
      <c r="L512" s="259"/>
      <c r="M512" s="259"/>
      <c r="N512" s="259"/>
      <c r="O512" s="259"/>
      <c r="P512" s="259"/>
      <c r="Q512" s="259"/>
    </row>
    <row r="513" spans="1:17" ht="24" customHeight="1">
      <c r="A513" s="259"/>
      <c r="B513" s="259"/>
      <c r="C513" s="259"/>
      <c r="D513" s="259"/>
      <c r="E513" s="259"/>
      <c r="F513" s="259"/>
      <c r="G513" s="259"/>
      <c r="H513" s="259"/>
      <c r="I513" s="259"/>
      <c r="J513" s="259"/>
      <c r="K513" s="259"/>
      <c r="L513" s="259"/>
      <c r="M513" s="259"/>
      <c r="N513" s="259"/>
      <c r="O513" s="259"/>
      <c r="P513" s="259"/>
      <c r="Q513" s="259"/>
    </row>
    <row r="514" spans="1:17" ht="24" customHeight="1">
      <c r="A514" s="259"/>
      <c r="B514" s="259"/>
      <c r="C514" s="259"/>
      <c r="D514" s="259"/>
      <c r="E514" s="259"/>
      <c r="F514" s="259"/>
      <c r="G514" s="259"/>
      <c r="H514" s="259"/>
      <c r="I514" s="259"/>
      <c r="J514" s="259"/>
      <c r="K514" s="259"/>
      <c r="L514" s="259"/>
      <c r="M514" s="259"/>
      <c r="N514" s="259"/>
      <c r="O514" s="259"/>
      <c r="P514" s="259"/>
      <c r="Q514" s="259"/>
    </row>
    <row r="515" spans="1:17" ht="24" customHeight="1">
      <c r="A515" s="259"/>
      <c r="B515" s="259"/>
      <c r="C515" s="259"/>
      <c r="D515" s="259"/>
      <c r="E515" s="259"/>
      <c r="F515" s="259"/>
      <c r="G515" s="259"/>
      <c r="H515" s="259"/>
      <c r="I515" s="259"/>
      <c r="J515" s="259"/>
      <c r="K515" s="259"/>
      <c r="L515" s="259"/>
      <c r="M515" s="259"/>
      <c r="N515" s="259"/>
      <c r="O515" s="259"/>
      <c r="P515" s="259"/>
      <c r="Q515" s="259"/>
    </row>
    <row r="516" spans="1:17" ht="24" customHeight="1">
      <c r="A516" s="259"/>
      <c r="B516" s="259"/>
      <c r="C516" s="259"/>
      <c r="D516" s="259"/>
      <c r="E516" s="259"/>
      <c r="F516" s="259"/>
      <c r="G516" s="259"/>
      <c r="H516" s="259"/>
      <c r="I516" s="259"/>
      <c r="J516" s="259"/>
      <c r="K516" s="259"/>
      <c r="L516" s="259"/>
      <c r="M516" s="259"/>
      <c r="N516" s="259"/>
      <c r="O516" s="259"/>
      <c r="P516" s="259"/>
      <c r="Q516" s="259"/>
    </row>
    <row r="517" spans="1:17" ht="24" customHeight="1">
      <c r="A517" s="259"/>
      <c r="B517" s="259"/>
      <c r="C517" s="259"/>
      <c r="D517" s="259"/>
      <c r="E517" s="259"/>
      <c r="F517" s="259"/>
      <c r="G517" s="259"/>
      <c r="H517" s="259"/>
      <c r="I517" s="259"/>
      <c r="J517" s="259"/>
      <c r="K517" s="259"/>
      <c r="L517" s="259"/>
      <c r="M517" s="259"/>
      <c r="N517" s="259"/>
      <c r="O517" s="259"/>
      <c r="P517" s="259"/>
      <c r="Q517" s="259"/>
    </row>
    <row r="518" spans="1:17" ht="24" customHeight="1">
      <c r="A518" s="259"/>
      <c r="B518" s="259"/>
      <c r="C518" s="259"/>
      <c r="D518" s="259"/>
      <c r="E518" s="259"/>
      <c r="F518" s="259"/>
      <c r="G518" s="259"/>
      <c r="H518" s="259"/>
      <c r="I518" s="259"/>
      <c r="J518" s="259"/>
      <c r="K518" s="259"/>
      <c r="L518" s="259"/>
      <c r="M518" s="259"/>
      <c r="N518" s="259"/>
      <c r="O518" s="259"/>
      <c r="P518" s="259"/>
      <c r="Q518" s="259"/>
    </row>
    <row r="519" spans="1:17" ht="24" customHeight="1">
      <c r="A519" s="259"/>
      <c r="B519" s="259"/>
      <c r="C519" s="259"/>
      <c r="D519" s="259"/>
      <c r="E519" s="259"/>
      <c r="F519" s="259"/>
      <c r="G519" s="259"/>
      <c r="H519" s="259"/>
      <c r="I519" s="259"/>
      <c r="J519" s="259"/>
      <c r="K519" s="259"/>
      <c r="L519" s="259"/>
      <c r="M519" s="259"/>
      <c r="N519" s="259"/>
      <c r="O519" s="259"/>
      <c r="P519" s="259"/>
      <c r="Q519" s="259"/>
    </row>
    <row r="520" spans="1:17" ht="24" customHeight="1">
      <c r="A520" s="259"/>
      <c r="B520" s="259"/>
      <c r="C520" s="259"/>
      <c r="D520" s="259"/>
      <c r="E520" s="259"/>
      <c r="F520" s="259"/>
      <c r="G520" s="259"/>
      <c r="H520" s="259"/>
      <c r="I520" s="259"/>
      <c r="J520" s="259"/>
      <c r="K520" s="259"/>
      <c r="L520" s="259"/>
      <c r="M520" s="259"/>
      <c r="N520" s="259"/>
      <c r="O520" s="259"/>
      <c r="P520" s="259"/>
      <c r="Q520" s="259"/>
    </row>
    <row r="521" spans="1:17" ht="24" customHeight="1">
      <c r="A521" s="259"/>
      <c r="B521" s="259"/>
      <c r="C521" s="259"/>
      <c r="D521" s="259"/>
      <c r="E521" s="259"/>
      <c r="F521" s="259"/>
      <c r="G521" s="259"/>
      <c r="H521" s="259"/>
      <c r="I521" s="259"/>
      <c r="J521" s="259"/>
      <c r="K521" s="259"/>
      <c r="L521" s="259"/>
      <c r="M521" s="259"/>
      <c r="N521" s="259"/>
      <c r="O521" s="259"/>
      <c r="P521" s="259"/>
      <c r="Q521" s="259"/>
    </row>
    <row r="522" spans="1:17" ht="24" customHeight="1">
      <c r="A522" s="259"/>
      <c r="B522" s="259"/>
      <c r="C522" s="259"/>
      <c r="D522" s="259"/>
      <c r="E522" s="259"/>
      <c r="F522" s="259"/>
      <c r="G522" s="259"/>
      <c r="H522" s="259"/>
      <c r="I522" s="259"/>
      <c r="J522" s="259"/>
      <c r="K522" s="259"/>
      <c r="L522" s="259"/>
      <c r="M522" s="259"/>
      <c r="N522" s="259"/>
      <c r="O522" s="259"/>
      <c r="P522" s="259"/>
      <c r="Q522" s="259"/>
    </row>
    <row r="523" spans="1:17" ht="24" customHeight="1">
      <c r="A523" s="259"/>
      <c r="B523" s="259"/>
      <c r="C523" s="259"/>
      <c r="D523" s="259"/>
      <c r="E523" s="259"/>
      <c r="F523" s="259"/>
      <c r="G523" s="259"/>
      <c r="H523" s="259"/>
      <c r="I523" s="259"/>
      <c r="J523" s="259"/>
      <c r="K523" s="259"/>
      <c r="L523" s="259"/>
      <c r="M523" s="259"/>
      <c r="N523" s="259"/>
      <c r="O523" s="259"/>
      <c r="P523" s="259"/>
      <c r="Q523" s="259"/>
    </row>
    <row r="524" spans="1:17" ht="24" customHeight="1">
      <c r="A524" s="259"/>
      <c r="B524" s="259"/>
      <c r="C524" s="259"/>
      <c r="D524" s="259"/>
      <c r="E524" s="259"/>
      <c r="F524" s="259"/>
      <c r="G524" s="259"/>
      <c r="H524" s="259"/>
      <c r="I524" s="259"/>
      <c r="J524" s="259"/>
      <c r="K524" s="259"/>
      <c r="L524" s="259"/>
      <c r="M524" s="259"/>
      <c r="N524" s="259"/>
      <c r="O524" s="259"/>
      <c r="P524" s="259"/>
      <c r="Q524" s="259"/>
    </row>
    <row r="525" spans="1:17" ht="24" customHeight="1">
      <c r="A525" s="259"/>
      <c r="B525" s="259"/>
      <c r="C525" s="259"/>
      <c r="D525" s="259"/>
      <c r="E525" s="259"/>
      <c r="F525" s="259"/>
      <c r="G525" s="259"/>
      <c r="H525" s="259"/>
      <c r="I525" s="259"/>
      <c r="J525" s="259"/>
      <c r="K525" s="259"/>
      <c r="L525" s="259"/>
      <c r="M525" s="259"/>
      <c r="N525" s="259"/>
      <c r="O525" s="259"/>
      <c r="P525" s="259"/>
      <c r="Q525" s="259"/>
    </row>
    <row r="526" spans="1:17" ht="24" customHeight="1">
      <c r="A526" s="259"/>
      <c r="B526" s="259"/>
      <c r="C526" s="259"/>
      <c r="D526" s="259"/>
      <c r="E526" s="259"/>
      <c r="F526" s="259"/>
      <c r="G526" s="259"/>
      <c r="H526" s="259"/>
      <c r="I526" s="259"/>
      <c r="J526" s="259"/>
      <c r="K526" s="259"/>
      <c r="L526" s="259"/>
      <c r="M526" s="259"/>
      <c r="N526" s="259"/>
      <c r="O526" s="259"/>
      <c r="P526" s="259"/>
      <c r="Q526" s="259"/>
    </row>
    <row r="527" spans="1:17" ht="24" customHeight="1">
      <c r="A527" s="259"/>
      <c r="B527" s="259"/>
      <c r="C527" s="259"/>
      <c r="D527" s="259"/>
      <c r="E527" s="259"/>
      <c r="F527" s="259"/>
      <c r="G527" s="259"/>
      <c r="H527" s="259"/>
      <c r="I527" s="259"/>
      <c r="J527" s="259"/>
      <c r="K527" s="259"/>
      <c r="L527" s="259"/>
      <c r="M527" s="259"/>
      <c r="N527" s="259"/>
      <c r="O527" s="259"/>
      <c r="P527" s="259"/>
      <c r="Q527" s="259"/>
    </row>
    <row r="528" spans="1:17" ht="24" customHeight="1">
      <c r="A528" s="259"/>
      <c r="B528" s="259"/>
      <c r="C528" s="259"/>
      <c r="D528" s="259"/>
      <c r="E528" s="259"/>
      <c r="F528" s="259"/>
      <c r="G528" s="259"/>
      <c r="H528" s="259"/>
      <c r="I528" s="259"/>
      <c r="J528" s="259"/>
      <c r="K528" s="259"/>
      <c r="L528" s="259"/>
      <c r="M528" s="259"/>
      <c r="N528" s="259"/>
      <c r="O528" s="259"/>
      <c r="P528" s="259"/>
      <c r="Q528" s="259"/>
    </row>
    <row r="529" spans="1:17" ht="24" customHeight="1">
      <c r="A529" s="259"/>
      <c r="B529" s="259"/>
      <c r="C529" s="259"/>
      <c r="D529" s="259"/>
      <c r="E529" s="259"/>
      <c r="F529" s="259"/>
      <c r="G529" s="259"/>
      <c r="H529" s="259"/>
      <c r="I529" s="259"/>
      <c r="J529" s="259"/>
      <c r="K529" s="259"/>
      <c r="L529" s="259"/>
      <c r="M529" s="259"/>
      <c r="N529" s="259"/>
      <c r="O529" s="259"/>
      <c r="P529" s="259"/>
      <c r="Q529" s="259"/>
    </row>
    <row r="530" spans="1:17" ht="24" customHeight="1">
      <c r="A530" s="259"/>
      <c r="B530" s="259"/>
      <c r="C530" s="259"/>
      <c r="D530" s="259"/>
      <c r="E530" s="259"/>
      <c r="F530" s="259"/>
      <c r="G530" s="259"/>
      <c r="H530" s="259"/>
      <c r="I530" s="259"/>
      <c r="J530" s="259"/>
      <c r="K530" s="259"/>
      <c r="L530" s="259"/>
      <c r="M530" s="259"/>
      <c r="N530" s="259"/>
      <c r="O530" s="259"/>
      <c r="P530" s="259"/>
      <c r="Q530" s="259"/>
    </row>
    <row r="531" spans="1:17" ht="24" customHeight="1">
      <c r="A531" s="259"/>
      <c r="B531" s="259"/>
      <c r="C531" s="259"/>
      <c r="D531" s="259"/>
      <c r="E531" s="259"/>
      <c r="F531" s="259"/>
      <c r="G531" s="259"/>
      <c r="H531" s="259"/>
      <c r="I531" s="259"/>
      <c r="J531" s="259"/>
      <c r="K531" s="259"/>
      <c r="L531" s="259"/>
      <c r="M531" s="259"/>
      <c r="N531" s="259"/>
      <c r="O531" s="259"/>
      <c r="P531" s="259"/>
      <c r="Q531" s="259"/>
    </row>
    <row r="532" spans="1:17" ht="24" customHeight="1">
      <c r="A532" s="259"/>
      <c r="B532" s="259"/>
      <c r="C532" s="259"/>
      <c r="D532" s="259"/>
      <c r="E532" s="259"/>
      <c r="F532" s="259"/>
      <c r="G532" s="259"/>
      <c r="H532" s="259"/>
      <c r="I532" s="259"/>
      <c r="J532" s="259"/>
      <c r="K532" s="259"/>
      <c r="L532" s="259"/>
      <c r="M532" s="259"/>
      <c r="N532" s="259"/>
      <c r="O532" s="259"/>
      <c r="P532" s="259"/>
      <c r="Q532" s="259"/>
    </row>
    <row r="533" spans="1:17" ht="24" customHeight="1">
      <c r="A533" s="259"/>
      <c r="B533" s="259"/>
      <c r="C533" s="259"/>
      <c r="D533" s="259"/>
      <c r="E533" s="259"/>
      <c r="F533" s="259"/>
      <c r="G533" s="259"/>
      <c r="H533" s="259"/>
      <c r="I533" s="259"/>
      <c r="J533" s="259"/>
      <c r="K533" s="259"/>
      <c r="L533" s="259"/>
      <c r="M533" s="259"/>
      <c r="N533" s="259"/>
      <c r="O533" s="259"/>
      <c r="P533" s="259"/>
      <c r="Q533" s="259"/>
    </row>
    <row r="534" spans="1:17" ht="24" customHeight="1">
      <c r="A534" s="259"/>
      <c r="B534" s="259"/>
      <c r="C534" s="259"/>
      <c r="D534" s="259"/>
      <c r="E534" s="259"/>
      <c r="F534" s="259"/>
      <c r="G534" s="259"/>
      <c r="H534" s="259"/>
      <c r="I534" s="259"/>
      <c r="J534" s="259"/>
      <c r="K534" s="259"/>
      <c r="L534" s="259"/>
      <c r="M534" s="259"/>
      <c r="N534" s="259"/>
      <c r="O534" s="259"/>
      <c r="P534" s="259"/>
      <c r="Q534" s="259"/>
    </row>
    <row r="535" spans="1:17" ht="24" customHeight="1">
      <c r="A535" s="259"/>
      <c r="B535" s="259"/>
      <c r="C535" s="259"/>
      <c r="D535" s="259"/>
      <c r="E535" s="259"/>
      <c r="F535" s="259"/>
      <c r="G535" s="259"/>
      <c r="H535" s="259"/>
      <c r="I535" s="259"/>
      <c r="J535" s="259"/>
      <c r="K535" s="259"/>
      <c r="L535" s="259"/>
      <c r="M535" s="259"/>
      <c r="N535" s="259"/>
      <c r="O535" s="259"/>
      <c r="P535" s="259"/>
      <c r="Q535" s="259"/>
    </row>
    <row r="536" spans="1:17" ht="24" customHeight="1">
      <c r="A536" s="259"/>
      <c r="B536" s="259"/>
      <c r="C536" s="259"/>
      <c r="D536" s="259"/>
      <c r="E536" s="259"/>
      <c r="F536" s="259"/>
      <c r="G536" s="259"/>
      <c r="H536" s="259"/>
      <c r="I536" s="259"/>
      <c r="J536" s="259"/>
      <c r="K536" s="259"/>
      <c r="L536" s="259"/>
      <c r="M536" s="259"/>
      <c r="N536" s="259"/>
      <c r="O536" s="259"/>
      <c r="P536" s="259"/>
      <c r="Q536" s="259"/>
    </row>
    <row r="537" spans="1:17" ht="24" customHeight="1">
      <c r="A537" s="259"/>
      <c r="B537" s="259"/>
      <c r="C537" s="259"/>
      <c r="D537" s="259"/>
      <c r="E537" s="259"/>
      <c r="F537" s="259"/>
      <c r="G537" s="259"/>
      <c r="H537" s="259"/>
      <c r="I537" s="259"/>
      <c r="J537" s="259"/>
      <c r="K537" s="259"/>
      <c r="L537" s="259"/>
      <c r="M537" s="259"/>
      <c r="N537" s="259"/>
      <c r="O537" s="259"/>
      <c r="P537" s="259"/>
      <c r="Q537" s="259"/>
    </row>
    <row r="538" spans="1:17" ht="24" customHeight="1">
      <c r="A538" s="259"/>
      <c r="B538" s="259"/>
      <c r="C538" s="259"/>
      <c r="D538" s="259"/>
      <c r="E538" s="259"/>
      <c r="F538" s="259"/>
      <c r="G538" s="259"/>
      <c r="H538" s="259"/>
      <c r="I538" s="259"/>
      <c r="J538" s="259"/>
      <c r="K538" s="259"/>
      <c r="L538" s="259"/>
      <c r="M538" s="259"/>
      <c r="N538" s="259"/>
      <c r="O538" s="259"/>
      <c r="P538" s="259"/>
      <c r="Q538" s="259"/>
    </row>
    <row r="539" spans="1:17" ht="24" customHeight="1">
      <c r="A539" s="259"/>
      <c r="B539" s="259"/>
      <c r="C539" s="259"/>
      <c r="D539" s="259"/>
      <c r="E539" s="259"/>
      <c r="F539" s="259"/>
      <c r="G539" s="259"/>
      <c r="H539" s="259"/>
      <c r="I539" s="259"/>
      <c r="J539" s="259"/>
      <c r="K539" s="259"/>
      <c r="L539" s="259"/>
      <c r="M539" s="259"/>
      <c r="N539" s="259"/>
      <c r="O539" s="259"/>
      <c r="P539" s="259"/>
      <c r="Q539" s="259"/>
    </row>
    <row r="540" spans="1:17" ht="24" customHeight="1">
      <c r="A540" s="259"/>
      <c r="B540" s="259"/>
      <c r="C540" s="259"/>
      <c r="D540" s="259"/>
      <c r="E540" s="259"/>
      <c r="F540" s="259"/>
      <c r="G540" s="259"/>
      <c r="H540" s="259"/>
      <c r="I540" s="259"/>
      <c r="J540" s="259"/>
      <c r="K540" s="259"/>
      <c r="L540" s="259"/>
      <c r="M540" s="259"/>
      <c r="N540" s="259"/>
      <c r="O540" s="259"/>
      <c r="P540" s="259"/>
      <c r="Q540" s="259"/>
    </row>
    <row r="541" spans="1:17" ht="24" customHeight="1">
      <c r="A541" s="259"/>
      <c r="B541" s="259"/>
      <c r="C541" s="259"/>
      <c r="D541" s="259"/>
      <c r="E541" s="259"/>
      <c r="F541" s="259"/>
      <c r="G541" s="259"/>
      <c r="H541" s="259"/>
      <c r="I541" s="259"/>
      <c r="J541" s="259"/>
      <c r="K541" s="259"/>
      <c r="L541" s="259"/>
      <c r="M541" s="259"/>
      <c r="N541" s="259"/>
      <c r="O541" s="259"/>
      <c r="P541" s="259"/>
      <c r="Q541" s="259"/>
    </row>
    <row r="542" spans="1:17" ht="24" customHeight="1">
      <c r="A542" s="259"/>
      <c r="B542" s="259"/>
      <c r="C542" s="259"/>
      <c r="D542" s="259"/>
      <c r="E542" s="259"/>
      <c r="F542" s="259"/>
      <c r="G542" s="259"/>
      <c r="H542" s="259"/>
      <c r="I542" s="259"/>
      <c r="J542" s="259"/>
      <c r="K542" s="259"/>
      <c r="L542" s="259"/>
      <c r="M542" s="259"/>
      <c r="N542" s="259"/>
      <c r="O542" s="259"/>
      <c r="P542" s="259"/>
      <c r="Q542" s="259"/>
    </row>
    <row r="543" spans="1:17" ht="24" customHeight="1">
      <c r="A543" s="259"/>
      <c r="B543" s="259"/>
      <c r="C543" s="259"/>
      <c r="D543" s="259"/>
      <c r="E543" s="259"/>
      <c r="F543" s="259"/>
      <c r="G543" s="259"/>
      <c r="H543" s="259"/>
      <c r="I543" s="259"/>
      <c r="J543" s="259"/>
      <c r="K543" s="259"/>
      <c r="L543" s="259"/>
      <c r="M543" s="259"/>
      <c r="N543" s="259"/>
      <c r="O543" s="259"/>
      <c r="P543" s="259"/>
      <c r="Q543" s="259"/>
    </row>
    <row r="544" spans="1:17" ht="24" customHeight="1">
      <c r="A544" s="259"/>
      <c r="B544" s="259"/>
      <c r="C544" s="259"/>
      <c r="D544" s="259"/>
      <c r="E544" s="259"/>
      <c r="F544" s="259"/>
      <c r="G544" s="259"/>
      <c r="H544" s="259"/>
      <c r="I544" s="259"/>
      <c r="J544" s="259"/>
      <c r="K544" s="259"/>
      <c r="L544" s="259"/>
      <c r="M544" s="259"/>
      <c r="N544" s="259"/>
      <c r="O544" s="259"/>
      <c r="P544" s="259"/>
      <c r="Q544" s="259"/>
    </row>
    <row r="545" spans="1:17" ht="24" customHeight="1">
      <c r="A545" s="259"/>
      <c r="B545" s="259"/>
      <c r="C545" s="259"/>
      <c r="D545" s="259"/>
      <c r="E545" s="259"/>
      <c r="F545" s="259"/>
      <c r="G545" s="259"/>
      <c r="H545" s="259"/>
      <c r="I545" s="259"/>
      <c r="J545" s="259"/>
      <c r="K545" s="259"/>
      <c r="L545" s="259"/>
      <c r="M545" s="259"/>
      <c r="N545" s="259"/>
      <c r="O545" s="259"/>
      <c r="P545" s="259"/>
      <c r="Q545" s="259"/>
    </row>
    <row r="546" spans="1:17" ht="24" customHeight="1">
      <c r="A546" s="259"/>
      <c r="B546" s="259"/>
      <c r="C546" s="259"/>
      <c r="D546" s="259"/>
      <c r="E546" s="259"/>
      <c r="F546" s="259"/>
      <c r="G546" s="259"/>
      <c r="H546" s="259"/>
      <c r="I546" s="259"/>
      <c r="J546" s="259"/>
      <c r="K546" s="259"/>
      <c r="L546" s="259"/>
      <c r="M546" s="259"/>
      <c r="N546" s="259"/>
      <c r="O546" s="259"/>
      <c r="P546" s="259"/>
      <c r="Q546" s="259"/>
    </row>
    <row r="547" spans="1:17" ht="24" customHeight="1">
      <c r="A547" s="259"/>
      <c r="B547" s="259"/>
      <c r="C547" s="259"/>
      <c r="D547" s="259"/>
      <c r="E547" s="259"/>
      <c r="F547" s="259"/>
      <c r="G547" s="259"/>
      <c r="H547" s="259"/>
      <c r="I547" s="259"/>
      <c r="J547" s="259"/>
      <c r="K547" s="259"/>
      <c r="L547" s="259"/>
      <c r="M547" s="259"/>
      <c r="N547" s="259"/>
      <c r="O547" s="259"/>
      <c r="P547" s="259"/>
      <c r="Q547" s="259"/>
    </row>
    <row r="548" spans="1:17" ht="24" customHeight="1">
      <c r="A548" s="259"/>
      <c r="B548" s="259"/>
      <c r="C548" s="259"/>
      <c r="D548" s="259"/>
      <c r="E548" s="259"/>
      <c r="F548" s="259"/>
      <c r="G548" s="259"/>
      <c r="H548" s="259"/>
      <c r="I548" s="259"/>
      <c r="J548" s="259"/>
      <c r="K548" s="259"/>
      <c r="L548" s="259"/>
      <c r="M548" s="259"/>
      <c r="N548" s="259"/>
      <c r="O548" s="259"/>
      <c r="P548" s="259"/>
      <c r="Q548" s="259"/>
    </row>
    <row r="549" spans="1:17" ht="24" customHeight="1">
      <c r="A549" s="259"/>
      <c r="B549" s="259"/>
      <c r="C549" s="259"/>
      <c r="D549" s="259"/>
      <c r="E549" s="259"/>
      <c r="F549" s="259"/>
      <c r="G549" s="259"/>
      <c r="H549" s="259"/>
      <c r="I549" s="259"/>
      <c r="J549" s="259"/>
      <c r="K549" s="259"/>
      <c r="L549" s="259"/>
      <c r="M549" s="259"/>
      <c r="N549" s="259"/>
      <c r="O549" s="259"/>
      <c r="P549" s="259"/>
      <c r="Q549" s="259"/>
    </row>
    <row r="550" spans="1:17" ht="24" customHeight="1">
      <c r="A550" s="259"/>
      <c r="B550" s="259"/>
      <c r="C550" s="259"/>
      <c r="D550" s="259"/>
      <c r="E550" s="259"/>
      <c r="F550" s="259"/>
      <c r="G550" s="259"/>
      <c r="H550" s="259"/>
      <c r="I550" s="259"/>
      <c r="J550" s="259"/>
      <c r="K550" s="259"/>
      <c r="L550" s="259"/>
      <c r="M550" s="259"/>
      <c r="N550" s="259"/>
      <c r="O550" s="259"/>
      <c r="P550" s="259"/>
      <c r="Q550" s="259"/>
    </row>
    <row r="551" spans="1:17" ht="24" customHeight="1">
      <c r="A551" s="259"/>
      <c r="B551" s="259"/>
      <c r="C551" s="259"/>
      <c r="D551" s="259"/>
      <c r="E551" s="259"/>
      <c r="F551" s="259"/>
      <c r="G551" s="259"/>
      <c r="H551" s="259"/>
      <c r="I551" s="259"/>
      <c r="J551" s="259"/>
      <c r="K551" s="259"/>
      <c r="L551" s="259"/>
      <c r="M551" s="259"/>
      <c r="N551" s="259"/>
      <c r="O551" s="259"/>
      <c r="P551" s="259"/>
      <c r="Q551" s="259"/>
    </row>
    <row r="552" spans="1:17" ht="24" customHeight="1">
      <c r="A552" s="259"/>
      <c r="B552" s="259"/>
      <c r="C552" s="259"/>
      <c r="D552" s="259"/>
      <c r="E552" s="259"/>
      <c r="F552" s="259"/>
      <c r="G552" s="259"/>
      <c r="H552" s="259"/>
      <c r="I552" s="259"/>
      <c r="J552" s="259"/>
      <c r="K552" s="259"/>
      <c r="L552" s="259"/>
      <c r="M552" s="259"/>
      <c r="N552" s="259"/>
      <c r="O552" s="259"/>
      <c r="P552" s="259"/>
      <c r="Q552" s="259"/>
    </row>
    <row r="553" spans="1:17" ht="24" customHeight="1">
      <c r="A553" s="259"/>
      <c r="B553" s="259"/>
      <c r="C553" s="259"/>
      <c r="D553" s="259"/>
      <c r="E553" s="259"/>
      <c r="F553" s="259"/>
      <c r="G553" s="259"/>
      <c r="H553" s="259"/>
      <c r="I553" s="259"/>
      <c r="J553" s="259"/>
      <c r="K553" s="259"/>
      <c r="L553" s="259"/>
      <c r="M553" s="259"/>
      <c r="N553" s="259"/>
      <c r="O553" s="259"/>
      <c r="P553" s="259"/>
      <c r="Q553" s="259"/>
    </row>
    <row r="554" spans="1:17" ht="24" customHeight="1">
      <c r="A554" s="259"/>
      <c r="B554" s="259"/>
      <c r="C554" s="259"/>
      <c r="D554" s="259"/>
      <c r="E554" s="259"/>
      <c r="F554" s="259"/>
      <c r="G554" s="259"/>
      <c r="H554" s="259"/>
      <c r="I554" s="259"/>
      <c r="J554" s="259"/>
      <c r="K554" s="259"/>
      <c r="L554" s="259"/>
      <c r="M554" s="259"/>
      <c r="N554" s="259"/>
      <c r="O554" s="259"/>
      <c r="P554" s="259"/>
      <c r="Q554" s="259"/>
    </row>
    <row r="555" spans="1:17" ht="24" customHeight="1">
      <c r="A555" s="259"/>
      <c r="B555" s="259"/>
      <c r="C555" s="259"/>
      <c r="D555" s="259"/>
      <c r="E555" s="259"/>
      <c r="F555" s="259"/>
      <c r="G555" s="259"/>
      <c r="H555" s="259"/>
      <c r="I555" s="259"/>
      <c r="J555" s="259"/>
      <c r="K555" s="259"/>
      <c r="L555" s="259"/>
      <c r="M555" s="259"/>
      <c r="N555" s="259"/>
      <c r="O555" s="259"/>
      <c r="P555" s="259"/>
      <c r="Q555" s="259"/>
    </row>
    <row r="556" spans="1:17" ht="24" customHeight="1">
      <c r="A556" s="259"/>
      <c r="B556" s="259"/>
      <c r="C556" s="259"/>
      <c r="D556" s="259"/>
      <c r="E556" s="259"/>
      <c r="F556" s="259"/>
      <c r="G556" s="259"/>
      <c r="H556" s="259"/>
      <c r="I556" s="259"/>
      <c r="J556" s="259"/>
      <c r="K556" s="259"/>
      <c r="L556" s="259"/>
      <c r="M556" s="259"/>
      <c r="N556" s="259"/>
      <c r="O556" s="259"/>
      <c r="P556" s="259"/>
      <c r="Q556" s="259"/>
    </row>
    <row r="557" spans="1:17" ht="24" customHeight="1">
      <c r="A557" s="259"/>
      <c r="B557" s="259"/>
      <c r="C557" s="259"/>
      <c r="D557" s="259"/>
      <c r="E557" s="259"/>
      <c r="F557" s="259"/>
      <c r="G557" s="259"/>
      <c r="H557" s="259"/>
      <c r="I557" s="259"/>
      <c r="J557" s="259"/>
      <c r="K557" s="259"/>
      <c r="L557" s="259"/>
      <c r="M557" s="259"/>
      <c r="N557" s="259"/>
      <c r="O557" s="259"/>
      <c r="P557" s="259"/>
      <c r="Q557" s="259"/>
    </row>
    <row r="558" spans="1:17" ht="24" customHeight="1">
      <c r="A558" s="259"/>
      <c r="B558" s="259"/>
      <c r="C558" s="259"/>
      <c r="D558" s="259"/>
      <c r="E558" s="259"/>
      <c r="F558" s="259"/>
      <c r="G558" s="259"/>
      <c r="H558" s="259"/>
      <c r="I558" s="259"/>
      <c r="J558" s="259"/>
      <c r="K558" s="259"/>
      <c r="L558" s="259"/>
      <c r="M558" s="259"/>
      <c r="N558" s="259"/>
      <c r="O558" s="259"/>
      <c r="P558" s="259"/>
      <c r="Q558" s="259"/>
    </row>
    <row r="559" spans="1:17" ht="24" customHeight="1">
      <c r="A559" s="259"/>
      <c r="B559" s="259"/>
      <c r="C559" s="259"/>
      <c r="D559" s="259"/>
      <c r="E559" s="259"/>
      <c r="F559" s="259"/>
      <c r="G559" s="259"/>
      <c r="H559" s="259"/>
      <c r="I559" s="259"/>
      <c r="J559" s="259"/>
      <c r="K559" s="259"/>
      <c r="L559" s="259"/>
      <c r="M559" s="259"/>
      <c r="N559" s="259"/>
      <c r="O559" s="259"/>
      <c r="P559" s="259"/>
      <c r="Q559" s="259"/>
    </row>
    <row r="560" spans="1:17" ht="24" customHeight="1">
      <c r="A560" s="259"/>
      <c r="B560" s="259"/>
      <c r="C560" s="259"/>
      <c r="D560" s="259"/>
      <c r="E560" s="259"/>
      <c r="F560" s="259"/>
      <c r="G560" s="259"/>
      <c r="H560" s="259"/>
      <c r="I560" s="259"/>
      <c r="J560" s="259"/>
      <c r="K560" s="259"/>
      <c r="L560" s="259"/>
      <c r="M560" s="259"/>
      <c r="N560" s="259"/>
      <c r="O560" s="259"/>
      <c r="P560" s="259"/>
      <c r="Q560" s="259"/>
    </row>
    <row r="561" spans="1:17" ht="24" customHeight="1">
      <c r="A561" s="259"/>
      <c r="B561" s="259"/>
      <c r="C561" s="259"/>
      <c r="D561" s="259"/>
      <c r="E561" s="259"/>
      <c r="F561" s="259"/>
      <c r="G561" s="259"/>
      <c r="H561" s="259"/>
      <c r="I561" s="259"/>
      <c r="J561" s="259"/>
      <c r="K561" s="259"/>
      <c r="L561" s="259"/>
      <c r="M561" s="259"/>
      <c r="N561" s="259"/>
      <c r="O561" s="259"/>
      <c r="P561" s="259"/>
      <c r="Q561" s="259"/>
    </row>
    <row r="562" spans="1:17" ht="24" customHeight="1">
      <c r="A562" s="259"/>
      <c r="B562" s="259"/>
      <c r="C562" s="259"/>
      <c r="D562" s="259"/>
      <c r="E562" s="259"/>
      <c r="F562" s="259"/>
      <c r="G562" s="259"/>
      <c r="H562" s="259"/>
      <c r="I562" s="259"/>
      <c r="J562" s="259"/>
      <c r="K562" s="259"/>
      <c r="L562" s="259"/>
      <c r="M562" s="259"/>
      <c r="N562" s="259"/>
      <c r="O562" s="259"/>
      <c r="P562" s="259"/>
      <c r="Q562" s="259"/>
    </row>
    <row r="563" spans="1:17" ht="24" customHeight="1">
      <c r="A563" s="259"/>
      <c r="B563" s="259"/>
      <c r="C563" s="259"/>
      <c r="D563" s="259"/>
      <c r="E563" s="259"/>
      <c r="F563" s="259"/>
      <c r="G563" s="259"/>
      <c r="H563" s="259"/>
      <c r="I563" s="259"/>
      <c r="J563" s="259"/>
      <c r="K563" s="259"/>
      <c r="L563" s="259"/>
      <c r="M563" s="259"/>
      <c r="N563" s="259"/>
      <c r="O563" s="259"/>
      <c r="P563" s="259"/>
      <c r="Q563" s="259"/>
    </row>
    <row r="564" spans="1:17" ht="24" customHeight="1">
      <c r="A564" s="259"/>
      <c r="B564" s="259"/>
      <c r="C564" s="259"/>
      <c r="D564" s="259"/>
      <c r="E564" s="259"/>
      <c r="F564" s="259"/>
      <c r="G564" s="259"/>
      <c r="H564" s="259"/>
      <c r="I564" s="259"/>
      <c r="J564" s="259"/>
      <c r="K564" s="259"/>
      <c r="L564" s="259"/>
      <c r="M564" s="259"/>
      <c r="N564" s="259"/>
      <c r="O564" s="259"/>
      <c r="P564" s="259"/>
      <c r="Q564" s="259"/>
    </row>
    <row r="565" spans="1:17" ht="24" customHeight="1">
      <c r="A565" s="259"/>
      <c r="B565" s="259"/>
      <c r="C565" s="259"/>
      <c r="D565" s="259"/>
      <c r="E565" s="259"/>
      <c r="F565" s="259"/>
      <c r="G565" s="259"/>
      <c r="H565" s="259"/>
      <c r="I565" s="259"/>
      <c r="J565" s="259"/>
      <c r="K565" s="259"/>
      <c r="L565" s="259"/>
      <c r="M565" s="259"/>
      <c r="N565" s="259"/>
      <c r="O565" s="259"/>
      <c r="P565" s="259"/>
      <c r="Q565" s="259"/>
    </row>
    <row r="566" spans="1:17" ht="24" customHeight="1">
      <c r="A566" s="259"/>
      <c r="B566" s="259"/>
      <c r="C566" s="259"/>
      <c r="D566" s="259"/>
      <c r="E566" s="259"/>
      <c r="F566" s="259"/>
      <c r="G566" s="259"/>
      <c r="H566" s="259"/>
      <c r="I566" s="259"/>
      <c r="J566" s="259"/>
      <c r="K566" s="259"/>
      <c r="L566" s="259"/>
      <c r="M566" s="259"/>
      <c r="N566" s="259"/>
      <c r="O566" s="259"/>
      <c r="P566" s="259"/>
      <c r="Q566" s="259"/>
    </row>
    <row r="567" spans="1:17" ht="24" customHeight="1">
      <c r="A567" s="259"/>
      <c r="B567" s="259"/>
      <c r="C567" s="259"/>
      <c r="D567" s="259"/>
      <c r="E567" s="259"/>
      <c r="F567" s="259"/>
      <c r="G567" s="259"/>
      <c r="H567" s="259"/>
      <c r="I567" s="259"/>
      <c r="J567" s="259"/>
      <c r="K567" s="259"/>
      <c r="L567" s="259"/>
      <c r="M567" s="259"/>
      <c r="N567" s="259"/>
      <c r="O567" s="259"/>
      <c r="P567" s="259"/>
      <c r="Q567" s="259"/>
    </row>
    <row r="568" spans="1:17" ht="24" customHeight="1">
      <c r="A568" s="259"/>
      <c r="B568" s="259"/>
      <c r="C568" s="259"/>
      <c r="D568" s="259"/>
      <c r="E568" s="259"/>
      <c r="F568" s="259"/>
      <c r="G568" s="259"/>
      <c r="H568" s="259"/>
      <c r="I568" s="259"/>
      <c r="J568" s="259"/>
      <c r="K568" s="259"/>
      <c r="L568" s="259"/>
      <c r="M568" s="259"/>
      <c r="N568" s="259"/>
      <c r="O568" s="259"/>
      <c r="P568" s="259"/>
      <c r="Q568" s="259"/>
    </row>
    <row r="569" spans="1:17" ht="24" customHeight="1">
      <c r="A569" s="259"/>
      <c r="B569" s="259"/>
      <c r="C569" s="259"/>
      <c r="D569" s="259"/>
      <c r="E569" s="259"/>
      <c r="F569" s="259"/>
      <c r="G569" s="259"/>
      <c r="H569" s="259"/>
      <c r="I569" s="259"/>
      <c r="J569" s="259"/>
      <c r="K569" s="259"/>
      <c r="L569" s="259"/>
      <c r="M569" s="259"/>
      <c r="N569" s="259"/>
      <c r="O569" s="259"/>
      <c r="P569" s="259"/>
      <c r="Q569" s="259"/>
    </row>
    <row r="570" spans="1:17" ht="24" customHeight="1">
      <c r="A570" s="259"/>
      <c r="B570" s="259"/>
      <c r="C570" s="259"/>
      <c r="D570" s="259"/>
      <c r="E570" s="259"/>
      <c r="F570" s="259"/>
      <c r="G570" s="259"/>
      <c r="H570" s="259"/>
      <c r="I570" s="259"/>
      <c r="J570" s="259"/>
      <c r="K570" s="259"/>
      <c r="L570" s="259"/>
      <c r="M570" s="259"/>
      <c r="N570" s="259"/>
      <c r="O570" s="259"/>
      <c r="P570" s="259"/>
      <c r="Q570" s="259"/>
    </row>
    <row r="571" spans="1:17" ht="24" customHeight="1">
      <c r="A571" s="259"/>
      <c r="B571" s="259"/>
      <c r="C571" s="259"/>
      <c r="D571" s="259"/>
      <c r="E571" s="259"/>
      <c r="F571" s="259"/>
      <c r="G571" s="259"/>
      <c r="H571" s="259"/>
      <c r="I571" s="259"/>
      <c r="J571" s="259"/>
      <c r="K571" s="259"/>
      <c r="L571" s="259"/>
      <c r="M571" s="259"/>
      <c r="N571" s="259"/>
      <c r="O571" s="259"/>
      <c r="P571" s="259"/>
      <c r="Q571" s="259"/>
    </row>
    <row r="572" spans="1:17" ht="24" customHeight="1">
      <c r="A572" s="259"/>
      <c r="B572" s="259"/>
      <c r="C572" s="259"/>
      <c r="D572" s="259"/>
      <c r="E572" s="259"/>
      <c r="F572" s="259"/>
      <c r="G572" s="259"/>
      <c r="H572" s="259"/>
      <c r="I572" s="259"/>
      <c r="J572" s="259"/>
      <c r="K572" s="259"/>
      <c r="L572" s="259"/>
      <c r="M572" s="259"/>
      <c r="N572" s="259"/>
      <c r="O572" s="259"/>
      <c r="P572" s="259"/>
      <c r="Q572" s="259"/>
    </row>
    <row r="573" spans="1:17" ht="24" customHeight="1">
      <c r="A573" s="259"/>
      <c r="B573" s="259"/>
      <c r="C573" s="259"/>
      <c r="D573" s="259"/>
      <c r="E573" s="259"/>
      <c r="F573" s="259"/>
      <c r="G573" s="259"/>
      <c r="H573" s="259"/>
      <c r="I573" s="259"/>
      <c r="J573" s="259"/>
      <c r="K573" s="259"/>
      <c r="L573" s="259"/>
      <c r="M573" s="259"/>
      <c r="N573" s="259"/>
      <c r="O573" s="259"/>
      <c r="P573" s="259"/>
      <c r="Q573" s="259"/>
    </row>
    <row r="574" spans="1:17" ht="24" customHeight="1">
      <c r="A574" s="259"/>
      <c r="B574" s="259"/>
      <c r="C574" s="259"/>
      <c r="D574" s="259"/>
      <c r="E574" s="259"/>
      <c r="F574" s="259"/>
      <c r="G574" s="259"/>
      <c r="H574" s="259"/>
      <c r="I574" s="259"/>
      <c r="J574" s="259"/>
      <c r="K574" s="259"/>
      <c r="L574" s="259"/>
      <c r="M574" s="259"/>
      <c r="N574" s="259"/>
      <c r="O574" s="259"/>
      <c r="P574" s="259"/>
      <c r="Q574" s="259"/>
    </row>
    <row r="575" spans="1:17" ht="24" customHeight="1">
      <c r="A575" s="259"/>
      <c r="B575" s="259"/>
      <c r="C575" s="259"/>
      <c r="D575" s="259"/>
      <c r="E575" s="259"/>
      <c r="F575" s="259"/>
      <c r="G575" s="259"/>
      <c r="H575" s="259"/>
      <c r="I575" s="259"/>
      <c r="J575" s="259"/>
      <c r="K575" s="259"/>
      <c r="L575" s="259"/>
      <c r="M575" s="259"/>
      <c r="N575" s="259"/>
      <c r="O575" s="259"/>
      <c r="P575" s="259"/>
      <c r="Q575" s="259"/>
    </row>
    <row r="576" spans="1:17" ht="24" customHeight="1">
      <c r="A576" s="259"/>
      <c r="B576" s="259"/>
      <c r="C576" s="259"/>
      <c r="D576" s="259"/>
      <c r="E576" s="259"/>
      <c r="F576" s="259"/>
      <c r="G576" s="259"/>
      <c r="H576" s="259"/>
      <c r="I576" s="259"/>
      <c r="J576" s="259"/>
      <c r="K576" s="259"/>
      <c r="L576" s="259"/>
      <c r="M576" s="259"/>
      <c r="N576" s="259"/>
      <c r="O576" s="259"/>
      <c r="P576" s="259"/>
      <c r="Q576" s="259"/>
    </row>
    <row r="577" spans="1:17" ht="24" customHeight="1">
      <c r="A577" s="259"/>
      <c r="B577" s="259"/>
      <c r="C577" s="259"/>
      <c r="D577" s="259"/>
      <c r="E577" s="259"/>
      <c r="F577" s="259"/>
      <c r="G577" s="259"/>
      <c r="H577" s="259"/>
      <c r="I577" s="259"/>
      <c r="J577" s="259"/>
      <c r="K577" s="259"/>
      <c r="L577" s="259"/>
      <c r="M577" s="259"/>
      <c r="N577" s="259"/>
      <c r="O577" s="259"/>
      <c r="P577" s="259"/>
      <c r="Q577" s="259"/>
    </row>
    <row r="578" spans="1:17" ht="24" customHeight="1">
      <c r="A578" s="259"/>
      <c r="B578" s="259"/>
      <c r="C578" s="259"/>
      <c r="D578" s="259"/>
      <c r="E578" s="259"/>
      <c r="F578" s="259"/>
      <c r="G578" s="259"/>
      <c r="H578" s="259"/>
      <c r="I578" s="259"/>
      <c r="J578" s="259"/>
      <c r="K578" s="259"/>
      <c r="L578" s="259"/>
      <c r="M578" s="259"/>
      <c r="N578" s="259"/>
      <c r="O578" s="259"/>
      <c r="P578" s="259"/>
      <c r="Q578" s="259"/>
    </row>
    <row r="579" spans="1:17" ht="24" customHeight="1">
      <c r="A579" s="259"/>
      <c r="B579" s="259"/>
      <c r="C579" s="259"/>
      <c r="D579" s="259"/>
      <c r="E579" s="259"/>
      <c r="F579" s="259"/>
      <c r="G579" s="259"/>
      <c r="H579" s="259"/>
      <c r="I579" s="259"/>
      <c r="J579" s="259"/>
      <c r="K579" s="259"/>
      <c r="L579" s="259"/>
      <c r="M579" s="259"/>
      <c r="N579" s="259"/>
      <c r="O579" s="259"/>
      <c r="P579" s="259"/>
      <c r="Q579" s="259"/>
    </row>
    <row r="580" spans="1:17" ht="24" customHeight="1">
      <c r="A580" s="259"/>
      <c r="B580" s="259"/>
      <c r="C580" s="259"/>
      <c r="D580" s="259"/>
      <c r="E580" s="259"/>
      <c r="F580" s="259"/>
      <c r="G580" s="259"/>
      <c r="H580" s="259"/>
      <c r="I580" s="259"/>
      <c r="J580" s="259"/>
      <c r="K580" s="259"/>
      <c r="L580" s="259"/>
      <c r="M580" s="259"/>
      <c r="N580" s="259"/>
      <c r="O580" s="259"/>
      <c r="P580" s="259"/>
      <c r="Q580" s="259"/>
    </row>
    <row r="581" spans="1:17" ht="24" customHeight="1">
      <c r="A581" s="259"/>
      <c r="B581" s="259"/>
      <c r="C581" s="259"/>
      <c r="D581" s="259"/>
      <c r="E581" s="259"/>
      <c r="F581" s="259"/>
      <c r="G581" s="259"/>
      <c r="H581" s="259"/>
      <c r="I581" s="259"/>
      <c r="J581" s="259"/>
      <c r="K581" s="259"/>
      <c r="L581" s="259"/>
      <c r="M581" s="259"/>
      <c r="N581" s="259"/>
      <c r="O581" s="259"/>
      <c r="P581" s="259"/>
      <c r="Q581" s="259"/>
    </row>
    <row r="582" spans="1:17" ht="24" customHeight="1">
      <c r="A582" s="259"/>
      <c r="B582" s="259"/>
      <c r="C582" s="259"/>
      <c r="D582" s="259"/>
      <c r="E582" s="259"/>
      <c r="F582" s="259"/>
      <c r="G582" s="259"/>
      <c r="H582" s="259"/>
      <c r="I582" s="259"/>
      <c r="J582" s="259"/>
      <c r="K582" s="259"/>
      <c r="L582" s="259"/>
      <c r="M582" s="259"/>
      <c r="N582" s="259"/>
      <c r="O582" s="259"/>
      <c r="P582" s="259"/>
      <c r="Q582" s="259"/>
    </row>
    <row r="583" spans="1:17" ht="24" customHeight="1">
      <c r="A583" s="259"/>
      <c r="B583" s="259"/>
      <c r="C583" s="259"/>
      <c r="D583" s="259"/>
      <c r="E583" s="259"/>
      <c r="F583" s="259"/>
      <c r="G583" s="259"/>
      <c r="H583" s="259"/>
      <c r="I583" s="259"/>
      <c r="J583" s="259"/>
      <c r="K583" s="259"/>
      <c r="L583" s="259"/>
      <c r="M583" s="259"/>
      <c r="N583" s="259"/>
      <c r="O583" s="259"/>
      <c r="P583" s="259"/>
      <c r="Q583" s="259"/>
    </row>
    <row r="584" spans="1:17" ht="24" customHeight="1">
      <c r="A584" s="259"/>
      <c r="B584" s="259"/>
      <c r="C584" s="259"/>
      <c r="D584" s="259"/>
      <c r="E584" s="259"/>
      <c r="F584" s="259"/>
      <c r="G584" s="259"/>
      <c r="H584" s="259"/>
      <c r="I584" s="259"/>
      <c r="J584" s="259"/>
      <c r="K584" s="259"/>
      <c r="L584" s="259"/>
      <c r="M584" s="259"/>
      <c r="N584" s="259"/>
      <c r="O584" s="259"/>
      <c r="P584" s="259"/>
      <c r="Q584" s="259"/>
    </row>
    <row r="585" spans="1:17" ht="24" customHeight="1">
      <c r="A585" s="259"/>
      <c r="B585" s="259"/>
      <c r="C585" s="259"/>
      <c r="D585" s="259"/>
      <c r="E585" s="259"/>
      <c r="F585" s="259"/>
      <c r="G585" s="259"/>
      <c r="H585" s="259"/>
      <c r="I585" s="259"/>
      <c r="J585" s="259"/>
      <c r="K585" s="259"/>
      <c r="L585" s="259"/>
      <c r="M585" s="259"/>
      <c r="N585" s="259"/>
      <c r="O585" s="259"/>
      <c r="P585" s="259"/>
      <c r="Q585" s="259"/>
    </row>
    <row r="586" spans="1:17" ht="24" customHeight="1">
      <c r="A586" s="259"/>
      <c r="B586" s="259"/>
      <c r="C586" s="259"/>
      <c r="D586" s="259"/>
      <c r="E586" s="259"/>
      <c r="F586" s="259"/>
      <c r="G586" s="259"/>
      <c r="H586" s="259"/>
      <c r="I586" s="259"/>
      <c r="J586" s="259"/>
      <c r="K586" s="259"/>
      <c r="L586" s="259"/>
      <c r="M586" s="259"/>
      <c r="N586" s="259"/>
      <c r="O586" s="259"/>
      <c r="P586" s="259"/>
      <c r="Q586" s="259"/>
    </row>
    <row r="587" spans="1:17" ht="24" customHeight="1">
      <c r="A587" s="259"/>
      <c r="B587" s="259"/>
      <c r="C587" s="259"/>
      <c r="D587" s="259"/>
      <c r="E587" s="259"/>
      <c r="F587" s="259"/>
      <c r="G587" s="259"/>
      <c r="H587" s="259"/>
      <c r="I587" s="259"/>
      <c r="J587" s="259"/>
      <c r="K587" s="259"/>
      <c r="L587" s="259"/>
      <c r="M587" s="259"/>
      <c r="N587" s="259"/>
      <c r="O587" s="259"/>
      <c r="P587" s="259"/>
      <c r="Q587" s="259"/>
    </row>
    <row r="588" spans="1:17" ht="24" customHeight="1">
      <c r="A588" s="259"/>
      <c r="B588" s="259"/>
      <c r="C588" s="259"/>
      <c r="D588" s="259"/>
      <c r="E588" s="259"/>
      <c r="F588" s="259"/>
      <c r="G588" s="259"/>
      <c r="H588" s="259"/>
      <c r="I588" s="259"/>
      <c r="J588" s="259"/>
      <c r="K588" s="259"/>
      <c r="L588" s="259"/>
      <c r="M588" s="259"/>
      <c r="N588" s="259"/>
      <c r="O588" s="259"/>
      <c r="P588" s="259"/>
      <c r="Q588" s="259"/>
    </row>
    <row r="589" spans="1:17" ht="24" customHeight="1">
      <c r="A589" s="259"/>
      <c r="B589" s="259"/>
      <c r="C589" s="259"/>
      <c r="D589" s="259"/>
      <c r="E589" s="259"/>
      <c r="F589" s="259"/>
      <c r="G589" s="259"/>
      <c r="H589" s="259"/>
      <c r="I589" s="259"/>
      <c r="J589" s="259"/>
      <c r="K589" s="259"/>
      <c r="L589" s="259"/>
      <c r="M589" s="259"/>
      <c r="N589" s="259"/>
      <c r="O589" s="259"/>
      <c r="P589" s="259"/>
      <c r="Q589" s="259"/>
    </row>
    <row r="590" spans="1:17" ht="24" customHeight="1">
      <c r="A590" s="259"/>
      <c r="B590" s="259"/>
      <c r="C590" s="259"/>
      <c r="D590" s="259"/>
      <c r="E590" s="259"/>
      <c r="F590" s="259"/>
      <c r="G590" s="259"/>
      <c r="H590" s="259"/>
      <c r="I590" s="259"/>
      <c r="J590" s="259"/>
      <c r="K590" s="259"/>
      <c r="L590" s="259"/>
      <c r="M590" s="259"/>
      <c r="N590" s="259"/>
      <c r="O590" s="259"/>
      <c r="P590" s="259"/>
      <c r="Q590" s="259"/>
    </row>
    <row r="591" spans="1:17" ht="24" customHeight="1">
      <c r="A591" s="259"/>
      <c r="B591" s="259"/>
      <c r="C591" s="259"/>
      <c r="D591" s="259"/>
      <c r="E591" s="259"/>
      <c r="F591" s="259"/>
      <c r="G591" s="259"/>
      <c r="H591" s="259"/>
      <c r="I591" s="259"/>
      <c r="J591" s="259"/>
      <c r="K591" s="259"/>
      <c r="L591" s="259"/>
      <c r="M591" s="259"/>
      <c r="N591" s="259"/>
      <c r="O591" s="259"/>
      <c r="P591" s="259"/>
      <c r="Q591" s="259"/>
    </row>
    <row r="592" spans="1:17" ht="24" customHeight="1">
      <c r="A592" s="259"/>
      <c r="B592" s="259"/>
      <c r="C592" s="259"/>
      <c r="D592" s="259"/>
      <c r="E592" s="259"/>
      <c r="F592" s="259"/>
      <c r="G592" s="259"/>
      <c r="H592" s="259"/>
      <c r="I592" s="259"/>
      <c r="J592" s="259"/>
      <c r="K592" s="259"/>
      <c r="L592" s="259"/>
      <c r="M592" s="259"/>
      <c r="N592" s="259"/>
      <c r="O592" s="259"/>
      <c r="P592" s="259"/>
      <c r="Q592" s="259"/>
    </row>
    <row r="593" spans="1:17" ht="24" customHeight="1">
      <c r="A593" s="259"/>
      <c r="B593" s="259"/>
      <c r="C593" s="259"/>
      <c r="D593" s="259"/>
      <c r="E593" s="259"/>
      <c r="F593" s="259"/>
      <c r="G593" s="259"/>
      <c r="H593" s="259"/>
      <c r="I593" s="259"/>
      <c r="J593" s="259"/>
      <c r="K593" s="259"/>
      <c r="L593" s="259"/>
      <c r="M593" s="259"/>
      <c r="N593" s="259"/>
      <c r="O593" s="259"/>
      <c r="P593" s="259"/>
      <c r="Q593" s="259"/>
    </row>
    <row r="594" spans="1:17" ht="24" customHeight="1">
      <c r="A594" s="259"/>
      <c r="B594" s="259"/>
      <c r="C594" s="259"/>
      <c r="D594" s="259"/>
      <c r="E594" s="259"/>
      <c r="F594" s="259"/>
      <c r="G594" s="259"/>
      <c r="H594" s="259"/>
      <c r="I594" s="259"/>
      <c r="J594" s="259"/>
      <c r="K594" s="259"/>
      <c r="L594" s="259"/>
      <c r="M594" s="259"/>
      <c r="N594" s="259"/>
      <c r="O594" s="259"/>
      <c r="P594" s="259"/>
      <c r="Q594" s="259"/>
    </row>
    <row r="595" spans="1:17" ht="24" customHeight="1">
      <c r="A595" s="259"/>
      <c r="B595" s="259"/>
      <c r="C595" s="259"/>
      <c r="D595" s="259"/>
      <c r="E595" s="259"/>
      <c r="F595" s="259"/>
      <c r="G595" s="259"/>
      <c r="H595" s="259"/>
      <c r="I595" s="259"/>
      <c r="J595" s="259"/>
      <c r="K595" s="259"/>
      <c r="L595" s="259"/>
      <c r="M595" s="259"/>
      <c r="N595" s="259"/>
      <c r="O595" s="259"/>
      <c r="P595" s="259"/>
      <c r="Q595" s="259"/>
    </row>
    <row r="596" spans="1:17" ht="24" customHeight="1">
      <c r="A596" s="259"/>
      <c r="B596" s="259"/>
      <c r="C596" s="259"/>
      <c r="D596" s="259"/>
      <c r="E596" s="259"/>
      <c r="F596" s="259"/>
      <c r="G596" s="259"/>
      <c r="H596" s="259"/>
      <c r="I596" s="259"/>
      <c r="J596" s="259"/>
      <c r="K596" s="259"/>
      <c r="L596" s="259"/>
      <c r="M596" s="259"/>
      <c r="N596" s="259"/>
      <c r="O596" s="259"/>
      <c r="P596" s="259"/>
      <c r="Q596" s="259"/>
    </row>
    <row r="597" spans="1:17" ht="24" customHeight="1">
      <c r="A597" s="259"/>
      <c r="B597" s="259"/>
      <c r="C597" s="259"/>
      <c r="D597" s="259"/>
      <c r="E597" s="259"/>
      <c r="F597" s="259"/>
      <c r="G597" s="259"/>
      <c r="H597" s="259"/>
      <c r="I597" s="259"/>
      <c r="J597" s="259"/>
      <c r="K597" s="259"/>
      <c r="L597" s="259"/>
      <c r="M597" s="259"/>
      <c r="N597" s="259"/>
      <c r="O597" s="259"/>
      <c r="P597" s="259"/>
      <c r="Q597" s="259"/>
    </row>
    <row r="598" spans="1:17" ht="24" customHeight="1">
      <c r="A598" s="259"/>
      <c r="B598" s="259"/>
      <c r="C598" s="259"/>
      <c r="D598" s="259"/>
      <c r="E598" s="259"/>
      <c r="F598" s="259"/>
      <c r="G598" s="259"/>
      <c r="H598" s="259"/>
      <c r="I598" s="259"/>
      <c r="J598" s="259"/>
      <c r="K598" s="259"/>
      <c r="L598" s="259"/>
      <c r="M598" s="259"/>
      <c r="N598" s="259"/>
      <c r="O598" s="259"/>
      <c r="P598" s="259"/>
      <c r="Q598" s="259"/>
    </row>
    <row r="599" spans="1:17" ht="24" customHeight="1">
      <c r="A599" s="259"/>
      <c r="B599" s="259"/>
      <c r="C599" s="259"/>
      <c r="D599" s="259"/>
      <c r="E599" s="259"/>
      <c r="F599" s="259"/>
      <c r="G599" s="259"/>
      <c r="H599" s="259"/>
      <c r="I599" s="259"/>
      <c r="J599" s="259"/>
      <c r="K599" s="259"/>
      <c r="L599" s="259"/>
      <c r="M599" s="259"/>
      <c r="N599" s="259"/>
      <c r="O599" s="259"/>
      <c r="P599" s="259"/>
      <c r="Q599" s="259"/>
    </row>
    <row r="600" spans="1:17" ht="24" customHeight="1">
      <c r="A600" s="259"/>
      <c r="B600" s="259"/>
      <c r="C600" s="259"/>
      <c r="D600" s="259"/>
      <c r="E600" s="259"/>
      <c r="F600" s="259"/>
      <c r="G600" s="259"/>
      <c r="H600" s="259"/>
      <c r="I600" s="259"/>
      <c r="J600" s="259"/>
      <c r="K600" s="259"/>
      <c r="L600" s="259"/>
      <c r="M600" s="259"/>
      <c r="N600" s="259"/>
      <c r="O600" s="259"/>
      <c r="P600" s="259"/>
      <c r="Q600" s="259"/>
    </row>
    <row r="601" spans="1:17" ht="24" customHeight="1">
      <c r="A601" s="259"/>
      <c r="B601" s="259"/>
      <c r="C601" s="259"/>
      <c r="D601" s="259"/>
      <c r="E601" s="259"/>
      <c r="F601" s="259"/>
      <c r="G601" s="259"/>
      <c r="H601" s="259"/>
      <c r="I601" s="259"/>
      <c r="J601" s="259"/>
      <c r="K601" s="259"/>
      <c r="L601" s="259"/>
      <c r="M601" s="259"/>
      <c r="N601" s="259"/>
      <c r="O601" s="259"/>
      <c r="P601" s="259"/>
      <c r="Q601" s="259"/>
    </row>
    <row r="602" spans="1:17" ht="24" customHeight="1">
      <c r="A602" s="259"/>
      <c r="B602" s="259"/>
      <c r="C602" s="259"/>
      <c r="D602" s="259"/>
      <c r="E602" s="259"/>
      <c r="F602" s="259"/>
      <c r="G602" s="259"/>
      <c r="H602" s="259"/>
      <c r="I602" s="259"/>
      <c r="J602" s="259"/>
      <c r="K602" s="259"/>
      <c r="L602" s="259"/>
      <c r="M602" s="259"/>
      <c r="N602" s="259"/>
      <c r="O602" s="259"/>
      <c r="P602" s="259"/>
      <c r="Q602" s="259"/>
    </row>
    <row r="603" spans="1:17" ht="24" customHeight="1">
      <c r="A603" s="259"/>
      <c r="B603" s="259"/>
      <c r="C603" s="259"/>
      <c r="D603" s="259"/>
      <c r="E603" s="259"/>
      <c r="F603" s="259"/>
      <c r="G603" s="259"/>
      <c r="H603" s="259"/>
      <c r="I603" s="259"/>
      <c r="J603" s="259"/>
      <c r="K603" s="259"/>
      <c r="L603" s="259"/>
      <c r="M603" s="259"/>
      <c r="N603" s="259"/>
      <c r="O603" s="259"/>
      <c r="P603" s="259"/>
      <c r="Q603" s="259"/>
    </row>
    <row r="604" spans="1:17" ht="24" customHeight="1">
      <c r="A604" s="259"/>
      <c r="B604" s="259"/>
      <c r="C604" s="259"/>
      <c r="D604" s="259"/>
      <c r="E604" s="259"/>
      <c r="F604" s="259"/>
      <c r="G604" s="259"/>
      <c r="H604" s="259"/>
      <c r="I604" s="259"/>
      <c r="J604" s="259"/>
      <c r="K604" s="259"/>
      <c r="L604" s="259"/>
      <c r="M604" s="259"/>
      <c r="N604" s="259"/>
      <c r="O604" s="259"/>
      <c r="P604" s="259"/>
      <c r="Q604" s="259"/>
    </row>
    <row r="605" spans="1:17" ht="24" customHeight="1">
      <c r="A605" s="259"/>
      <c r="B605" s="259"/>
      <c r="C605" s="259"/>
      <c r="D605" s="259"/>
      <c r="E605" s="259"/>
      <c r="F605" s="259"/>
      <c r="G605" s="259"/>
      <c r="H605" s="259"/>
      <c r="I605" s="259"/>
      <c r="J605" s="259"/>
      <c r="K605" s="259"/>
      <c r="L605" s="259"/>
      <c r="M605" s="259"/>
      <c r="N605" s="259"/>
      <c r="O605" s="259"/>
      <c r="P605" s="259"/>
      <c r="Q605" s="259"/>
    </row>
    <row r="606" spans="1:17" ht="24" customHeight="1">
      <c r="A606" s="259"/>
      <c r="B606" s="259"/>
      <c r="C606" s="259"/>
      <c r="D606" s="259"/>
      <c r="E606" s="259"/>
      <c r="F606" s="259"/>
      <c r="G606" s="259"/>
      <c r="H606" s="259"/>
      <c r="I606" s="259"/>
      <c r="J606" s="259"/>
      <c r="K606" s="259"/>
      <c r="L606" s="259"/>
      <c r="M606" s="259"/>
      <c r="N606" s="259"/>
      <c r="O606" s="259"/>
      <c r="P606" s="259"/>
      <c r="Q606" s="259"/>
    </row>
    <row r="607" spans="1:17" ht="24" customHeight="1">
      <c r="A607" s="259"/>
      <c r="B607" s="259"/>
      <c r="C607" s="259"/>
      <c r="D607" s="259"/>
      <c r="E607" s="259"/>
      <c r="F607" s="259"/>
      <c r="G607" s="259"/>
      <c r="H607" s="259"/>
      <c r="I607" s="259"/>
      <c r="J607" s="259"/>
      <c r="K607" s="259"/>
      <c r="L607" s="259"/>
      <c r="M607" s="259"/>
      <c r="N607" s="259"/>
      <c r="O607" s="259"/>
      <c r="P607" s="259"/>
      <c r="Q607" s="259"/>
    </row>
    <row r="608" spans="1:17" ht="24" customHeight="1">
      <c r="A608" s="259"/>
      <c r="B608" s="259"/>
      <c r="C608" s="259"/>
      <c r="D608" s="259"/>
      <c r="E608" s="259"/>
      <c r="F608" s="259"/>
      <c r="G608" s="259"/>
      <c r="H608" s="259"/>
      <c r="I608" s="259"/>
      <c r="J608" s="259"/>
      <c r="K608" s="259"/>
      <c r="L608" s="259"/>
      <c r="M608" s="259"/>
      <c r="N608" s="259"/>
      <c r="O608" s="259"/>
      <c r="P608" s="259"/>
      <c r="Q608" s="259"/>
    </row>
    <row r="609" spans="1:17" ht="24" customHeight="1">
      <c r="A609" s="259"/>
      <c r="B609" s="259"/>
      <c r="C609" s="259"/>
      <c r="D609" s="259"/>
      <c r="E609" s="259"/>
      <c r="F609" s="259"/>
      <c r="G609" s="259"/>
      <c r="H609" s="259"/>
      <c r="I609" s="259"/>
      <c r="J609" s="259"/>
      <c r="K609" s="259"/>
      <c r="L609" s="259"/>
      <c r="M609" s="259"/>
      <c r="N609" s="259"/>
      <c r="O609" s="259"/>
      <c r="P609" s="259"/>
      <c r="Q609" s="259"/>
    </row>
    <row r="610" spans="1:17" ht="24" customHeight="1">
      <c r="A610" s="259"/>
      <c r="B610" s="259"/>
      <c r="C610" s="259"/>
      <c r="D610" s="259"/>
      <c r="E610" s="259"/>
      <c r="F610" s="259"/>
      <c r="G610" s="259"/>
      <c r="H610" s="259"/>
      <c r="I610" s="259"/>
      <c r="J610" s="259"/>
      <c r="K610" s="259"/>
      <c r="L610" s="259"/>
      <c r="M610" s="259"/>
      <c r="N610" s="259"/>
      <c r="O610" s="259"/>
      <c r="P610" s="259"/>
      <c r="Q610" s="259"/>
    </row>
    <row r="611" spans="1:17" ht="24" customHeight="1">
      <c r="A611" s="259"/>
      <c r="B611" s="259"/>
      <c r="C611" s="259"/>
      <c r="D611" s="259"/>
      <c r="E611" s="259"/>
      <c r="F611" s="259"/>
      <c r="G611" s="259"/>
      <c r="H611" s="259"/>
      <c r="I611" s="259"/>
      <c r="J611" s="259"/>
      <c r="K611" s="259"/>
      <c r="L611" s="259"/>
      <c r="M611" s="259"/>
      <c r="N611" s="259"/>
      <c r="O611" s="259"/>
      <c r="P611" s="259"/>
      <c r="Q611" s="259"/>
    </row>
    <row r="612" spans="1:17" ht="24" customHeight="1">
      <c r="A612" s="259"/>
      <c r="B612" s="259"/>
      <c r="C612" s="259"/>
      <c r="D612" s="259"/>
      <c r="E612" s="259"/>
      <c r="F612" s="259"/>
      <c r="G612" s="259"/>
      <c r="H612" s="259"/>
      <c r="I612" s="259"/>
      <c r="J612" s="259"/>
      <c r="K612" s="259"/>
      <c r="L612" s="259"/>
      <c r="M612" s="259"/>
      <c r="N612" s="259"/>
      <c r="O612" s="259"/>
      <c r="P612" s="259"/>
      <c r="Q612" s="259"/>
    </row>
    <row r="613" spans="1:17" ht="24" customHeight="1">
      <c r="A613" s="259"/>
      <c r="B613" s="259"/>
      <c r="C613" s="259"/>
      <c r="D613" s="259"/>
      <c r="E613" s="259"/>
      <c r="F613" s="259"/>
      <c r="G613" s="259"/>
      <c r="H613" s="259"/>
      <c r="I613" s="259"/>
      <c r="J613" s="259"/>
      <c r="K613" s="259"/>
      <c r="L613" s="259"/>
      <c r="M613" s="259"/>
      <c r="N613" s="259"/>
      <c r="O613" s="259"/>
      <c r="P613" s="259"/>
      <c r="Q613" s="259"/>
    </row>
    <row r="614" spans="1:17" ht="24" customHeight="1">
      <c r="A614" s="259"/>
      <c r="B614" s="259"/>
      <c r="C614" s="259"/>
      <c r="D614" s="259"/>
      <c r="E614" s="259"/>
      <c r="F614" s="259"/>
      <c r="G614" s="259"/>
      <c r="H614" s="259"/>
      <c r="I614" s="259"/>
      <c r="J614" s="259"/>
      <c r="K614" s="259"/>
      <c r="L614" s="259"/>
      <c r="M614" s="259"/>
      <c r="N614" s="259"/>
      <c r="O614" s="259"/>
      <c r="P614" s="259"/>
      <c r="Q614" s="259"/>
    </row>
    <row r="615" spans="1:17" ht="24" customHeight="1">
      <c r="A615" s="259"/>
      <c r="B615" s="259"/>
      <c r="C615" s="259"/>
      <c r="D615" s="259"/>
      <c r="E615" s="259"/>
      <c r="F615" s="259"/>
      <c r="G615" s="259"/>
      <c r="H615" s="259"/>
      <c r="I615" s="259"/>
      <c r="J615" s="259"/>
      <c r="K615" s="259"/>
      <c r="L615" s="259"/>
      <c r="M615" s="259"/>
      <c r="N615" s="259"/>
      <c r="O615" s="259"/>
      <c r="P615" s="259"/>
      <c r="Q615" s="259"/>
    </row>
    <row r="616" spans="1:17" ht="24" customHeight="1">
      <c r="A616" s="259"/>
      <c r="B616" s="259"/>
      <c r="C616" s="259"/>
      <c r="D616" s="259"/>
      <c r="E616" s="259"/>
      <c r="F616" s="259"/>
      <c r="G616" s="259"/>
      <c r="H616" s="259"/>
      <c r="I616" s="259"/>
      <c r="J616" s="259"/>
      <c r="K616" s="259"/>
      <c r="L616" s="259"/>
      <c r="M616" s="259"/>
      <c r="N616" s="259"/>
      <c r="O616" s="259"/>
      <c r="P616" s="259"/>
      <c r="Q616" s="259"/>
    </row>
    <row r="617" spans="1:17" ht="24" customHeight="1">
      <c r="A617" s="259"/>
      <c r="B617" s="259"/>
      <c r="C617" s="259"/>
      <c r="D617" s="259"/>
      <c r="E617" s="259"/>
      <c r="F617" s="259"/>
      <c r="G617" s="259"/>
      <c r="H617" s="259"/>
      <c r="I617" s="259"/>
      <c r="J617" s="259"/>
      <c r="K617" s="259"/>
      <c r="L617" s="259"/>
      <c r="M617" s="259"/>
      <c r="N617" s="259"/>
      <c r="O617" s="259"/>
      <c r="P617" s="259"/>
      <c r="Q617" s="259"/>
    </row>
    <row r="618" spans="1:17" ht="24" customHeight="1">
      <c r="A618" s="259"/>
      <c r="B618" s="259"/>
      <c r="C618" s="259"/>
      <c r="D618" s="259"/>
      <c r="E618" s="259"/>
      <c r="F618" s="259"/>
      <c r="G618" s="259"/>
      <c r="H618" s="259"/>
      <c r="I618" s="259"/>
      <c r="J618" s="259"/>
      <c r="K618" s="259"/>
      <c r="L618" s="259"/>
      <c r="M618" s="259"/>
      <c r="N618" s="259"/>
      <c r="O618" s="259"/>
      <c r="P618" s="259"/>
      <c r="Q618" s="259"/>
    </row>
    <row r="619" spans="1:17" ht="24" customHeight="1">
      <c r="A619" s="259"/>
      <c r="B619" s="259"/>
      <c r="C619" s="259"/>
      <c r="D619" s="259"/>
      <c r="E619" s="259"/>
      <c r="F619" s="259"/>
      <c r="G619" s="259"/>
      <c r="H619" s="259"/>
      <c r="I619" s="259"/>
      <c r="J619" s="259"/>
      <c r="K619" s="259"/>
      <c r="L619" s="259"/>
      <c r="M619" s="259"/>
      <c r="N619" s="259"/>
      <c r="O619" s="259"/>
      <c r="P619" s="259"/>
      <c r="Q619" s="259"/>
    </row>
    <row r="620" spans="1:17" ht="24" customHeight="1">
      <c r="A620" s="259"/>
      <c r="B620" s="259"/>
      <c r="C620" s="259"/>
      <c r="D620" s="259"/>
      <c r="E620" s="259"/>
      <c r="F620" s="259"/>
      <c r="G620" s="259"/>
      <c r="H620" s="259"/>
      <c r="I620" s="259"/>
      <c r="J620" s="259"/>
      <c r="K620" s="259"/>
      <c r="L620" s="259"/>
      <c r="M620" s="259"/>
      <c r="N620" s="259"/>
      <c r="O620" s="259"/>
      <c r="P620" s="259"/>
      <c r="Q620" s="259"/>
    </row>
    <row r="621" spans="1:17" ht="24" customHeight="1">
      <c r="A621" s="259"/>
      <c r="B621" s="259"/>
      <c r="C621" s="259"/>
      <c r="D621" s="259"/>
      <c r="E621" s="259"/>
      <c r="F621" s="259"/>
      <c r="G621" s="259"/>
      <c r="H621" s="259"/>
      <c r="I621" s="259"/>
      <c r="J621" s="259"/>
      <c r="K621" s="259"/>
      <c r="L621" s="259"/>
      <c r="M621" s="259"/>
      <c r="N621" s="259"/>
      <c r="O621" s="259"/>
      <c r="P621" s="259"/>
      <c r="Q621" s="259"/>
    </row>
    <row r="622" spans="1:17" ht="24" customHeight="1">
      <c r="A622" s="259"/>
      <c r="B622" s="259"/>
      <c r="C622" s="259"/>
      <c r="D622" s="259"/>
      <c r="E622" s="259"/>
      <c r="F622" s="259"/>
      <c r="G622" s="259"/>
      <c r="H622" s="259"/>
      <c r="I622" s="259"/>
      <c r="J622" s="259"/>
      <c r="K622" s="259"/>
      <c r="L622" s="259"/>
      <c r="M622" s="259"/>
      <c r="N622" s="259"/>
      <c r="O622" s="259"/>
      <c r="P622" s="259"/>
      <c r="Q622" s="259"/>
    </row>
    <row r="623" spans="1:17" ht="24" customHeight="1">
      <c r="A623" s="259"/>
      <c r="B623" s="259"/>
      <c r="C623" s="259"/>
      <c r="D623" s="259"/>
      <c r="E623" s="259"/>
      <c r="F623" s="259"/>
      <c r="G623" s="259"/>
      <c r="H623" s="259"/>
      <c r="I623" s="259"/>
      <c r="J623" s="259"/>
      <c r="K623" s="259"/>
      <c r="L623" s="259"/>
      <c r="M623" s="259"/>
      <c r="N623" s="259"/>
      <c r="O623" s="259"/>
      <c r="P623" s="259"/>
      <c r="Q623" s="259"/>
    </row>
    <row r="624" spans="1:17" ht="24" customHeight="1">
      <c r="A624" s="259"/>
      <c r="B624" s="259"/>
      <c r="C624" s="259"/>
      <c r="D624" s="259"/>
      <c r="E624" s="259"/>
      <c r="F624" s="259"/>
      <c r="G624" s="259"/>
      <c r="H624" s="259"/>
      <c r="I624" s="259"/>
      <c r="J624" s="259"/>
      <c r="K624" s="259"/>
      <c r="L624" s="259"/>
      <c r="M624" s="259"/>
      <c r="N624" s="259"/>
      <c r="O624" s="259"/>
      <c r="P624" s="259"/>
      <c r="Q624" s="259"/>
    </row>
    <row r="625" spans="1:17" ht="24" customHeight="1">
      <c r="A625" s="259"/>
      <c r="B625" s="259"/>
      <c r="C625" s="259"/>
      <c r="D625" s="259"/>
      <c r="E625" s="259"/>
      <c r="F625" s="259"/>
      <c r="G625" s="259"/>
      <c r="H625" s="259"/>
      <c r="I625" s="259"/>
      <c r="J625" s="259"/>
      <c r="K625" s="259"/>
      <c r="L625" s="259"/>
      <c r="M625" s="259"/>
      <c r="N625" s="259"/>
      <c r="O625" s="259"/>
      <c r="P625" s="259"/>
      <c r="Q625" s="259"/>
    </row>
    <row r="626" spans="1:17" ht="24" customHeight="1">
      <c r="A626" s="259"/>
      <c r="B626" s="259"/>
      <c r="C626" s="259"/>
      <c r="D626" s="259"/>
      <c r="E626" s="259"/>
      <c r="F626" s="259"/>
      <c r="G626" s="259"/>
      <c r="H626" s="259"/>
      <c r="I626" s="259"/>
      <c r="J626" s="259"/>
      <c r="K626" s="259"/>
      <c r="L626" s="259"/>
      <c r="M626" s="259"/>
      <c r="N626" s="259"/>
      <c r="O626" s="259"/>
      <c r="P626" s="259"/>
      <c r="Q626" s="259"/>
    </row>
    <row r="627" spans="1:17" ht="24" customHeight="1">
      <c r="A627" s="259"/>
      <c r="B627" s="259"/>
      <c r="C627" s="259"/>
      <c r="D627" s="259"/>
      <c r="E627" s="259"/>
      <c r="F627" s="259"/>
      <c r="G627" s="259"/>
      <c r="H627" s="259"/>
      <c r="I627" s="259"/>
      <c r="J627" s="259"/>
      <c r="K627" s="259"/>
      <c r="L627" s="259"/>
      <c r="M627" s="259"/>
      <c r="N627" s="259"/>
      <c r="O627" s="259"/>
      <c r="P627" s="259"/>
      <c r="Q627" s="259"/>
    </row>
    <row r="628" spans="1:17" ht="24" customHeight="1">
      <c r="A628" s="259"/>
      <c r="B628" s="259"/>
      <c r="C628" s="259"/>
      <c r="D628" s="259"/>
      <c r="E628" s="259"/>
      <c r="F628" s="259"/>
      <c r="G628" s="259"/>
      <c r="H628" s="259"/>
      <c r="I628" s="259"/>
      <c r="J628" s="259"/>
      <c r="K628" s="259"/>
      <c r="L628" s="259"/>
      <c r="M628" s="259"/>
      <c r="N628" s="259"/>
      <c r="O628" s="259"/>
      <c r="P628" s="259"/>
      <c r="Q628" s="259"/>
    </row>
    <row r="629" spans="1:17" ht="24" customHeight="1">
      <c r="A629" s="259"/>
      <c r="B629" s="259"/>
      <c r="C629" s="259"/>
      <c r="D629" s="259"/>
      <c r="E629" s="259"/>
      <c r="F629" s="259"/>
      <c r="G629" s="259"/>
      <c r="H629" s="259"/>
      <c r="I629" s="259"/>
      <c r="J629" s="259"/>
      <c r="K629" s="259"/>
      <c r="L629" s="259"/>
      <c r="M629" s="259"/>
      <c r="N629" s="259"/>
      <c r="O629" s="259"/>
      <c r="P629" s="259"/>
      <c r="Q629" s="259"/>
    </row>
    <row r="630" spans="1:17" ht="24" customHeight="1">
      <c r="A630" s="259"/>
      <c r="B630" s="259"/>
      <c r="C630" s="259"/>
      <c r="D630" s="259"/>
      <c r="E630" s="259"/>
      <c r="F630" s="259"/>
      <c r="G630" s="259"/>
      <c r="H630" s="259"/>
      <c r="I630" s="259"/>
      <c r="J630" s="259"/>
      <c r="K630" s="259"/>
      <c r="L630" s="259"/>
      <c r="M630" s="259"/>
      <c r="N630" s="259"/>
      <c r="O630" s="259"/>
      <c r="P630" s="259"/>
      <c r="Q630" s="259"/>
    </row>
    <row r="631" spans="1:17" ht="24" customHeight="1">
      <c r="A631" s="259"/>
      <c r="B631" s="259"/>
      <c r="C631" s="259"/>
      <c r="D631" s="259"/>
      <c r="E631" s="259"/>
      <c r="F631" s="259"/>
      <c r="G631" s="259"/>
      <c r="H631" s="259"/>
      <c r="I631" s="259"/>
      <c r="J631" s="259"/>
      <c r="K631" s="259"/>
      <c r="L631" s="259"/>
      <c r="M631" s="259"/>
      <c r="N631" s="259"/>
      <c r="O631" s="259"/>
      <c r="P631" s="259"/>
      <c r="Q631" s="259"/>
    </row>
    <row r="632" spans="1:17" ht="24" customHeight="1">
      <c r="A632" s="259"/>
      <c r="B632" s="259"/>
      <c r="C632" s="259"/>
      <c r="D632" s="259"/>
      <c r="E632" s="259"/>
      <c r="F632" s="259"/>
      <c r="G632" s="259"/>
      <c r="H632" s="259"/>
      <c r="I632" s="259"/>
      <c r="J632" s="259"/>
      <c r="K632" s="259"/>
      <c r="L632" s="259"/>
      <c r="M632" s="259"/>
      <c r="N632" s="259"/>
      <c r="O632" s="259"/>
      <c r="P632" s="259"/>
      <c r="Q632" s="259"/>
    </row>
    <row r="633" spans="1:17" ht="24" customHeight="1">
      <c r="A633" s="259"/>
      <c r="B633" s="259"/>
      <c r="C633" s="259"/>
      <c r="D633" s="259"/>
      <c r="E633" s="259"/>
      <c r="F633" s="259"/>
      <c r="G633" s="259"/>
      <c r="H633" s="259"/>
      <c r="I633" s="259"/>
      <c r="J633" s="259"/>
      <c r="K633" s="259"/>
      <c r="L633" s="259"/>
      <c r="M633" s="259"/>
      <c r="N633" s="259"/>
      <c r="O633" s="259"/>
      <c r="P633" s="259"/>
      <c r="Q633" s="259"/>
    </row>
    <row r="634" spans="1:17" ht="24" customHeight="1">
      <c r="A634" s="259"/>
      <c r="B634" s="259"/>
      <c r="C634" s="259"/>
      <c r="D634" s="259"/>
      <c r="E634" s="259"/>
      <c r="F634" s="259"/>
      <c r="G634" s="259"/>
      <c r="H634" s="259"/>
      <c r="I634" s="259"/>
      <c r="J634" s="259"/>
      <c r="K634" s="259"/>
      <c r="L634" s="259"/>
      <c r="M634" s="259"/>
      <c r="N634" s="259"/>
      <c r="O634" s="259"/>
      <c r="P634" s="259"/>
      <c r="Q634" s="259"/>
    </row>
    <row r="635" spans="1:17" ht="24" customHeight="1">
      <c r="A635" s="259"/>
      <c r="B635" s="259"/>
      <c r="C635" s="259"/>
      <c r="D635" s="259"/>
      <c r="E635" s="259"/>
      <c r="F635" s="259"/>
      <c r="G635" s="259"/>
      <c r="H635" s="259"/>
      <c r="I635" s="259"/>
      <c r="J635" s="259"/>
      <c r="K635" s="259"/>
      <c r="L635" s="259"/>
      <c r="M635" s="259"/>
      <c r="N635" s="259"/>
      <c r="O635" s="259"/>
      <c r="P635" s="259"/>
      <c r="Q635" s="259"/>
    </row>
    <row r="636" spans="1:17" ht="24" customHeight="1">
      <c r="A636" s="259"/>
      <c r="B636" s="259"/>
      <c r="C636" s="259"/>
      <c r="D636" s="259"/>
      <c r="E636" s="259"/>
      <c r="F636" s="259"/>
      <c r="G636" s="259"/>
      <c r="H636" s="259"/>
      <c r="I636" s="259"/>
      <c r="J636" s="259"/>
      <c r="K636" s="259"/>
      <c r="L636" s="259"/>
      <c r="M636" s="259"/>
      <c r="N636" s="259"/>
      <c r="O636" s="259"/>
      <c r="P636" s="259"/>
      <c r="Q636" s="259"/>
    </row>
    <row r="637" spans="1:17" ht="24" customHeight="1">
      <c r="A637" s="259"/>
      <c r="B637" s="259"/>
      <c r="C637" s="259"/>
      <c r="D637" s="259"/>
      <c r="E637" s="259"/>
      <c r="F637" s="259"/>
      <c r="G637" s="259"/>
      <c r="H637" s="259"/>
      <c r="I637" s="259"/>
      <c r="J637" s="259"/>
      <c r="K637" s="259"/>
      <c r="L637" s="259"/>
      <c r="M637" s="259"/>
      <c r="N637" s="259"/>
      <c r="O637" s="259"/>
      <c r="P637" s="259"/>
      <c r="Q637" s="259"/>
    </row>
    <row r="638" spans="1:17" ht="24" customHeight="1">
      <c r="A638" s="259"/>
      <c r="B638" s="259"/>
      <c r="C638" s="259"/>
      <c r="D638" s="259"/>
      <c r="E638" s="259"/>
      <c r="F638" s="259"/>
      <c r="G638" s="259"/>
      <c r="H638" s="259"/>
      <c r="I638" s="259"/>
      <c r="J638" s="259"/>
      <c r="K638" s="259"/>
      <c r="L638" s="259"/>
      <c r="M638" s="259"/>
      <c r="N638" s="259"/>
      <c r="O638" s="259"/>
      <c r="P638" s="259"/>
      <c r="Q638" s="259"/>
    </row>
    <row r="639" spans="1:17" ht="24" customHeight="1">
      <c r="A639" s="259"/>
      <c r="B639" s="259"/>
      <c r="C639" s="259"/>
      <c r="D639" s="259"/>
      <c r="E639" s="259"/>
      <c r="F639" s="259"/>
      <c r="G639" s="259"/>
      <c r="H639" s="259"/>
      <c r="I639" s="259"/>
      <c r="J639" s="259"/>
      <c r="K639" s="259"/>
      <c r="L639" s="259"/>
      <c r="M639" s="259"/>
      <c r="N639" s="259"/>
      <c r="O639" s="259"/>
      <c r="P639" s="259"/>
      <c r="Q639" s="259"/>
    </row>
    <row r="640" spans="1:17" ht="24" customHeight="1">
      <c r="A640" s="259"/>
      <c r="B640" s="259"/>
      <c r="C640" s="259"/>
      <c r="D640" s="259"/>
      <c r="E640" s="259"/>
      <c r="F640" s="259"/>
      <c r="G640" s="259"/>
      <c r="H640" s="259"/>
      <c r="I640" s="259"/>
      <c r="J640" s="259"/>
      <c r="K640" s="259"/>
      <c r="L640" s="259"/>
      <c r="M640" s="259"/>
      <c r="N640" s="259"/>
      <c r="O640" s="259"/>
      <c r="P640" s="259"/>
      <c r="Q640" s="259"/>
    </row>
    <row r="641" spans="1:17" ht="24" customHeight="1">
      <c r="A641" s="259"/>
      <c r="B641" s="259"/>
      <c r="C641" s="259"/>
      <c r="D641" s="259"/>
      <c r="E641" s="259"/>
      <c r="F641" s="259"/>
      <c r="G641" s="259"/>
      <c r="H641" s="259"/>
      <c r="I641" s="259"/>
      <c r="J641" s="259"/>
      <c r="K641" s="259"/>
      <c r="L641" s="259"/>
      <c r="M641" s="259"/>
      <c r="N641" s="259"/>
      <c r="O641" s="259"/>
      <c r="P641" s="259"/>
      <c r="Q641" s="259"/>
    </row>
    <row r="642" spans="1:17" ht="24" customHeight="1">
      <c r="A642" s="259"/>
      <c r="B642" s="259"/>
      <c r="C642" s="259"/>
      <c r="D642" s="259"/>
      <c r="E642" s="259"/>
      <c r="F642" s="259"/>
      <c r="G642" s="259"/>
      <c r="H642" s="259"/>
      <c r="I642" s="259"/>
      <c r="J642" s="259"/>
      <c r="K642" s="259"/>
      <c r="L642" s="259"/>
      <c r="M642" s="259"/>
      <c r="N642" s="259"/>
      <c r="O642" s="259"/>
      <c r="P642" s="259"/>
      <c r="Q642" s="259"/>
    </row>
    <row r="643" spans="1:17" ht="24" customHeight="1">
      <c r="A643" s="259"/>
      <c r="B643" s="259"/>
      <c r="C643" s="259"/>
      <c r="D643" s="259"/>
      <c r="E643" s="259"/>
      <c r="F643" s="259"/>
      <c r="G643" s="259"/>
      <c r="H643" s="259"/>
      <c r="I643" s="259"/>
      <c r="J643" s="259"/>
      <c r="K643" s="259"/>
      <c r="L643" s="259"/>
      <c r="M643" s="259"/>
      <c r="N643" s="259"/>
      <c r="O643" s="259"/>
      <c r="P643" s="259"/>
      <c r="Q643" s="259"/>
    </row>
    <row r="644" spans="1:17" ht="24" customHeight="1">
      <c r="A644" s="259"/>
      <c r="B644" s="259"/>
      <c r="C644" s="259"/>
      <c r="D644" s="259"/>
      <c r="E644" s="259"/>
      <c r="F644" s="259"/>
      <c r="G644" s="259"/>
      <c r="H644" s="259"/>
      <c r="I644" s="259"/>
      <c r="J644" s="259"/>
      <c r="K644" s="259"/>
      <c r="L644" s="259"/>
      <c r="M644" s="259"/>
      <c r="N644" s="259"/>
      <c r="O644" s="259"/>
      <c r="P644" s="259"/>
      <c r="Q644" s="259"/>
    </row>
    <row r="645" spans="1:17" ht="24" customHeight="1">
      <c r="A645" s="259"/>
      <c r="B645" s="259"/>
      <c r="C645" s="259"/>
      <c r="D645" s="259"/>
      <c r="E645" s="259"/>
      <c r="F645" s="259"/>
      <c r="G645" s="259"/>
      <c r="H645" s="259"/>
      <c r="I645" s="259"/>
      <c r="J645" s="259"/>
      <c r="K645" s="259"/>
      <c r="L645" s="259"/>
      <c r="M645" s="259"/>
      <c r="N645" s="259"/>
      <c r="O645" s="259"/>
      <c r="P645" s="259"/>
      <c r="Q645" s="259"/>
    </row>
    <row r="646" spans="1:17" ht="24" customHeight="1">
      <c r="A646" s="259"/>
      <c r="B646" s="259"/>
      <c r="C646" s="259"/>
      <c r="D646" s="259"/>
      <c r="E646" s="259"/>
      <c r="F646" s="259"/>
      <c r="G646" s="259"/>
      <c r="H646" s="259"/>
      <c r="I646" s="259"/>
      <c r="J646" s="259"/>
      <c r="K646" s="259"/>
      <c r="L646" s="259"/>
      <c r="M646" s="259"/>
      <c r="N646" s="259"/>
      <c r="O646" s="259"/>
      <c r="P646" s="259"/>
      <c r="Q646" s="259"/>
    </row>
    <row r="647" spans="1:17" ht="24" customHeight="1">
      <c r="A647" s="259"/>
      <c r="B647" s="259"/>
      <c r="C647" s="259"/>
      <c r="D647" s="259"/>
      <c r="E647" s="259"/>
      <c r="F647" s="259"/>
      <c r="G647" s="259"/>
      <c r="H647" s="259"/>
      <c r="I647" s="259"/>
      <c r="J647" s="259"/>
      <c r="K647" s="259"/>
      <c r="L647" s="259"/>
      <c r="M647" s="259"/>
      <c r="N647" s="259"/>
      <c r="O647" s="259"/>
      <c r="P647" s="259"/>
      <c r="Q647" s="259"/>
    </row>
    <row r="648" spans="1:17" ht="24" customHeight="1">
      <c r="A648" s="259"/>
      <c r="B648" s="259"/>
      <c r="C648" s="259"/>
      <c r="D648" s="259"/>
      <c r="E648" s="259"/>
      <c r="F648" s="259"/>
      <c r="G648" s="259"/>
      <c r="H648" s="259"/>
      <c r="I648" s="259"/>
      <c r="J648" s="259"/>
      <c r="K648" s="259"/>
      <c r="L648" s="259"/>
      <c r="M648" s="259"/>
      <c r="N648" s="259"/>
      <c r="O648" s="259"/>
      <c r="P648" s="259"/>
      <c r="Q648" s="259"/>
    </row>
    <row r="649" spans="1:17" ht="24" customHeight="1">
      <c r="A649" s="259"/>
      <c r="B649" s="259"/>
      <c r="C649" s="259"/>
      <c r="D649" s="259"/>
      <c r="E649" s="259"/>
      <c r="F649" s="259"/>
      <c r="G649" s="259"/>
      <c r="H649" s="259"/>
      <c r="I649" s="259"/>
      <c r="J649" s="259"/>
      <c r="K649" s="259"/>
      <c r="L649" s="259"/>
      <c r="M649" s="259"/>
      <c r="N649" s="259"/>
      <c r="O649" s="259"/>
      <c r="P649" s="259"/>
      <c r="Q649" s="259"/>
    </row>
    <row r="650" spans="1:17" ht="24" customHeight="1">
      <c r="A650" s="259"/>
      <c r="B650" s="259"/>
      <c r="C650" s="259"/>
      <c r="D650" s="259"/>
      <c r="E650" s="259"/>
      <c r="F650" s="259"/>
      <c r="G650" s="259"/>
      <c r="H650" s="259"/>
      <c r="I650" s="259"/>
      <c r="J650" s="259"/>
      <c r="K650" s="259"/>
      <c r="L650" s="259"/>
      <c r="M650" s="259"/>
      <c r="N650" s="259"/>
      <c r="O650" s="259"/>
      <c r="P650" s="259"/>
      <c r="Q650" s="259"/>
    </row>
    <row r="651" spans="1:17" ht="24" customHeight="1">
      <c r="A651" s="259"/>
      <c r="B651" s="259"/>
      <c r="C651" s="259"/>
      <c r="D651" s="259"/>
      <c r="E651" s="259"/>
      <c r="F651" s="259"/>
      <c r="G651" s="259"/>
      <c r="H651" s="259"/>
      <c r="I651" s="259"/>
      <c r="J651" s="259"/>
      <c r="K651" s="259"/>
      <c r="L651" s="259"/>
      <c r="M651" s="259"/>
      <c r="N651" s="259"/>
      <c r="O651" s="259"/>
      <c r="P651" s="259"/>
      <c r="Q651" s="259"/>
    </row>
    <row r="652" spans="1:17" ht="24" customHeight="1">
      <c r="A652" s="259"/>
      <c r="B652" s="259"/>
      <c r="C652" s="259"/>
      <c r="D652" s="259"/>
      <c r="E652" s="259"/>
      <c r="F652" s="259"/>
      <c r="G652" s="259"/>
      <c r="H652" s="259"/>
      <c r="I652" s="259"/>
      <c r="J652" s="259"/>
      <c r="K652" s="259"/>
      <c r="L652" s="259"/>
      <c r="M652" s="259"/>
      <c r="N652" s="259"/>
      <c r="O652" s="259"/>
      <c r="P652" s="259"/>
      <c r="Q652" s="259"/>
    </row>
    <row r="653" spans="1:17" ht="24" customHeight="1">
      <c r="A653" s="259"/>
      <c r="B653" s="259"/>
      <c r="C653" s="259"/>
      <c r="D653" s="259"/>
      <c r="E653" s="259"/>
      <c r="F653" s="259"/>
      <c r="G653" s="259"/>
      <c r="H653" s="259"/>
      <c r="I653" s="259"/>
      <c r="J653" s="259"/>
      <c r="K653" s="259"/>
      <c r="L653" s="259"/>
      <c r="M653" s="259"/>
      <c r="N653" s="259"/>
      <c r="O653" s="259"/>
      <c r="P653" s="259"/>
      <c r="Q653" s="259"/>
    </row>
    <row r="654" spans="1:17" ht="24" customHeight="1">
      <c r="A654" s="259"/>
      <c r="B654" s="259"/>
      <c r="C654" s="259"/>
      <c r="D654" s="259"/>
      <c r="E654" s="259"/>
      <c r="F654" s="259"/>
      <c r="G654" s="259"/>
      <c r="H654" s="259"/>
      <c r="I654" s="259"/>
      <c r="J654" s="259"/>
      <c r="K654" s="259"/>
      <c r="L654" s="259"/>
      <c r="M654" s="259"/>
      <c r="N654" s="259"/>
      <c r="O654" s="259"/>
      <c r="P654" s="259"/>
      <c r="Q654" s="259"/>
    </row>
    <row r="655" spans="1:17" ht="24" customHeight="1">
      <c r="A655" s="259"/>
      <c r="B655" s="259"/>
      <c r="C655" s="259"/>
      <c r="D655" s="259"/>
      <c r="E655" s="259"/>
      <c r="F655" s="259"/>
      <c r="G655" s="259"/>
      <c r="H655" s="259"/>
      <c r="I655" s="259"/>
      <c r="J655" s="259"/>
      <c r="K655" s="259"/>
      <c r="L655" s="259"/>
      <c r="M655" s="259"/>
      <c r="N655" s="259"/>
      <c r="O655" s="259"/>
      <c r="P655" s="259"/>
      <c r="Q655" s="259"/>
    </row>
    <row r="656" spans="1:17" ht="24" customHeight="1">
      <c r="A656" s="259"/>
      <c r="B656" s="259"/>
      <c r="C656" s="259"/>
      <c r="D656" s="259"/>
      <c r="E656" s="259"/>
      <c r="F656" s="259"/>
      <c r="G656" s="259"/>
      <c r="H656" s="259"/>
      <c r="I656" s="259"/>
      <c r="J656" s="259"/>
      <c r="K656" s="259"/>
      <c r="L656" s="259"/>
      <c r="M656" s="259"/>
      <c r="N656" s="259"/>
      <c r="O656" s="259"/>
      <c r="P656" s="259"/>
      <c r="Q656" s="259"/>
    </row>
    <row r="657" spans="1:17" ht="24" customHeight="1">
      <c r="A657" s="259"/>
      <c r="B657" s="259"/>
      <c r="C657" s="259"/>
      <c r="D657" s="259"/>
      <c r="E657" s="259"/>
      <c r="F657" s="259"/>
      <c r="G657" s="259"/>
      <c r="H657" s="259"/>
      <c r="I657" s="259"/>
      <c r="J657" s="259"/>
      <c r="K657" s="259"/>
      <c r="L657" s="259"/>
      <c r="M657" s="259"/>
      <c r="N657" s="259"/>
      <c r="O657" s="259"/>
      <c r="P657" s="259"/>
      <c r="Q657" s="259"/>
    </row>
    <row r="658" spans="1:17" ht="24" customHeight="1">
      <c r="A658" s="259"/>
      <c r="B658" s="259"/>
      <c r="C658" s="259"/>
      <c r="D658" s="259"/>
      <c r="E658" s="259"/>
      <c r="F658" s="259"/>
      <c r="G658" s="259"/>
      <c r="H658" s="259"/>
      <c r="I658" s="259"/>
      <c r="J658" s="259"/>
      <c r="K658" s="259"/>
      <c r="L658" s="259"/>
      <c r="M658" s="259"/>
      <c r="N658" s="259"/>
      <c r="O658" s="259"/>
      <c r="P658" s="259"/>
      <c r="Q658" s="259"/>
    </row>
    <row r="659" spans="1:17" ht="24" customHeight="1">
      <c r="A659" s="259"/>
      <c r="B659" s="259"/>
      <c r="C659" s="259"/>
      <c r="D659" s="259"/>
      <c r="E659" s="259"/>
      <c r="F659" s="259"/>
      <c r="G659" s="259"/>
      <c r="H659" s="259"/>
      <c r="I659" s="259"/>
      <c r="J659" s="259"/>
      <c r="K659" s="259"/>
      <c r="L659" s="259"/>
      <c r="M659" s="259"/>
      <c r="N659" s="259"/>
      <c r="O659" s="259"/>
      <c r="P659" s="259"/>
      <c r="Q659" s="259"/>
    </row>
    <row r="660" spans="1:17" ht="24" customHeight="1">
      <c r="A660" s="259"/>
      <c r="B660" s="259"/>
      <c r="C660" s="259"/>
      <c r="D660" s="259"/>
      <c r="E660" s="259"/>
      <c r="F660" s="259"/>
      <c r="G660" s="259"/>
      <c r="H660" s="259"/>
      <c r="I660" s="259"/>
      <c r="J660" s="259"/>
      <c r="K660" s="259"/>
      <c r="L660" s="259"/>
      <c r="M660" s="259"/>
      <c r="N660" s="259"/>
      <c r="O660" s="259"/>
      <c r="P660" s="259"/>
      <c r="Q660" s="259"/>
    </row>
    <row r="661" spans="1:17" ht="24" customHeight="1">
      <c r="A661" s="259"/>
      <c r="B661" s="259"/>
      <c r="C661" s="259"/>
      <c r="D661" s="259"/>
      <c r="E661" s="259"/>
      <c r="F661" s="259"/>
      <c r="G661" s="259"/>
      <c r="H661" s="259"/>
      <c r="I661" s="259"/>
      <c r="J661" s="259"/>
      <c r="K661" s="259"/>
      <c r="L661" s="259"/>
      <c r="M661" s="259"/>
      <c r="N661" s="259"/>
      <c r="O661" s="259"/>
      <c r="P661" s="259"/>
      <c r="Q661" s="259"/>
    </row>
    <row r="662" spans="1:17" ht="24" customHeight="1">
      <c r="A662" s="259"/>
      <c r="B662" s="259"/>
      <c r="C662" s="259"/>
      <c r="D662" s="259"/>
      <c r="E662" s="259"/>
      <c r="F662" s="259"/>
      <c r="G662" s="259"/>
      <c r="H662" s="259"/>
      <c r="I662" s="259"/>
      <c r="J662" s="259"/>
      <c r="K662" s="259"/>
      <c r="L662" s="259"/>
      <c r="M662" s="259"/>
      <c r="N662" s="259"/>
      <c r="O662" s="259"/>
      <c r="P662" s="259"/>
      <c r="Q662" s="259"/>
    </row>
    <row r="663" spans="1:17" ht="24" customHeight="1">
      <c r="A663" s="259"/>
      <c r="B663" s="259"/>
      <c r="C663" s="259"/>
      <c r="D663" s="259"/>
      <c r="E663" s="259"/>
      <c r="F663" s="259"/>
      <c r="G663" s="259"/>
      <c r="H663" s="259"/>
      <c r="I663" s="259"/>
      <c r="J663" s="259"/>
      <c r="K663" s="259"/>
      <c r="L663" s="259"/>
      <c r="M663" s="259"/>
      <c r="N663" s="259"/>
      <c r="O663" s="259"/>
      <c r="P663" s="259"/>
      <c r="Q663" s="259"/>
    </row>
    <row r="664" spans="1:17" ht="24" customHeight="1">
      <c r="A664" s="259"/>
      <c r="B664" s="259"/>
      <c r="C664" s="259"/>
      <c r="D664" s="259"/>
      <c r="E664" s="259"/>
      <c r="F664" s="259"/>
      <c r="G664" s="259"/>
      <c r="H664" s="259"/>
      <c r="I664" s="259"/>
      <c r="J664" s="259"/>
      <c r="K664" s="259"/>
      <c r="L664" s="259"/>
      <c r="M664" s="259"/>
      <c r="N664" s="259"/>
      <c r="O664" s="259"/>
      <c r="P664" s="259"/>
      <c r="Q664" s="259"/>
    </row>
    <row r="665" spans="1:17" ht="24" customHeight="1">
      <c r="A665" s="259"/>
      <c r="B665" s="259"/>
      <c r="C665" s="259"/>
      <c r="D665" s="259"/>
      <c r="E665" s="259"/>
      <c r="F665" s="259"/>
      <c r="G665" s="259"/>
      <c r="H665" s="259"/>
      <c r="I665" s="259"/>
      <c r="J665" s="259"/>
      <c r="K665" s="259"/>
      <c r="L665" s="259"/>
      <c r="M665" s="259"/>
      <c r="N665" s="259"/>
      <c r="O665" s="259"/>
      <c r="P665" s="259"/>
      <c r="Q665" s="259"/>
    </row>
    <row r="666" spans="1:17" ht="24" customHeight="1">
      <c r="A666" s="259"/>
      <c r="B666" s="259"/>
      <c r="C666" s="259"/>
      <c r="D666" s="259"/>
      <c r="E666" s="259"/>
      <c r="F666" s="259"/>
      <c r="G666" s="259"/>
      <c r="H666" s="259"/>
      <c r="I666" s="259"/>
      <c r="J666" s="259"/>
      <c r="K666" s="259"/>
      <c r="L666" s="259"/>
      <c r="M666" s="259"/>
      <c r="N666" s="259"/>
      <c r="O666" s="259"/>
      <c r="P666" s="259"/>
      <c r="Q666" s="259"/>
    </row>
    <row r="667" spans="1:17" ht="24" customHeight="1">
      <c r="A667" s="259"/>
      <c r="B667" s="259"/>
      <c r="C667" s="259"/>
      <c r="D667" s="259"/>
      <c r="E667" s="259"/>
      <c r="F667" s="259"/>
      <c r="G667" s="259"/>
      <c r="H667" s="259"/>
      <c r="I667" s="259"/>
      <c r="J667" s="259"/>
      <c r="K667" s="259"/>
      <c r="L667" s="259"/>
      <c r="M667" s="259"/>
      <c r="N667" s="259"/>
      <c r="O667" s="259"/>
      <c r="P667" s="259"/>
      <c r="Q667" s="259"/>
    </row>
    <row r="668" spans="1:17" ht="24" customHeight="1">
      <c r="A668" s="259"/>
      <c r="B668" s="259"/>
      <c r="C668" s="259"/>
      <c r="D668" s="259"/>
      <c r="E668" s="259"/>
      <c r="F668" s="259"/>
      <c r="G668" s="259"/>
      <c r="H668" s="259"/>
      <c r="I668" s="259"/>
      <c r="J668" s="259"/>
      <c r="K668" s="259"/>
      <c r="L668" s="259"/>
      <c r="M668" s="259"/>
      <c r="N668" s="259"/>
      <c r="O668" s="259"/>
      <c r="P668" s="259"/>
      <c r="Q668" s="259"/>
    </row>
    <row r="669" spans="1:17" ht="24" customHeight="1">
      <c r="A669" s="259"/>
      <c r="B669" s="259"/>
      <c r="C669" s="259"/>
      <c r="D669" s="259"/>
      <c r="E669" s="259"/>
      <c r="F669" s="259"/>
      <c r="G669" s="259"/>
      <c r="H669" s="259"/>
      <c r="I669" s="259"/>
      <c r="J669" s="259"/>
      <c r="K669" s="259"/>
      <c r="L669" s="259"/>
      <c r="M669" s="259"/>
      <c r="N669" s="259"/>
      <c r="O669" s="259"/>
      <c r="P669" s="259"/>
      <c r="Q669" s="259"/>
    </row>
    <row r="670" spans="1:17" ht="24" customHeight="1">
      <c r="A670" s="259"/>
      <c r="B670" s="259"/>
      <c r="C670" s="259"/>
      <c r="D670" s="259"/>
      <c r="E670" s="259"/>
      <c r="F670" s="259"/>
      <c r="G670" s="259"/>
      <c r="H670" s="259"/>
      <c r="I670" s="259"/>
      <c r="J670" s="259"/>
      <c r="K670" s="259"/>
      <c r="L670" s="259"/>
      <c r="M670" s="259"/>
      <c r="N670" s="259"/>
      <c r="O670" s="259"/>
      <c r="P670" s="259"/>
      <c r="Q670" s="259"/>
    </row>
    <row r="671" spans="1:17" ht="24" customHeight="1">
      <c r="A671" s="259"/>
      <c r="B671" s="259"/>
      <c r="C671" s="259"/>
      <c r="D671" s="259"/>
      <c r="E671" s="259"/>
      <c r="F671" s="259"/>
      <c r="G671" s="259"/>
      <c r="H671" s="259"/>
      <c r="I671" s="259"/>
      <c r="J671" s="259"/>
      <c r="K671" s="259"/>
      <c r="L671" s="259"/>
      <c r="M671" s="259"/>
      <c r="N671" s="259"/>
      <c r="O671" s="259"/>
      <c r="P671" s="259"/>
      <c r="Q671" s="259"/>
    </row>
    <row r="672" spans="1:17" ht="24" customHeight="1">
      <c r="A672" s="259"/>
      <c r="B672" s="259"/>
      <c r="C672" s="259"/>
      <c r="D672" s="259"/>
      <c r="E672" s="259"/>
      <c r="F672" s="259"/>
      <c r="G672" s="259"/>
      <c r="H672" s="259"/>
      <c r="I672" s="259"/>
      <c r="J672" s="259"/>
      <c r="K672" s="259"/>
      <c r="L672" s="259"/>
      <c r="M672" s="259"/>
      <c r="N672" s="259"/>
      <c r="O672" s="259"/>
      <c r="P672" s="259"/>
      <c r="Q672" s="259"/>
    </row>
    <row r="673" spans="1:17" ht="24" customHeight="1">
      <c r="A673" s="259"/>
      <c r="B673" s="259"/>
      <c r="C673" s="259"/>
      <c r="D673" s="259"/>
      <c r="E673" s="259"/>
      <c r="F673" s="259"/>
      <c r="G673" s="259"/>
      <c r="H673" s="259"/>
      <c r="I673" s="259"/>
      <c r="J673" s="259"/>
      <c r="K673" s="259"/>
      <c r="L673" s="259"/>
      <c r="M673" s="259"/>
      <c r="N673" s="259"/>
      <c r="O673" s="259"/>
      <c r="P673" s="259"/>
      <c r="Q673" s="259"/>
    </row>
    <row r="674" spans="1:17" ht="24" customHeight="1">
      <c r="A674" s="259"/>
      <c r="B674" s="259"/>
      <c r="C674" s="259"/>
      <c r="D674" s="259"/>
      <c r="E674" s="259"/>
      <c r="F674" s="259"/>
      <c r="G674" s="259"/>
      <c r="H674" s="259"/>
      <c r="I674" s="259"/>
      <c r="J674" s="259"/>
      <c r="K674" s="259"/>
      <c r="L674" s="259"/>
      <c r="M674" s="259"/>
      <c r="N674" s="259"/>
      <c r="O674" s="259"/>
      <c r="P674" s="259"/>
      <c r="Q674" s="259"/>
    </row>
    <row r="675" spans="1:17" ht="24" customHeight="1">
      <c r="A675" s="259"/>
      <c r="B675" s="259"/>
      <c r="C675" s="259"/>
      <c r="D675" s="259"/>
      <c r="E675" s="259"/>
      <c r="F675" s="259"/>
      <c r="G675" s="259"/>
      <c r="H675" s="259"/>
      <c r="I675" s="259"/>
      <c r="J675" s="259"/>
      <c r="K675" s="259"/>
      <c r="L675" s="259"/>
      <c r="M675" s="259"/>
      <c r="N675" s="259"/>
      <c r="O675" s="259"/>
      <c r="P675" s="259"/>
      <c r="Q675" s="259"/>
    </row>
    <row r="676" spans="1:17" ht="24" customHeight="1">
      <c r="A676" s="259"/>
      <c r="B676" s="259"/>
      <c r="C676" s="259"/>
      <c r="D676" s="259"/>
      <c r="E676" s="259"/>
      <c r="F676" s="259"/>
      <c r="G676" s="259"/>
      <c r="H676" s="259"/>
      <c r="I676" s="259"/>
      <c r="J676" s="259"/>
      <c r="K676" s="259"/>
      <c r="L676" s="259"/>
      <c r="M676" s="259"/>
      <c r="N676" s="259"/>
      <c r="O676" s="259"/>
      <c r="P676" s="259"/>
      <c r="Q676" s="259"/>
    </row>
    <row r="677" spans="1:17" ht="24" customHeight="1">
      <c r="A677" s="259"/>
      <c r="B677" s="259"/>
      <c r="C677" s="259"/>
      <c r="D677" s="259"/>
      <c r="E677" s="259"/>
      <c r="F677" s="259"/>
      <c r="G677" s="259"/>
      <c r="H677" s="259"/>
      <c r="I677" s="259"/>
      <c r="J677" s="259"/>
      <c r="K677" s="259"/>
      <c r="L677" s="259"/>
      <c r="M677" s="259"/>
      <c r="N677" s="259"/>
      <c r="O677" s="259"/>
      <c r="P677" s="259"/>
      <c r="Q677" s="259"/>
    </row>
    <row r="678" spans="1:17" ht="24" customHeight="1">
      <c r="A678" s="259"/>
      <c r="B678" s="259"/>
      <c r="C678" s="259"/>
      <c r="D678" s="259"/>
      <c r="E678" s="259"/>
      <c r="F678" s="259"/>
      <c r="G678" s="259"/>
      <c r="H678" s="259"/>
      <c r="I678" s="259"/>
      <c r="J678" s="259"/>
      <c r="K678" s="259"/>
      <c r="L678" s="259"/>
      <c r="M678" s="259"/>
      <c r="N678" s="259"/>
      <c r="O678" s="259"/>
      <c r="P678" s="259"/>
      <c r="Q678" s="259"/>
    </row>
    <row r="679" spans="1:17" ht="24" customHeight="1">
      <c r="A679" s="259"/>
      <c r="B679" s="259"/>
      <c r="C679" s="259"/>
      <c r="D679" s="259"/>
      <c r="E679" s="259"/>
      <c r="F679" s="259"/>
      <c r="G679" s="259"/>
      <c r="H679" s="259"/>
      <c r="I679" s="259"/>
      <c r="J679" s="259"/>
      <c r="K679" s="259"/>
      <c r="L679" s="259"/>
      <c r="M679" s="259"/>
      <c r="N679" s="259"/>
      <c r="O679" s="259"/>
      <c r="P679" s="259"/>
      <c r="Q679" s="259"/>
    </row>
    <row r="680" spans="1:17" ht="24" customHeight="1">
      <c r="A680" s="259"/>
      <c r="B680" s="259"/>
      <c r="C680" s="259"/>
      <c r="D680" s="259"/>
      <c r="E680" s="259"/>
      <c r="F680" s="259"/>
      <c r="G680" s="259"/>
      <c r="H680" s="259"/>
      <c r="I680" s="259"/>
      <c r="J680" s="259"/>
      <c r="K680" s="259"/>
      <c r="L680" s="259"/>
      <c r="M680" s="259"/>
      <c r="N680" s="259"/>
      <c r="O680" s="259"/>
      <c r="P680" s="259"/>
      <c r="Q680" s="259"/>
    </row>
    <row r="681" spans="1:17" ht="24" customHeight="1">
      <c r="A681" s="259"/>
      <c r="B681" s="259"/>
      <c r="C681" s="259"/>
      <c r="D681" s="259"/>
      <c r="E681" s="259"/>
      <c r="F681" s="259"/>
      <c r="G681" s="259"/>
      <c r="H681" s="259"/>
      <c r="I681" s="259"/>
      <c r="J681" s="259"/>
      <c r="K681" s="259"/>
      <c r="L681" s="259"/>
      <c r="M681" s="259"/>
      <c r="N681" s="259"/>
      <c r="O681" s="259"/>
      <c r="P681" s="259"/>
      <c r="Q681" s="259"/>
    </row>
    <row r="682" spans="1:17" ht="24" customHeight="1">
      <c r="A682" s="259"/>
      <c r="B682" s="259"/>
      <c r="C682" s="259"/>
      <c r="D682" s="259"/>
      <c r="E682" s="259"/>
      <c r="F682" s="259"/>
      <c r="G682" s="259"/>
      <c r="H682" s="259"/>
      <c r="I682" s="259"/>
      <c r="J682" s="259"/>
      <c r="K682" s="259"/>
      <c r="L682" s="259"/>
      <c r="M682" s="259"/>
      <c r="N682" s="259"/>
      <c r="O682" s="259"/>
      <c r="P682" s="259"/>
      <c r="Q682" s="259"/>
    </row>
    <row r="683" spans="1:17" ht="24" customHeight="1">
      <c r="A683" s="259"/>
      <c r="B683" s="259"/>
      <c r="C683" s="259"/>
      <c r="D683" s="259"/>
      <c r="E683" s="259"/>
      <c r="F683" s="259"/>
      <c r="G683" s="259"/>
      <c r="H683" s="259"/>
      <c r="I683" s="259"/>
      <c r="J683" s="259"/>
      <c r="K683" s="259"/>
      <c r="L683" s="259"/>
      <c r="M683" s="259"/>
      <c r="N683" s="259"/>
      <c r="O683" s="259"/>
      <c r="P683" s="259"/>
      <c r="Q683" s="259"/>
    </row>
    <row r="684" spans="1:17" ht="24" customHeight="1">
      <c r="A684" s="259"/>
      <c r="B684" s="259"/>
      <c r="C684" s="259"/>
      <c r="D684" s="259"/>
      <c r="E684" s="259"/>
      <c r="F684" s="259"/>
      <c r="G684" s="259"/>
      <c r="H684" s="259"/>
      <c r="I684" s="259"/>
      <c r="J684" s="259"/>
      <c r="K684" s="259"/>
      <c r="L684" s="259"/>
      <c r="M684" s="259"/>
      <c r="N684" s="259"/>
      <c r="O684" s="259"/>
      <c r="P684" s="259"/>
      <c r="Q684" s="259"/>
    </row>
    <row r="685" spans="1:17" ht="24" customHeight="1">
      <c r="A685" s="259"/>
      <c r="B685" s="259"/>
      <c r="C685" s="259"/>
      <c r="D685" s="259"/>
      <c r="E685" s="259"/>
      <c r="F685" s="259"/>
      <c r="G685" s="259"/>
      <c r="H685" s="259"/>
      <c r="I685" s="259"/>
      <c r="J685" s="259"/>
      <c r="K685" s="259"/>
      <c r="L685" s="259"/>
      <c r="M685" s="259"/>
      <c r="N685" s="259"/>
      <c r="O685" s="259"/>
      <c r="P685" s="259"/>
      <c r="Q685" s="259"/>
    </row>
    <row r="686" spans="1:17" ht="24" customHeight="1">
      <c r="A686" s="259"/>
      <c r="B686" s="259"/>
      <c r="C686" s="259"/>
      <c r="D686" s="259"/>
      <c r="E686" s="259"/>
      <c r="F686" s="259"/>
      <c r="G686" s="259"/>
      <c r="H686" s="259"/>
      <c r="I686" s="259"/>
      <c r="J686" s="259"/>
      <c r="K686" s="259"/>
      <c r="L686" s="259"/>
      <c r="M686" s="259"/>
      <c r="N686" s="259"/>
      <c r="O686" s="259"/>
      <c r="P686" s="259"/>
      <c r="Q686" s="259"/>
    </row>
    <row r="687" spans="1:17" ht="24" customHeight="1">
      <c r="A687" s="259"/>
      <c r="B687" s="259"/>
      <c r="C687" s="259"/>
      <c r="D687" s="259"/>
      <c r="E687" s="259"/>
      <c r="F687" s="259"/>
      <c r="G687" s="259"/>
      <c r="H687" s="259"/>
      <c r="I687" s="259"/>
      <c r="J687" s="259"/>
      <c r="K687" s="259"/>
      <c r="L687" s="259"/>
      <c r="M687" s="259"/>
      <c r="N687" s="259"/>
      <c r="O687" s="259"/>
      <c r="P687" s="259"/>
      <c r="Q687" s="259"/>
    </row>
    <row r="688" spans="1:17" ht="24" customHeight="1">
      <c r="A688" s="259"/>
      <c r="B688" s="259"/>
      <c r="C688" s="259"/>
      <c r="D688" s="259"/>
      <c r="E688" s="259"/>
      <c r="F688" s="259"/>
      <c r="G688" s="259"/>
      <c r="H688" s="259"/>
      <c r="I688" s="259"/>
      <c r="J688" s="259"/>
      <c r="K688" s="259"/>
      <c r="L688" s="259"/>
      <c r="M688" s="259"/>
      <c r="N688" s="259"/>
      <c r="O688" s="259"/>
      <c r="P688" s="259"/>
      <c r="Q688" s="259"/>
    </row>
    <row r="689" spans="1:17" ht="24" customHeight="1">
      <c r="A689" s="259"/>
      <c r="B689" s="259"/>
      <c r="C689" s="259"/>
      <c r="D689" s="259"/>
      <c r="E689" s="259"/>
      <c r="F689" s="259"/>
      <c r="G689" s="259"/>
      <c r="H689" s="259"/>
      <c r="I689" s="259"/>
      <c r="J689" s="259"/>
      <c r="K689" s="259"/>
      <c r="L689" s="259"/>
      <c r="M689" s="259"/>
      <c r="N689" s="259"/>
      <c r="O689" s="259"/>
      <c r="P689" s="259"/>
      <c r="Q689" s="259"/>
    </row>
    <row r="690" spans="1:17" ht="24" customHeight="1">
      <c r="A690" s="259"/>
      <c r="B690" s="259"/>
      <c r="C690" s="259"/>
      <c r="D690" s="259"/>
      <c r="E690" s="259"/>
      <c r="F690" s="259"/>
      <c r="G690" s="259"/>
      <c r="H690" s="259"/>
      <c r="I690" s="259"/>
      <c r="J690" s="259"/>
      <c r="K690" s="259"/>
      <c r="L690" s="259"/>
      <c r="M690" s="259"/>
      <c r="N690" s="259"/>
      <c r="O690" s="259"/>
      <c r="P690" s="259"/>
      <c r="Q690" s="259"/>
    </row>
    <row r="691" spans="1:17" ht="24" customHeight="1">
      <c r="A691" s="259"/>
      <c r="B691" s="259"/>
      <c r="C691" s="259"/>
      <c r="D691" s="259"/>
      <c r="E691" s="259"/>
      <c r="F691" s="259"/>
      <c r="G691" s="259"/>
      <c r="H691" s="259"/>
      <c r="I691" s="259"/>
      <c r="J691" s="259"/>
      <c r="K691" s="259"/>
      <c r="L691" s="259"/>
      <c r="M691" s="259"/>
      <c r="N691" s="259"/>
      <c r="O691" s="259"/>
      <c r="P691" s="259"/>
      <c r="Q691" s="259"/>
    </row>
    <row r="692" spans="1:17" ht="24" customHeight="1">
      <c r="A692" s="259"/>
      <c r="B692" s="259"/>
      <c r="C692" s="259"/>
      <c r="D692" s="259"/>
      <c r="E692" s="259"/>
      <c r="F692" s="259"/>
      <c r="G692" s="259"/>
      <c r="H692" s="259"/>
      <c r="I692" s="259"/>
      <c r="J692" s="259"/>
      <c r="K692" s="259"/>
      <c r="L692" s="259"/>
      <c r="M692" s="259"/>
      <c r="N692" s="259"/>
      <c r="O692" s="259"/>
      <c r="P692" s="259"/>
      <c r="Q692" s="259"/>
    </row>
    <row r="693" spans="1:17" ht="24" customHeight="1">
      <c r="A693" s="259"/>
      <c r="B693" s="259"/>
      <c r="C693" s="259"/>
      <c r="D693" s="259"/>
      <c r="E693" s="259"/>
      <c r="F693" s="259"/>
      <c r="G693" s="259"/>
      <c r="H693" s="259"/>
      <c r="I693" s="259"/>
      <c r="J693" s="259"/>
      <c r="K693" s="259"/>
      <c r="L693" s="259"/>
      <c r="M693" s="259"/>
      <c r="N693" s="259"/>
      <c r="O693" s="259"/>
      <c r="P693" s="259"/>
      <c r="Q693" s="259"/>
    </row>
    <row r="694" spans="1:17" ht="24" customHeight="1">
      <c r="A694" s="259"/>
      <c r="B694" s="259"/>
      <c r="C694" s="259"/>
      <c r="D694" s="259"/>
      <c r="E694" s="259"/>
      <c r="F694" s="259"/>
      <c r="G694" s="259"/>
      <c r="H694" s="259"/>
      <c r="I694" s="259"/>
      <c r="J694" s="259"/>
      <c r="K694" s="259"/>
      <c r="L694" s="259"/>
      <c r="M694" s="259"/>
      <c r="N694" s="259"/>
      <c r="O694" s="259"/>
      <c r="P694" s="259"/>
      <c r="Q694" s="259"/>
    </row>
    <row r="695" spans="1:17" ht="24" customHeight="1">
      <c r="A695" s="259"/>
      <c r="B695" s="259"/>
      <c r="C695" s="259"/>
      <c r="D695" s="259"/>
      <c r="E695" s="259"/>
      <c r="F695" s="259"/>
      <c r="G695" s="259"/>
      <c r="H695" s="259"/>
      <c r="I695" s="259"/>
      <c r="J695" s="259"/>
      <c r="K695" s="259"/>
      <c r="L695" s="259"/>
      <c r="M695" s="259"/>
      <c r="N695" s="259"/>
      <c r="O695" s="259"/>
      <c r="P695" s="259"/>
      <c r="Q695" s="259"/>
    </row>
    <row r="696" spans="1:17" ht="24" customHeight="1">
      <c r="A696" s="259"/>
      <c r="B696" s="259"/>
      <c r="C696" s="259"/>
      <c r="D696" s="259"/>
      <c r="E696" s="259"/>
      <c r="F696" s="259"/>
      <c r="G696" s="259"/>
      <c r="H696" s="259"/>
      <c r="I696" s="259"/>
      <c r="J696" s="259"/>
      <c r="K696" s="259"/>
      <c r="L696" s="259"/>
      <c r="M696" s="259"/>
      <c r="N696" s="259"/>
      <c r="O696" s="259"/>
      <c r="P696" s="259"/>
      <c r="Q696" s="259"/>
    </row>
    <row r="697" spans="1:17" ht="24" customHeight="1">
      <c r="A697" s="259"/>
      <c r="B697" s="259"/>
      <c r="C697" s="259"/>
      <c r="D697" s="259"/>
      <c r="E697" s="259"/>
      <c r="F697" s="259"/>
      <c r="G697" s="259"/>
      <c r="H697" s="259"/>
      <c r="I697" s="259"/>
      <c r="J697" s="259"/>
      <c r="K697" s="259"/>
      <c r="L697" s="259"/>
      <c r="M697" s="259"/>
      <c r="N697" s="259"/>
      <c r="O697" s="259"/>
      <c r="P697" s="259"/>
      <c r="Q697" s="259"/>
    </row>
    <row r="698" spans="1:17" ht="24" customHeight="1">
      <c r="A698" s="259"/>
      <c r="B698" s="259"/>
      <c r="C698" s="259"/>
      <c r="D698" s="259"/>
      <c r="E698" s="259"/>
      <c r="F698" s="259"/>
      <c r="G698" s="259"/>
      <c r="H698" s="259"/>
      <c r="I698" s="259"/>
      <c r="J698" s="259"/>
      <c r="K698" s="259"/>
      <c r="L698" s="259"/>
      <c r="M698" s="259"/>
      <c r="N698" s="259"/>
      <c r="O698" s="259"/>
      <c r="P698" s="259"/>
      <c r="Q698" s="259"/>
    </row>
    <row r="699" spans="1:17" ht="24" customHeight="1">
      <c r="A699" s="259"/>
      <c r="B699" s="259"/>
      <c r="C699" s="259"/>
      <c r="D699" s="259"/>
      <c r="E699" s="259"/>
      <c r="F699" s="259"/>
      <c r="G699" s="259"/>
      <c r="H699" s="259"/>
      <c r="I699" s="259"/>
      <c r="J699" s="259"/>
      <c r="K699" s="259"/>
      <c r="L699" s="259"/>
      <c r="M699" s="259"/>
      <c r="N699" s="259"/>
      <c r="O699" s="259"/>
      <c r="P699" s="259"/>
      <c r="Q699" s="259"/>
    </row>
    <row r="700" spans="1:17" ht="24" customHeight="1">
      <c r="A700" s="259"/>
      <c r="B700" s="259"/>
      <c r="C700" s="259"/>
      <c r="D700" s="259"/>
      <c r="E700" s="259"/>
      <c r="F700" s="259"/>
      <c r="G700" s="259"/>
      <c r="H700" s="259"/>
      <c r="I700" s="259"/>
      <c r="J700" s="259"/>
      <c r="K700" s="259"/>
      <c r="L700" s="259"/>
      <c r="M700" s="259"/>
      <c r="N700" s="259"/>
      <c r="O700" s="259"/>
      <c r="P700" s="259"/>
      <c r="Q700" s="259"/>
    </row>
    <row r="701" spans="1:17" ht="24" customHeight="1">
      <c r="A701" s="259"/>
      <c r="B701" s="259"/>
      <c r="C701" s="259"/>
      <c r="D701" s="259"/>
      <c r="E701" s="259"/>
      <c r="F701" s="259"/>
      <c r="G701" s="259"/>
      <c r="H701" s="259"/>
      <c r="I701" s="259"/>
      <c r="J701" s="259"/>
      <c r="K701" s="259"/>
      <c r="L701" s="259"/>
      <c r="M701" s="259"/>
      <c r="N701" s="259"/>
      <c r="O701" s="259"/>
      <c r="P701" s="259"/>
      <c r="Q701" s="259"/>
    </row>
    <row r="702" spans="1:17" ht="24" customHeight="1">
      <c r="A702" s="259"/>
      <c r="B702" s="259"/>
      <c r="C702" s="259"/>
      <c r="D702" s="259"/>
      <c r="E702" s="259"/>
      <c r="F702" s="259"/>
      <c r="G702" s="259"/>
      <c r="H702" s="259"/>
      <c r="I702" s="259"/>
      <c r="J702" s="259"/>
      <c r="K702" s="259"/>
      <c r="L702" s="259"/>
      <c r="M702" s="259"/>
      <c r="N702" s="259"/>
      <c r="O702" s="259"/>
      <c r="P702" s="259"/>
      <c r="Q702" s="259"/>
    </row>
    <row r="703" spans="1:17" ht="24" customHeight="1">
      <c r="A703" s="259"/>
      <c r="B703" s="259"/>
      <c r="C703" s="259"/>
      <c r="D703" s="259"/>
      <c r="E703" s="259"/>
      <c r="F703" s="259"/>
      <c r="G703" s="259"/>
      <c r="H703" s="259"/>
      <c r="I703" s="259"/>
      <c r="J703" s="259"/>
      <c r="K703" s="259"/>
      <c r="L703" s="259"/>
      <c r="M703" s="259"/>
      <c r="N703" s="259"/>
      <c r="O703" s="259"/>
      <c r="P703" s="259"/>
      <c r="Q703" s="259"/>
    </row>
    <row r="704" spans="1:17" ht="24" customHeight="1">
      <c r="A704" s="259"/>
      <c r="B704" s="259"/>
      <c r="C704" s="259"/>
      <c r="D704" s="259"/>
      <c r="E704" s="259"/>
      <c r="F704" s="259"/>
      <c r="G704" s="259"/>
      <c r="H704" s="259"/>
      <c r="I704" s="259"/>
      <c r="J704" s="259"/>
      <c r="K704" s="259"/>
      <c r="L704" s="259"/>
      <c r="M704" s="259"/>
      <c r="N704" s="259"/>
      <c r="O704" s="259"/>
      <c r="P704" s="259"/>
      <c r="Q704" s="259"/>
    </row>
    <row r="705" spans="1:17" ht="24" customHeight="1">
      <c r="A705" s="259"/>
      <c r="B705" s="259"/>
      <c r="C705" s="259"/>
      <c r="D705" s="259"/>
      <c r="E705" s="259"/>
      <c r="F705" s="259"/>
      <c r="G705" s="259"/>
      <c r="H705" s="259"/>
      <c r="I705" s="259"/>
      <c r="J705" s="259"/>
      <c r="K705" s="259"/>
      <c r="L705" s="259"/>
      <c r="M705" s="259"/>
      <c r="N705" s="259"/>
      <c r="O705" s="259"/>
      <c r="P705" s="259"/>
      <c r="Q705" s="259"/>
    </row>
    <row r="706" spans="1:17" ht="24" customHeight="1">
      <c r="A706" s="259"/>
      <c r="B706" s="259"/>
      <c r="C706" s="259"/>
      <c r="D706" s="259"/>
      <c r="E706" s="259"/>
      <c r="F706" s="259"/>
      <c r="G706" s="259"/>
      <c r="H706" s="259"/>
      <c r="I706" s="259"/>
      <c r="J706" s="259"/>
      <c r="K706" s="259"/>
      <c r="L706" s="259"/>
      <c r="M706" s="259"/>
      <c r="N706" s="259"/>
      <c r="O706" s="259"/>
      <c r="P706" s="259"/>
      <c r="Q706" s="259"/>
    </row>
    <row r="707" spans="1:17" ht="24" customHeight="1">
      <c r="A707" s="259"/>
      <c r="B707" s="259"/>
      <c r="C707" s="259"/>
      <c r="D707" s="259"/>
      <c r="E707" s="259"/>
      <c r="F707" s="259"/>
      <c r="G707" s="259"/>
      <c r="H707" s="259"/>
      <c r="I707" s="259"/>
      <c r="J707" s="259"/>
      <c r="K707" s="259"/>
      <c r="L707" s="259"/>
      <c r="M707" s="259"/>
      <c r="N707" s="259"/>
      <c r="O707" s="259"/>
      <c r="P707" s="259"/>
      <c r="Q707" s="259"/>
    </row>
    <row r="708" spans="1:17" ht="24" customHeight="1">
      <c r="A708" s="259"/>
      <c r="B708" s="259"/>
      <c r="C708" s="259"/>
      <c r="D708" s="259"/>
      <c r="E708" s="259"/>
      <c r="F708" s="259"/>
      <c r="G708" s="259"/>
      <c r="H708" s="259"/>
      <c r="I708" s="259"/>
      <c r="J708" s="259"/>
      <c r="K708" s="259"/>
      <c r="L708" s="259"/>
      <c r="M708" s="259"/>
      <c r="N708" s="259"/>
      <c r="O708" s="259"/>
      <c r="P708" s="259"/>
      <c r="Q708" s="259"/>
    </row>
    <row r="709" spans="1:17" ht="24" customHeight="1">
      <c r="A709" s="259"/>
      <c r="B709" s="259"/>
      <c r="C709" s="259"/>
      <c r="D709" s="259"/>
      <c r="E709" s="259"/>
      <c r="F709" s="259"/>
      <c r="G709" s="259"/>
      <c r="H709" s="259"/>
      <c r="I709" s="259"/>
      <c r="J709" s="259"/>
      <c r="K709" s="259"/>
      <c r="L709" s="259"/>
      <c r="M709" s="259"/>
      <c r="N709" s="259"/>
      <c r="O709" s="259"/>
      <c r="P709" s="259"/>
      <c r="Q709" s="259"/>
    </row>
    <row r="710" spans="1:17" ht="24" customHeight="1">
      <c r="A710" s="259"/>
      <c r="B710" s="259"/>
      <c r="C710" s="259"/>
      <c r="D710" s="259"/>
      <c r="E710" s="259"/>
      <c r="F710" s="259"/>
      <c r="G710" s="259"/>
      <c r="H710" s="259"/>
      <c r="I710" s="259"/>
      <c r="J710" s="259"/>
      <c r="K710" s="259"/>
      <c r="L710" s="259"/>
      <c r="M710" s="259"/>
      <c r="N710" s="259"/>
      <c r="O710" s="259"/>
      <c r="P710" s="259"/>
      <c r="Q710" s="259"/>
    </row>
    <row r="711" spans="1:17" ht="24" customHeight="1">
      <c r="A711" s="259"/>
      <c r="B711" s="259"/>
      <c r="C711" s="259"/>
      <c r="D711" s="259"/>
      <c r="E711" s="259"/>
      <c r="F711" s="259"/>
      <c r="G711" s="259"/>
      <c r="H711" s="259"/>
      <c r="I711" s="259"/>
      <c r="J711" s="259"/>
      <c r="K711" s="259"/>
      <c r="L711" s="259"/>
      <c r="M711" s="259"/>
      <c r="N711" s="259"/>
      <c r="O711" s="259"/>
      <c r="P711" s="259"/>
      <c r="Q711" s="259"/>
    </row>
    <row r="712" spans="1:17" ht="24" customHeight="1">
      <c r="A712" s="259"/>
      <c r="B712" s="259"/>
      <c r="C712" s="259"/>
      <c r="D712" s="259"/>
      <c r="E712" s="259"/>
      <c r="F712" s="259"/>
      <c r="G712" s="259"/>
      <c r="H712" s="259"/>
      <c r="I712" s="259"/>
      <c r="J712" s="259"/>
      <c r="K712" s="259"/>
      <c r="L712" s="259"/>
      <c r="M712" s="259"/>
      <c r="N712" s="259"/>
      <c r="O712" s="259"/>
      <c r="P712" s="259"/>
      <c r="Q712" s="259"/>
    </row>
    <row r="713" spans="1:17" ht="24" customHeight="1">
      <c r="A713" s="259"/>
      <c r="B713" s="259"/>
      <c r="C713" s="259"/>
      <c r="D713" s="259"/>
      <c r="E713" s="259"/>
      <c r="F713" s="259"/>
      <c r="G713" s="259"/>
      <c r="H713" s="259"/>
      <c r="I713" s="259"/>
      <c r="J713" s="259"/>
      <c r="K713" s="259"/>
      <c r="L713" s="259"/>
      <c r="M713" s="259"/>
      <c r="N713" s="259"/>
      <c r="O713" s="259"/>
      <c r="P713" s="259"/>
      <c r="Q713" s="259"/>
    </row>
    <row r="714" spans="1:17" ht="24" customHeight="1">
      <c r="A714" s="259"/>
      <c r="B714" s="259"/>
      <c r="C714" s="259"/>
      <c r="D714" s="259"/>
      <c r="E714" s="259"/>
      <c r="F714" s="259"/>
      <c r="G714" s="259"/>
      <c r="H714" s="259"/>
      <c r="I714" s="259"/>
      <c r="J714" s="259"/>
      <c r="K714" s="259"/>
      <c r="L714" s="259"/>
      <c r="M714" s="259"/>
      <c r="N714" s="259"/>
      <c r="O714" s="259"/>
      <c r="P714" s="259"/>
      <c r="Q714" s="259"/>
    </row>
    <row r="715" spans="1:17" ht="24" customHeight="1">
      <c r="A715" s="259"/>
      <c r="B715" s="259"/>
      <c r="C715" s="259"/>
      <c r="D715" s="259"/>
      <c r="E715" s="259"/>
      <c r="F715" s="259"/>
      <c r="G715" s="259"/>
      <c r="H715" s="259"/>
      <c r="I715" s="259"/>
      <c r="J715" s="259"/>
      <c r="K715" s="259"/>
      <c r="L715" s="259"/>
      <c r="M715" s="259"/>
      <c r="N715" s="259"/>
      <c r="O715" s="259"/>
      <c r="P715" s="259"/>
      <c r="Q715" s="259"/>
    </row>
    <row r="716" spans="1:17" ht="24" customHeight="1">
      <c r="A716" s="259"/>
      <c r="B716" s="259"/>
      <c r="C716" s="259"/>
      <c r="D716" s="259"/>
      <c r="E716" s="259"/>
      <c r="F716" s="259"/>
      <c r="G716" s="259"/>
      <c r="H716" s="259"/>
      <c r="I716" s="259"/>
      <c r="J716" s="259"/>
      <c r="K716" s="259"/>
      <c r="L716" s="259"/>
      <c r="M716" s="259"/>
      <c r="N716" s="259"/>
      <c r="O716" s="259"/>
      <c r="P716" s="259"/>
      <c r="Q716" s="259"/>
    </row>
    <row r="717" spans="1:17" ht="24" customHeight="1">
      <c r="A717" s="259"/>
      <c r="B717" s="259"/>
      <c r="C717" s="259"/>
      <c r="D717" s="259"/>
      <c r="E717" s="259"/>
      <c r="F717" s="259"/>
      <c r="G717" s="259"/>
      <c r="H717" s="259"/>
      <c r="I717" s="259"/>
      <c r="J717" s="259"/>
      <c r="K717" s="259"/>
      <c r="L717" s="259"/>
      <c r="M717" s="259"/>
      <c r="N717" s="259"/>
      <c r="O717" s="259"/>
      <c r="P717" s="259"/>
      <c r="Q717" s="259"/>
    </row>
    <row r="718" spans="1:17" ht="24" customHeight="1">
      <c r="A718" s="259"/>
      <c r="B718" s="259"/>
      <c r="C718" s="259"/>
      <c r="D718" s="259"/>
      <c r="E718" s="259"/>
      <c r="F718" s="259"/>
      <c r="G718" s="259"/>
      <c r="H718" s="259"/>
      <c r="I718" s="259"/>
      <c r="J718" s="259"/>
      <c r="K718" s="259"/>
      <c r="L718" s="259"/>
      <c r="M718" s="259"/>
      <c r="N718" s="259"/>
      <c r="O718" s="259"/>
      <c r="P718" s="259"/>
      <c r="Q718" s="259"/>
    </row>
    <row r="719" spans="1:17" ht="24" customHeight="1">
      <c r="A719" s="259"/>
      <c r="B719" s="259"/>
      <c r="C719" s="259"/>
      <c r="D719" s="259"/>
      <c r="E719" s="259"/>
      <c r="F719" s="259"/>
      <c r="G719" s="259"/>
      <c r="H719" s="259"/>
      <c r="I719" s="259"/>
      <c r="J719" s="259"/>
      <c r="K719" s="259"/>
      <c r="L719" s="259"/>
      <c r="M719" s="259"/>
      <c r="N719" s="259"/>
      <c r="O719" s="259"/>
      <c r="P719" s="259"/>
      <c r="Q719" s="259"/>
    </row>
    <row r="720" spans="1:17" ht="24" customHeight="1">
      <c r="A720" s="259"/>
      <c r="B720" s="259"/>
      <c r="C720" s="259"/>
      <c r="D720" s="259"/>
      <c r="E720" s="259"/>
      <c r="F720" s="259"/>
      <c r="G720" s="259"/>
      <c r="H720" s="259"/>
      <c r="I720" s="259"/>
      <c r="J720" s="259"/>
      <c r="K720" s="259"/>
      <c r="L720" s="259"/>
      <c r="M720" s="259"/>
      <c r="N720" s="259"/>
      <c r="O720" s="259"/>
      <c r="P720" s="259"/>
      <c r="Q720" s="259"/>
    </row>
    <row r="721" spans="1:17" ht="24" customHeight="1">
      <c r="A721" s="259"/>
      <c r="B721" s="259"/>
      <c r="C721" s="259"/>
      <c r="D721" s="259"/>
      <c r="E721" s="259"/>
      <c r="F721" s="259"/>
      <c r="G721" s="259"/>
      <c r="H721" s="259"/>
      <c r="I721" s="259"/>
      <c r="J721" s="259"/>
      <c r="K721" s="259"/>
      <c r="L721" s="259"/>
      <c r="M721" s="259"/>
      <c r="N721" s="259"/>
      <c r="O721" s="259"/>
      <c r="P721" s="259"/>
      <c r="Q721" s="259"/>
    </row>
    <row r="722" spans="1:17" ht="24" customHeight="1">
      <c r="A722" s="259"/>
      <c r="B722" s="259"/>
      <c r="C722" s="259"/>
      <c r="D722" s="259"/>
      <c r="E722" s="259"/>
      <c r="F722" s="259"/>
      <c r="G722" s="259"/>
      <c r="H722" s="259"/>
      <c r="I722" s="259"/>
      <c r="J722" s="259"/>
      <c r="K722" s="259"/>
      <c r="L722" s="259"/>
      <c r="M722" s="259"/>
      <c r="N722" s="259"/>
      <c r="O722" s="259"/>
      <c r="P722" s="259"/>
      <c r="Q722" s="259"/>
    </row>
    <row r="723" spans="1:17" ht="24" customHeight="1">
      <c r="A723" s="259"/>
      <c r="B723" s="259"/>
      <c r="C723" s="259"/>
      <c r="D723" s="259"/>
      <c r="E723" s="259"/>
      <c r="F723" s="259"/>
      <c r="G723" s="259"/>
      <c r="H723" s="259"/>
      <c r="I723" s="259"/>
      <c r="J723" s="259"/>
      <c r="K723" s="259"/>
      <c r="L723" s="259"/>
      <c r="M723" s="259"/>
      <c r="N723" s="259"/>
      <c r="O723" s="259"/>
      <c r="P723" s="259"/>
      <c r="Q723" s="259"/>
    </row>
    <row r="724" spans="1:17" ht="24" customHeight="1">
      <c r="A724" s="259"/>
      <c r="B724" s="259"/>
      <c r="C724" s="259"/>
      <c r="D724" s="259"/>
      <c r="E724" s="259"/>
      <c r="F724" s="259"/>
      <c r="G724" s="259"/>
      <c r="H724" s="259"/>
      <c r="I724" s="259"/>
      <c r="J724" s="259"/>
      <c r="K724" s="259"/>
      <c r="L724" s="259"/>
      <c r="M724" s="259"/>
      <c r="N724" s="259"/>
      <c r="O724" s="259"/>
      <c r="P724" s="259"/>
      <c r="Q724" s="259"/>
    </row>
    <row r="725" spans="1:17" ht="24" customHeight="1">
      <c r="A725" s="259"/>
      <c r="B725" s="259"/>
      <c r="C725" s="259"/>
      <c r="D725" s="259"/>
      <c r="E725" s="259"/>
      <c r="F725" s="259"/>
      <c r="G725" s="259"/>
      <c r="H725" s="259"/>
      <c r="I725" s="259"/>
      <c r="J725" s="259"/>
      <c r="K725" s="259"/>
      <c r="L725" s="259"/>
      <c r="M725" s="259"/>
      <c r="N725" s="259"/>
      <c r="O725" s="259"/>
      <c r="P725" s="259"/>
      <c r="Q725" s="259"/>
    </row>
    <row r="726" spans="1:17" ht="24" customHeight="1">
      <c r="A726" s="259"/>
      <c r="B726" s="259"/>
      <c r="C726" s="259"/>
      <c r="D726" s="259"/>
      <c r="E726" s="259"/>
      <c r="F726" s="259"/>
      <c r="G726" s="259"/>
      <c r="H726" s="259"/>
      <c r="I726" s="259"/>
      <c r="J726" s="259"/>
      <c r="K726" s="259"/>
      <c r="L726" s="259"/>
      <c r="M726" s="259"/>
      <c r="N726" s="259"/>
      <c r="O726" s="259"/>
      <c r="P726" s="259"/>
      <c r="Q726" s="259"/>
    </row>
    <row r="727" spans="1:17" ht="24" customHeight="1">
      <c r="A727" s="259"/>
      <c r="B727" s="259"/>
      <c r="C727" s="259"/>
      <c r="D727" s="259"/>
      <c r="E727" s="259"/>
      <c r="F727" s="259"/>
      <c r="G727" s="259"/>
      <c r="H727" s="259"/>
      <c r="I727" s="259"/>
      <c r="J727" s="259"/>
      <c r="K727" s="259"/>
      <c r="L727" s="259"/>
      <c r="M727" s="259"/>
      <c r="N727" s="259"/>
      <c r="O727" s="259"/>
      <c r="P727" s="259"/>
      <c r="Q727" s="259"/>
    </row>
    <row r="728" spans="1:17" ht="24" customHeight="1">
      <c r="A728" s="259"/>
      <c r="B728" s="259"/>
      <c r="C728" s="259"/>
      <c r="D728" s="259"/>
      <c r="E728" s="259"/>
      <c r="F728" s="259"/>
      <c r="G728" s="259"/>
      <c r="H728" s="259"/>
      <c r="I728" s="259"/>
      <c r="J728" s="259"/>
      <c r="K728" s="259"/>
      <c r="L728" s="259"/>
      <c r="M728" s="259"/>
      <c r="N728" s="259"/>
      <c r="O728" s="259"/>
      <c r="P728" s="259"/>
      <c r="Q728" s="259"/>
    </row>
    <row r="729" spans="1:17" ht="24" customHeight="1">
      <c r="A729" s="259"/>
      <c r="B729" s="259"/>
      <c r="C729" s="259"/>
      <c r="D729" s="259"/>
      <c r="E729" s="259"/>
      <c r="F729" s="259"/>
      <c r="G729" s="259"/>
      <c r="H729" s="259"/>
      <c r="I729" s="259"/>
      <c r="J729" s="259"/>
      <c r="K729" s="259"/>
      <c r="L729" s="259"/>
      <c r="M729" s="259"/>
      <c r="N729" s="259"/>
      <c r="O729" s="259"/>
      <c r="P729" s="259"/>
      <c r="Q729" s="259"/>
    </row>
    <row r="730" spans="1:17" ht="24" customHeight="1">
      <c r="A730" s="259"/>
      <c r="B730" s="259"/>
      <c r="C730" s="259"/>
      <c r="D730" s="259"/>
      <c r="E730" s="259"/>
      <c r="F730" s="259"/>
      <c r="G730" s="259"/>
      <c r="H730" s="259"/>
      <c r="I730" s="259"/>
      <c r="J730" s="259"/>
      <c r="K730" s="259"/>
      <c r="L730" s="259"/>
      <c r="M730" s="259"/>
      <c r="N730" s="259"/>
      <c r="O730" s="259"/>
      <c r="P730" s="259"/>
      <c r="Q730" s="259"/>
    </row>
    <row r="731" spans="1:17" ht="24" customHeight="1">
      <c r="A731" s="259"/>
      <c r="B731" s="259"/>
      <c r="C731" s="259"/>
      <c r="D731" s="259"/>
      <c r="E731" s="259"/>
      <c r="F731" s="259"/>
      <c r="G731" s="259"/>
      <c r="H731" s="259"/>
      <c r="I731" s="259"/>
      <c r="J731" s="259"/>
      <c r="K731" s="259"/>
      <c r="L731" s="259"/>
      <c r="M731" s="259"/>
      <c r="N731" s="259"/>
      <c r="O731" s="259"/>
      <c r="P731" s="259"/>
      <c r="Q731" s="259"/>
    </row>
    <row r="732" spans="1:17" ht="24" customHeight="1">
      <c r="A732" s="259"/>
      <c r="B732" s="259"/>
      <c r="C732" s="259"/>
      <c r="D732" s="259"/>
      <c r="E732" s="259"/>
      <c r="F732" s="259"/>
      <c r="G732" s="259"/>
      <c r="H732" s="259"/>
      <c r="I732" s="259"/>
      <c r="J732" s="259"/>
      <c r="K732" s="259"/>
      <c r="L732" s="259"/>
      <c r="M732" s="259"/>
      <c r="N732" s="259"/>
      <c r="O732" s="259"/>
      <c r="P732" s="259"/>
      <c r="Q732" s="259"/>
    </row>
    <row r="733" spans="1:17" ht="24" customHeight="1">
      <c r="A733" s="259"/>
      <c r="B733" s="259"/>
      <c r="C733" s="259"/>
      <c r="D733" s="259"/>
      <c r="E733" s="259"/>
      <c r="F733" s="259"/>
      <c r="G733" s="259"/>
      <c r="H733" s="259"/>
      <c r="I733" s="259"/>
      <c r="J733" s="259"/>
      <c r="K733" s="259"/>
      <c r="L733" s="259"/>
      <c r="M733" s="259"/>
      <c r="N733" s="259"/>
      <c r="O733" s="259"/>
      <c r="P733" s="259"/>
      <c r="Q733" s="259"/>
    </row>
    <row r="734" spans="1:17" ht="24" customHeight="1">
      <c r="A734" s="259"/>
      <c r="B734" s="259"/>
      <c r="C734" s="259"/>
      <c r="D734" s="259"/>
      <c r="E734" s="259"/>
      <c r="F734" s="259"/>
      <c r="G734" s="259"/>
      <c r="H734" s="259"/>
      <c r="I734" s="259"/>
      <c r="J734" s="259"/>
      <c r="K734" s="259"/>
      <c r="L734" s="259"/>
      <c r="M734" s="259"/>
      <c r="N734" s="259"/>
      <c r="O734" s="259"/>
      <c r="P734" s="259"/>
      <c r="Q734" s="259"/>
    </row>
    <row r="735" spans="1:17" ht="24" customHeight="1">
      <c r="A735" s="259"/>
      <c r="B735" s="259"/>
      <c r="C735" s="259"/>
      <c r="D735" s="259"/>
      <c r="E735" s="259"/>
      <c r="F735" s="259"/>
      <c r="G735" s="259"/>
      <c r="H735" s="259"/>
      <c r="I735" s="259"/>
      <c r="J735" s="259"/>
      <c r="K735" s="259"/>
      <c r="L735" s="259"/>
      <c r="M735" s="259"/>
      <c r="N735" s="259"/>
      <c r="O735" s="259"/>
      <c r="P735" s="259"/>
      <c r="Q735" s="259"/>
    </row>
    <row r="736" spans="1:17" ht="24" customHeight="1">
      <c r="A736" s="259"/>
      <c r="B736" s="259"/>
      <c r="C736" s="259"/>
      <c r="D736" s="259"/>
      <c r="E736" s="259"/>
      <c r="F736" s="259"/>
      <c r="G736" s="259"/>
      <c r="H736" s="259"/>
      <c r="I736" s="259"/>
      <c r="J736" s="259"/>
      <c r="K736" s="259"/>
      <c r="L736" s="259"/>
      <c r="M736" s="259"/>
      <c r="N736" s="259"/>
      <c r="O736" s="259"/>
      <c r="P736" s="259"/>
      <c r="Q736" s="259"/>
    </row>
    <row r="737" spans="1:17" ht="24" customHeight="1">
      <c r="A737" s="259"/>
      <c r="B737" s="259"/>
      <c r="C737" s="259"/>
      <c r="D737" s="259"/>
      <c r="E737" s="259"/>
      <c r="F737" s="259"/>
      <c r="G737" s="259"/>
      <c r="H737" s="259"/>
      <c r="I737" s="259"/>
      <c r="J737" s="259"/>
      <c r="K737" s="259"/>
      <c r="L737" s="259"/>
      <c r="M737" s="259"/>
      <c r="N737" s="259"/>
      <c r="O737" s="259"/>
      <c r="P737" s="259"/>
      <c r="Q737" s="259"/>
    </row>
    <row r="738" spans="1:17" ht="24" customHeight="1">
      <c r="A738" s="259"/>
      <c r="B738" s="259"/>
      <c r="C738" s="259"/>
      <c r="D738" s="259"/>
      <c r="E738" s="259"/>
      <c r="F738" s="259"/>
      <c r="G738" s="259"/>
      <c r="H738" s="259"/>
      <c r="I738" s="259"/>
      <c r="J738" s="259"/>
      <c r="K738" s="259"/>
      <c r="L738" s="259"/>
      <c r="M738" s="259"/>
      <c r="N738" s="259"/>
      <c r="O738" s="259"/>
      <c r="P738" s="259"/>
      <c r="Q738" s="259"/>
    </row>
    <row r="739" spans="1:17" ht="24" customHeight="1">
      <c r="A739" s="259"/>
      <c r="B739" s="259"/>
      <c r="C739" s="259"/>
      <c r="D739" s="259"/>
      <c r="E739" s="259"/>
      <c r="F739" s="259"/>
      <c r="G739" s="259"/>
      <c r="H739" s="259"/>
      <c r="I739" s="259"/>
      <c r="J739" s="259"/>
      <c r="K739" s="259"/>
      <c r="L739" s="259"/>
      <c r="M739" s="259"/>
      <c r="N739" s="259"/>
      <c r="O739" s="259"/>
      <c r="P739" s="259"/>
      <c r="Q739" s="259"/>
    </row>
    <row r="740" spans="1:17" ht="24" customHeight="1">
      <c r="A740" s="259"/>
      <c r="B740" s="259"/>
      <c r="C740" s="259"/>
      <c r="D740" s="259"/>
      <c r="E740" s="259"/>
      <c r="F740" s="259"/>
      <c r="G740" s="259"/>
      <c r="H740" s="259"/>
      <c r="I740" s="259"/>
      <c r="J740" s="259"/>
      <c r="K740" s="259"/>
      <c r="L740" s="259"/>
      <c r="M740" s="259"/>
      <c r="N740" s="259"/>
      <c r="O740" s="259"/>
      <c r="P740" s="259"/>
      <c r="Q740" s="259"/>
    </row>
    <row r="741" spans="1:17" ht="24" customHeight="1">
      <c r="A741" s="259"/>
      <c r="B741" s="259"/>
      <c r="C741" s="259"/>
      <c r="D741" s="259"/>
      <c r="E741" s="259"/>
      <c r="F741" s="259"/>
      <c r="G741" s="259"/>
      <c r="H741" s="259"/>
      <c r="I741" s="259"/>
      <c r="J741" s="259"/>
      <c r="K741" s="259"/>
      <c r="L741" s="259"/>
      <c r="M741" s="259"/>
      <c r="N741" s="259"/>
      <c r="O741" s="259"/>
      <c r="P741" s="259"/>
      <c r="Q741" s="259"/>
    </row>
    <row r="742" spans="1:17" ht="24" customHeight="1">
      <c r="A742" s="259"/>
      <c r="B742" s="259"/>
      <c r="C742" s="259"/>
      <c r="D742" s="259"/>
      <c r="E742" s="259"/>
      <c r="F742" s="259"/>
      <c r="G742" s="259"/>
      <c r="H742" s="259"/>
      <c r="I742" s="259"/>
      <c r="J742" s="259"/>
      <c r="K742" s="259"/>
      <c r="L742" s="259"/>
      <c r="M742" s="259"/>
      <c r="N742" s="259"/>
      <c r="O742" s="259"/>
      <c r="P742" s="259"/>
      <c r="Q742" s="259"/>
    </row>
    <row r="743" spans="1:17" ht="24" customHeight="1">
      <c r="A743" s="259"/>
      <c r="B743" s="259"/>
      <c r="C743" s="259"/>
      <c r="D743" s="259"/>
      <c r="E743" s="259"/>
      <c r="F743" s="259"/>
      <c r="G743" s="259"/>
      <c r="H743" s="259"/>
      <c r="I743" s="259"/>
      <c r="J743" s="259"/>
      <c r="K743" s="259"/>
      <c r="L743" s="259"/>
      <c r="M743" s="259"/>
      <c r="N743" s="259"/>
      <c r="O743" s="259"/>
      <c r="P743" s="259"/>
      <c r="Q743" s="259"/>
    </row>
    <row r="744" spans="1:17" ht="24" customHeight="1">
      <c r="A744" s="259"/>
      <c r="B744" s="259"/>
      <c r="C744" s="259"/>
      <c r="D744" s="259"/>
      <c r="E744" s="259"/>
      <c r="F744" s="259"/>
      <c r="G744" s="259"/>
      <c r="H744" s="259"/>
      <c r="I744" s="259"/>
      <c r="J744" s="259"/>
      <c r="K744" s="259"/>
      <c r="L744" s="259"/>
      <c r="M744" s="259"/>
      <c r="N744" s="259"/>
      <c r="O744" s="259"/>
      <c r="P744" s="259"/>
      <c r="Q744" s="259"/>
    </row>
    <row r="745" spans="1:17" ht="24" customHeight="1">
      <c r="A745" s="259"/>
      <c r="B745" s="259"/>
      <c r="C745" s="259"/>
      <c r="D745" s="259"/>
      <c r="E745" s="259"/>
      <c r="F745" s="259"/>
      <c r="G745" s="259"/>
      <c r="H745" s="259"/>
      <c r="I745" s="259"/>
      <c r="J745" s="259"/>
      <c r="K745" s="259"/>
      <c r="L745" s="259"/>
      <c r="M745" s="259"/>
      <c r="N745" s="259"/>
      <c r="O745" s="259"/>
      <c r="P745" s="259"/>
      <c r="Q745" s="259"/>
    </row>
    <row r="746" spans="1:17" ht="24" customHeight="1">
      <c r="A746" s="259"/>
      <c r="B746" s="259"/>
      <c r="C746" s="259"/>
      <c r="D746" s="259"/>
      <c r="E746" s="259"/>
      <c r="F746" s="259"/>
      <c r="G746" s="259"/>
      <c r="H746" s="259"/>
      <c r="I746" s="259"/>
      <c r="J746" s="259"/>
      <c r="K746" s="259"/>
      <c r="L746" s="259"/>
      <c r="M746" s="259"/>
      <c r="N746" s="259"/>
      <c r="O746" s="259"/>
      <c r="P746" s="259"/>
      <c r="Q746" s="259"/>
    </row>
    <row r="747" spans="1:17" ht="24" customHeight="1">
      <c r="A747" s="259"/>
      <c r="B747" s="259"/>
      <c r="C747" s="259"/>
      <c r="D747" s="259"/>
      <c r="E747" s="259"/>
      <c r="F747" s="259"/>
      <c r="G747" s="259"/>
      <c r="H747" s="259"/>
      <c r="I747" s="259"/>
      <c r="J747" s="259"/>
      <c r="K747" s="259"/>
      <c r="L747" s="259"/>
      <c r="M747" s="259"/>
      <c r="N747" s="259"/>
      <c r="O747" s="259"/>
      <c r="P747" s="259"/>
      <c r="Q747" s="259"/>
    </row>
    <row r="748" spans="1:17" ht="24" customHeight="1">
      <c r="A748" s="259"/>
      <c r="B748" s="259"/>
      <c r="C748" s="259"/>
      <c r="D748" s="259"/>
      <c r="E748" s="259"/>
      <c r="F748" s="259"/>
      <c r="G748" s="259"/>
      <c r="H748" s="259"/>
      <c r="I748" s="259"/>
      <c r="J748" s="259"/>
      <c r="K748" s="259"/>
      <c r="L748" s="259"/>
      <c r="M748" s="259"/>
      <c r="N748" s="259"/>
      <c r="O748" s="259"/>
      <c r="P748" s="259"/>
      <c r="Q748" s="259"/>
    </row>
    <row r="749" spans="1:17" ht="24" customHeight="1">
      <c r="A749" s="259"/>
      <c r="B749" s="259"/>
      <c r="C749" s="259"/>
      <c r="D749" s="259"/>
      <c r="E749" s="259"/>
      <c r="F749" s="259"/>
      <c r="G749" s="259"/>
      <c r="H749" s="259"/>
      <c r="I749" s="259"/>
      <c r="J749" s="259"/>
      <c r="K749" s="259"/>
      <c r="L749" s="259"/>
      <c r="M749" s="259"/>
      <c r="N749" s="259"/>
      <c r="O749" s="259"/>
      <c r="P749" s="259"/>
      <c r="Q749" s="259"/>
    </row>
    <row r="750" spans="1:17" ht="24" customHeight="1">
      <c r="A750" s="259"/>
      <c r="B750" s="259"/>
      <c r="C750" s="259"/>
      <c r="D750" s="259"/>
      <c r="E750" s="259"/>
      <c r="F750" s="259"/>
      <c r="G750" s="259"/>
      <c r="H750" s="259"/>
      <c r="I750" s="259"/>
      <c r="J750" s="259"/>
      <c r="K750" s="259"/>
      <c r="L750" s="259"/>
      <c r="M750" s="259"/>
      <c r="N750" s="259"/>
      <c r="O750" s="259"/>
      <c r="P750" s="259"/>
      <c r="Q750" s="259"/>
    </row>
    <row r="751" spans="1:17" ht="24" customHeight="1">
      <c r="A751" s="259"/>
      <c r="B751" s="259"/>
      <c r="C751" s="259"/>
      <c r="D751" s="259"/>
      <c r="E751" s="259"/>
      <c r="F751" s="259"/>
      <c r="G751" s="259"/>
      <c r="H751" s="259"/>
      <c r="I751" s="259"/>
      <c r="J751" s="259"/>
      <c r="K751" s="259"/>
      <c r="L751" s="259"/>
      <c r="M751" s="259"/>
      <c r="N751" s="259"/>
      <c r="O751" s="259"/>
      <c r="P751" s="259"/>
      <c r="Q751" s="259"/>
    </row>
    <row r="752" spans="1:17" ht="24" customHeight="1">
      <c r="A752" s="259"/>
      <c r="B752" s="259"/>
      <c r="C752" s="259"/>
      <c r="D752" s="259"/>
      <c r="E752" s="259"/>
      <c r="F752" s="259"/>
      <c r="G752" s="259"/>
      <c r="H752" s="259"/>
      <c r="I752" s="259"/>
      <c r="J752" s="259"/>
      <c r="K752" s="259"/>
      <c r="L752" s="259"/>
      <c r="M752" s="259"/>
      <c r="N752" s="259"/>
      <c r="O752" s="259"/>
      <c r="P752" s="259"/>
      <c r="Q752" s="259"/>
    </row>
    <row r="753" spans="1:17" ht="24" customHeight="1">
      <c r="A753" s="259"/>
      <c r="B753" s="259"/>
      <c r="C753" s="259"/>
      <c r="D753" s="259"/>
      <c r="E753" s="259"/>
      <c r="F753" s="259"/>
      <c r="G753" s="259"/>
      <c r="H753" s="259"/>
      <c r="I753" s="259"/>
      <c r="J753" s="259"/>
      <c r="K753" s="259"/>
      <c r="L753" s="259"/>
      <c r="M753" s="259"/>
      <c r="N753" s="259"/>
      <c r="O753" s="259"/>
      <c r="P753" s="259"/>
      <c r="Q753" s="259"/>
    </row>
    <row r="754" spans="1:17" ht="24" customHeight="1">
      <c r="A754" s="259"/>
      <c r="B754" s="259"/>
      <c r="C754" s="259"/>
      <c r="D754" s="259"/>
      <c r="E754" s="259"/>
      <c r="F754" s="259"/>
      <c r="G754" s="259"/>
      <c r="H754" s="259"/>
      <c r="I754" s="259"/>
      <c r="J754" s="259"/>
      <c r="K754" s="259"/>
      <c r="L754" s="259"/>
      <c r="M754" s="259"/>
      <c r="N754" s="259"/>
      <c r="O754" s="259"/>
      <c r="P754" s="259"/>
      <c r="Q754" s="259"/>
    </row>
    <row r="755" spans="1:17" ht="24" customHeight="1">
      <c r="A755" s="259"/>
      <c r="B755" s="259"/>
      <c r="C755" s="259"/>
      <c r="D755" s="259"/>
      <c r="E755" s="259"/>
      <c r="F755" s="259"/>
      <c r="G755" s="259"/>
      <c r="H755" s="259"/>
      <c r="I755" s="259"/>
      <c r="J755" s="259"/>
      <c r="K755" s="259"/>
      <c r="L755" s="259"/>
      <c r="M755" s="259"/>
      <c r="N755" s="259"/>
      <c r="O755" s="259"/>
      <c r="P755" s="259"/>
      <c r="Q755" s="259"/>
    </row>
    <row r="756" spans="1:17" ht="24" customHeight="1">
      <c r="A756" s="259"/>
      <c r="B756" s="259"/>
      <c r="C756" s="259"/>
      <c r="D756" s="259"/>
      <c r="E756" s="259"/>
      <c r="F756" s="259"/>
      <c r="G756" s="259"/>
      <c r="H756" s="259"/>
      <c r="I756" s="259"/>
      <c r="J756" s="259"/>
      <c r="K756" s="259"/>
      <c r="L756" s="259"/>
      <c r="M756" s="259"/>
      <c r="N756" s="259"/>
      <c r="O756" s="259"/>
      <c r="P756" s="259"/>
      <c r="Q756" s="259"/>
    </row>
    <row r="757" spans="1:17" ht="24" customHeight="1">
      <c r="A757" s="259"/>
      <c r="B757" s="259"/>
      <c r="C757" s="259"/>
      <c r="D757" s="259"/>
      <c r="E757" s="259"/>
      <c r="F757" s="259"/>
      <c r="G757" s="259"/>
      <c r="H757" s="259"/>
      <c r="I757" s="259"/>
      <c r="J757" s="259"/>
      <c r="K757" s="259"/>
      <c r="L757" s="259"/>
      <c r="M757" s="259"/>
      <c r="N757" s="259"/>
      <c r="O757" s="259"/>
      <c r="P757" s="259"/>
      <c r="Q757" s="259"/>
    </row>
    <row r="758" spans="1:17" ht="24" customHeight="1">
      <c r="A758" s="259"/>
      <c r="B758" s="259"/>
      <c r="C758" s="259"/>
      <c r="D758" s="259"/>
      <c r="E758" s="259"/>
      <c r="F758" s="259"/>
      <c r="G758" s="259"/>
      <c r="H758" s="259"/>
      <c r="I758" s="259"/>
      <c r="J758" s="259"/>
      <c r="K758" s="259"/>
      <c r="L758" s="259"/>
      <c r="M758" s="259"/>
      <c r="N758" s="259"/>
      <c r="O758" s="259"/>
      <c r="P758" s="259"/>
      <c r="Q758" s="259"/>
    </row>
    <row r="759" spans="1:17" ht="24" customHeight="1">
      <c r="A759" s="259"/>
      <c r="B759" s="259"/>
      <c r="C759" s="259"/>
      <c r="D759" s="259"/>
      <c r="E759" s="259"/>
      <c r="F759" s="259"/>
      <c r="G759" s="259"/>
      <c r="H759" s="259"/>
      <c r="I759" s="259"/>
      <c r="J759" s="259"/>
      <c r="K759" s="259"/>
      <c r="L759" s="259"/>
      <c r="M759" s="259"/>
      <c r="N759" s="259"/>
      <c r="O759" s="259"/>
      <c r="P759" s="259"/>
      <c r="Q759" s="259"/>
    </row>
    <row r="760" spans="1:17" ht="24" customHeight="1">
      <c r="A760" s="259"/>
      <c r="B760" s="259"/>
      <c r="C760" s="259"/>
      <c r="D760" s="259"/>
      <c r="E760" s="259"/>
      <c r="F760" s="259"/>
      <c r="G760" s="259"/>
      <c r="H760" s="259"/>
      <c r="I760" s="259"/>
      <c r="J760" s="259"/>
      <c r="K760" s="259"/>
      <c r="L760" s="259"/>
      <c r="M760" s="259"/>
      <c r="N760" s="259"/>
      <c r="O760" s="259"/>
      <c r="P760" s="259"/>
      <c r="Q760" s="259"/>
    </row>
    <row r="761" spans="1:17" ht="24" customHeight="1">
      <c r="A761" s="259"/>
      <c r="B761" s="259"/>
      <c r="C761" s="259"/>
      <c r="D761" s="259"/>
      <c r="E761" s="259"/>
      <c r="F761" s="259"/>
      <c r="G761" s="259"/>
      <c r="H761" s="259"/>
      <c r="I761" s="259"/>
      <c r="J761" s="259"/>
      <c r="K761" s="259"/>
      <c r="L761" s="259"/>
      <c r="M761" s="259"/>
      <c r="N761" s="259"/>
      <c r="O761" s="259"/>
      <c r="P761" s="259"/>
      <c r="Q761" s="259"/>
    </row>
    <row r="762" spans="1:17" ht="24" customHeight="1">
      <c r="A762" s="259"/>
      <c r="B762" s="259"/>
      <c r="C762" s="259"/>
      <c r="D762" s="259"/>
      <c r="E762" s="259"/>
      <c r="F762" s="259"/>
      <c r="G762" s="259"/>
      <c r="H762" s="259"/>
      <c r="I762" s="259"/>
      <c r="J762" s="259"/>
      <c r="K762" s="259"/>
      <c r="L762" s="259"/>
      <c r="M762" s="259"/>
      <c r="N762" s="259"/>
      <c r="O762" s="259"/>
      <c r="P762" s="259"/>
      <c r="Q762" s="259"/>
    </row>
    <row r="763" spans="1:17" ht="24" customHeight="1">
      <c r="A763" s="259"/>
      <c r="B763" s="259"/>
      <c r="C763" s="259"/>
      <c r="D763" s="259"/>
      <c r="E763" s="259"/>
      <c r="F763" s="259"/>
      <c r="G763" s="259"/>
      <c r="H763" s="259"/>
      <c r="I763" s="259"/>
      <c r="J763" s="259"/>
      <c r="K763" s="259"/>
      <c r="L763" s="259"/>
      <c r="M763" s="259"/>
      <c r="N763" s="259"/>
      <c r="O763" s="259"/>
      <c r="P763" s="259"/>
      <c r="Q763" s="259"/>
    </row>
    <row r="764" spans="1:17" ht="24" customHeight="1">
      <c r="A764" s="259"/>
      <c r="B764" s="259"/>
      <c r="C764" s="259"/>
      <c r="D764" s="259"/>
      <c r="E764" s="259"/>
      <c r="F764" s="259"/>
      <c r="G764" s="259"/>
      <c r="H764" s="259"/>
      <c r="I764" s="259"/>
      <c r="J764" s="259"/>
      <c r="K764" s="259"/>
      <c r="L764" s="259"/>
      <c r="M764" s="259"/>
      <c r="N764" s="259"/>
      <c r="O764" s="259"/>
      <c r="P764" s="259"/>
      <c r="Q764" s="259"/>
    </row>
    <row r="765" spans="1:17" ht="24" customHeight="1">
      <c r="A765" s="259"/>
      <c r="B765" s="259"/>
      <c r="C765" s="259"/>
      <c r="D765" s="259"/>
      <c r="E765" s="259"/>
      <c r="F765" s="259"/>
      <c r="G765" s="259"/>
      <c r="H765" s="259"/>
      <c r="I765" s="259"/>
      <c r="J765" s="259"/>
      <c r="K765" s="259"/>
      <c r="L765" s="259"/>
      <c r="M765" s="259"/>
      <c r="N765" s="259"/>
      <c r="O765" s="259"/>
      <c r="P765" s="259"/>
      <c r="Q765" s="259"/>
    </row>
    <row r="766" spans="1:17" ht="24" customHeight="1">
      <c r="A766" s="259"/>
      <c r="B766" s="259"/>
      <c r="C766" s="259"/>
      <c r="D766" s="259"/>
      <c r="E766" s="259"/>
      <c r="F766" s="259"/>
      <c r="G766" s="259"/>
      <c r="H766" s="259"/>
      <c r="I766" s="259"/>
      <c r="J766" s="259"/>
      <c r="K766" s="259"/>
      <c r="L766" s="259"/>
      <c r="M766" s="259"/>
      <c r="N766" s="259"/>
      <c r="O766" s="259"/>
      <c r="P766" s="259"/>
      <c r="Q766" s="259"/>
    </row>
    <row r="767" spans="1:17" ht="24" customHeight="1">
      <c r="A767" s="259"/>
      <c r="B767" s="259"/>
      <c r="C767" s="259"/>
      <c r="D767" s="259"/>
      <c r="E767" s="259"/>
      <c r="F767" s="259"/>
      <c r="G767" s="259"/>
      <c r="H767" s="259"/>
      <c r="I767" s="259"/>
      <c r="J767" s="259"/>
      <c r="K767" s="259"/>
      <c r="L767" s="259"/>
      <c r="M767" s="259"/>
      <c r="N767" s="259"/>
      <c r="O767" s="259"/>
      <c r="P767" s="259"/>
      <c r="Q767" s="259"/>
    </row>
    <row r="768" spans="1:17" ht="24" customHeight="1">
      <c r="A768" s="259"/>
      <c r="B768" s="259"/>
      <c r="C768" s="259"/>
      <c r="D768" s="259"/>
      <c r="E768" s="259"/>
      <c r="F768" s="259"/>
      <c r="G768" s="259"/>
      <c r="H768" s="259"/>
      <c r="I768" s="259"/>
      <c r="J768" s="259"/>
      <c r="K768" s="259"/>
      <c r="L768" s="259"/>
      <c r="M768" s="259"/>
      <c r="N768" s="259"/>
      <c r="O768" s="259"/>
      <c r="P768" s="259"/>
      <c r="Q768" s="259"/>
    </row>
    <row r="769" spans="1:17" ht="24" customHeight="1">
      <c r="A769" s="259"/>
      <c r="B769" s="259"/>
      <c r="C769" s="259"/>
      <c r="D769" s="259"/>
      <c r="E769" s="259"/>
      <c r="F769" s="259"/>
      <c r="G769" s="259"/>
      <c r="H769" s="259"/>
      <c r="I769" s="259"/>
      <c r="J769" s="259"/>
      <c r="K769" s="259"/>
      <c r="L769" s="259"/>
      <c r="M769" s="259"/>
      <c r="N769" s="259"/>
      <c r="O769" s="259"/>
      <c r="P769" s="259"/>
      <c r="Q769" s="259"/>
    </row>
    <row r="770" spans="1:17" ht="24" customHeight="1">
      <c r="A770" s="259"/>
      <c r="B770" s="259"/>
      <c r="C770" s="259"/>
      <c r="D770" s="259"/>
      <c r="E770" s="259"/>
      <c r="F770" s="259"/>
      <c r="G770" s="259"/>
      <c r="H770" s="259"/>
      <c r="I770" s="259"/>
      <c r="J770" s="259"/>
      <c r="K770" s="259"/>
      <c r="L770" s="259"/>
      <c r="M770" s="259"/>
      <c r="N770" s="259"/>
      <c r="O770" s="259"/>
      <c r="P770" s="259"/>
      <c r="Q770" s="259"/>
    </row>
    <row r="771" spans="1:17" ht="24" customHeight="1">
      <c r="A771" s="259"/>
      <c r="B771" s="259"/>
      <c r="C771" s="259"/>
      <c r="D771" s="259"/>
      <c r="E771" s="259"/>
      <c r="F771" s="259"/>
      <c r="G771" s="259"/>
      <c r="H771" s="259"/>
      <c r="I771" s="259"/>
      <c r="J771" s="259"/>
      <c r="K771" s="259"/>
      <c r="L771" s="259"/>
      <c r="M771" s="259"/>
      <c r="N771" s="259"/>
      <c r="O771" s="259"/>
      <c r="P771" s="259"/>
      <c r="Q771" s="259"/>
    </row>
    <row r="772" spans="1:17" ht="24" customHeight="1">
      <c r="A772" s="259"/>
      <c r="B772" s="259"/>
      <c r="C772" s="259"/>
      <c r="D772" s="259"/>
      <c r="E772" s="259"/>
      <c r="F772" s="259"/>
      <c r="G772" s="259"/>
      <c r="H772" s="259"/>
      <c r="I772" s="259"/>
      <c r="J772" s="259"/>
      <c r="K772" s="259"/>
      <c r="L772" s="259"/>
      <c r="M772" s="259"/>
      <c r="N772" s="259"/>
      <c r="O772" s="259"/>
      <c r="P772" s="259"/>
      <c r="Q772" s="259"/>
    </row>
    <row r="773" spans="1:17" ht="24" customHeight="1">
      <c r="A773" s="259"/>
      <c r="B773" s="259"/>
      <c r="C773" s="259"/>
      <c r="D773" s="259"/>
      <c r="E773" s="259"/>
      <c r="F773" s="259"/>
      <c r="G773" s="259"/>
      <c r="H773" s="259"/>
      <c r="I773" s="259"/>
      <c r="J773" s="259"/>
      <c r="K773" s="259"/>
      <c r="L773" s="259"/>
      <c r="M773" s="259"/>
      <c r="N773" s="259"/>
      <c r="O773" s="259"/>
      <c r="P773" s="259"/>
      <c r="Q773" s="259"/>
    </row>
    <row r="774" spans="1:17" ht="24" customHeight="1">
      <c r="A774" s="259"/>
      <c r="B774" s="259"/>
      <c r="C774" s="259"/>
      <c r="D774" s="259"/>
      <c r="E774" s="259"/>
      <c r="F774" s="259"/>
      <c r="G774" s="259"/>
      <c r="H774" s="259"/>
      <c r="I774" s="259"/>
      <c r="J774" s="259"/>
      <c r="K774" s="259"/>
      <c r="L774" s="259"/>
      <c r="M774" s="259"/>
      <c r="N774" s="259"/>
      <c r="O774" s="259"/>
      <c r="P774" s="259"/>
      <c r="Q774" s="259"/>
    </row>
    <row r="775" spans="1:17" ht="24" customHeight="1">
      <c r="A775" s="259"/>
      <c r="B775" s="259"/>
      <c r="C775" s="259"/>
      <c r="D775" s="259"/>
      <c r="E775" s="259"/>
      <c r="F775" s="259"/>
      <c r="G775" s="259"/>
      <c r="H775" s="259"/>
      <c r="I775" s="259"/>
      <c r="J775" s="259"/>
      <c r="K775" s="259"/>
      <c r="L775" s="259"/>
      <c r="M775" s="259"/>
      <c r="N775" s="259"/>
      <c r="O775" s="259"/>
      <c r="P775" s="259"/>
      <c r="Q775" s="259"/>
    </row>
    <row r="776" spans="1:17" ht="24" customHeight="1">
      <c r="A776" s="259"/>
      <c r="B776" s="259"/>
      <c r="C776" s="259"/>
      <c r="D776" s="259"/>
      <c r="E776" s="259"/>
      <c r="F776" s="259"/>
      <c r="G776" s="259"/>
      <c r="H776" s="259"/>
      <c r="I776" s="259"/>
      <c r="J776" s="259"/>
      <c r="K776" s="259"/>
      <c r="L776" s="259"/>
      <c r="M776" s="259"/>
      <c r="N776" s="259"/>
      <c r="O776" s="259"/>
      <c r="P776" s="259"/>
      <c r="Q776" s="259"/>
    </row>
    <row r="777" spans="1:17" ht="24" customHeight="1">
      <c r="A777" s="259"/>
      <c r="B777" s="259"/>
      <c r="C777" s="259"/>
      <c r="D777" s="259"/>
      <c r="E777" s="259"/>
      <c r="F777" s="259"/>
      <c r="G777" s="259"/>
      <c r="H777" s="259"/>
      <c r="I777" s="259"/>
      <c r="J777" s="259"/>
      <c r="K777" s="259"/>
      <c r="L777" s="259"/>
      <c r="M777" s="259"/>
      <c r="N777" s="259"/>
      <c r="O777" s="259"/>
      <c r="P777" s="259"/>
      <c r="Q777" s="259"/>
    </row>
    <row r="778" spans="1:17" ht="24" customHeight="1">
      <c r="A778" s="259"/>
      <c r="B778" s="259"/>
      <c r="C778" s="259"/>
      <c r="D778" s="259"/>
      <c r="E778" s="259"/>
      <c r="F778" s="259"/>
      <c r="G778" s="259"/>
      <c r="H778" s="259"/>
      <c r="I778" s="259"/>
      <c r="J778" s="259"/>
      <c r="K778" s="259"/>
      <c r="L778" s="259"/>
      <c r="M778" s="259"/>
      <c r="N778" s="259"/>
      <c r="O778" s="259"/>
      <c r="P778" s="259"/>
      <c r="Q778" s="259"/>
    </row>
    <row r="779" spans="1:17" ht="24" customHeight="1">
      <c r="A779" s="259"/>
      <c r="B779" s="259"/>
      <c r="C779" s="259"/>
      <c r="D779" s="259"/>
      <c r="E779" s="259"/>
      <c r="F779" s="259"/>
      <c r="G779" s="259"/>
      <c r="H779" s="259"/>
      <c r="I779" s="259"/>
      <c r="J779" s="259"/>
      <c r="K779" s="259"/>
      <c r="L779" s="259"/>
      <c r="M779" s="259"/>
      <c r="N779" s="259"/>
      <c r="O779" s="259"/>
      <c r="P779" s="259"/>
      <c r="Q779" s="259"/>
    </row>
    <row r="780" spans="1:17" ht="24" customHeight="1">
      <c r="A780" s="259"/>
      <c r="B780" s="259"/>
      <c r="C780" s="259"/>
      <c r="D780" s="259"/>
      <c r="E780" s="259"/>
      <c r="F780" s="259"/>
      <c r="G780" s="259"/>
      <c r="H780" s="259"/>
      <c r="I780" s="259"/>
      <c r="J780" s="259"/>
      <c r="K780" s="259"/>
      <c r="L780" s="259"/>
      <c r="M780" s="259"/>
      <c r="N780" s="259"/>
      <c r="O780" s="259"/>
      <c r="P780" s="259"/>
      <c r="Q780" s="259"/>
    </row>
    <row r="781" spans="1:17" ht="24" customHeight="1">
      <c r="A781" s="259"/>
      <c r="B781" s="259"/>
      <c r="C781" s="259"/>
      <c r="D781" s="259"/>
      <c r="E781" s="259"/>
      <c r="F781" s="259"/>
      <c r="G781" s="259"/>
      <c r="H781" s="259"/>
      <c r="I781" s="259"/>
      <c r="J781" s="259"/>
      <c r="K781" s="259"/>
      <c r="L781" s="259"/>
      <c r="M781" s="259"/>
      <c r="N781" s="259"/>
      <c r="O781" s="259"/>
      <c r="P781" s="259"/>
      <c r="Q781" s="259"/>
    </row>
    <row r="782" spans="1:17" ht="24" customHeight="1">
      <c r="A782" s="259"/>
      <c r="B782" s="259"/>
      <c r="C782" s="259"/>
      <c r="D782" s="259"/>
      <c r="E782" s="259"/>
      <c r="F782" s="259"/>
      <c r="G782" s="259"/>
      <c r="H782" s="259"/>
      <c r="I782" s="259"/>
      <c r="J782" s="259"/>
      <c r="K782" s="259"/>
      <c r="L782" s="259"/>
      <c r="M782" s="259"/>
      <c r="N782" s="259"/>
      <c r="O782" s="259"/>
      <c r="P782" s="259"/>
      <c r="Q782" s="259"/>
    </row>
    <row r="783" spans="1:17" ht="24" customHeight="1">
      <c r="A783" s="259"/>
      <c r="B783" s="259"/>
      <c r="C783" s="259"/>
      <c r="D783" s="259"/>
      <c r="E783" s="259"/>
      <c r="F783" s="259"/>
      <c r="G783" s="259"/>
      <c r="H783" s="259"/>
      <c r="I783" s="259"/>
      <c r="J783" s="259"/>
      <c r="K783" s="259"/>
      <c r="L783" s="259"/>
      <c r="M783" s="259"/>
      <c r="N783" s="259"/>
      <c r="O783" s="259"/>
      <c r="P783" s="259"/>
      <c r="Q783" s="259"/>
    </row>
    <row r="784" spans="1:17" ht="24" customHeight="1">
      <c r="A784" s="259"/>
      <c r="B784" s="259"/>
      <c r="C784" s="259"/>
      <c r="D784" s="259"/>
      <c r="E784" s="259"/>
      <c r="F784" s="259"/>
      <c r="G784" s="259"/>
      <c r="H784" s="259"/>
      <c r="I784" s="259"/>
      <c r="J784" s="259"/>
      <c r="K784" s="259"/>
      <c r="L784" s="259"/>
      <c r="M784" s="259"/>
      <c r="N784" s="259"/>
      <c r="O784" s="259"/>
      <c r="P784" s="259"/>
      <c r="Q784" s="259"/>
    </row>
    <row r="785" spans="1:17" ht="24" customHeight="1">
      <c r="A785" s="259"/>
      <c r="B785" s="259"/>
      <c r="C785" s="259"/>
      <c r="D785" s="259"/>
      <c r="E785" s="259"/>
      <c r="F785" s="259"/>
      <c r="G785" s="259"/>
      <c r="H785" s="259"/>
      <c r="I785" s="259"/>
      <c r="J785" s="259"/>
      <c r="K785" s="259"/>
      <c r="L785" s="259"/>
      <c r="M785" s="259"/>
      <c r="N785" s="259"/>
      <c r="O785" s="259"/>
      <c r="P785" s="259"/>
      <c r="Q785" s="259"/>
    </row>
    <row r="786" spans="1:17" ht="24" customHeight="1">
      <c r="A786" s="259"/>
      <c r="B786" s="259"/>
      <c r="C786" s="259"/>
      <c r="D786" s="259"/>
      <c r="E786" s="259"/>
      <c r="F786" s="259"/>
      <c r="G786" s="259"/>
      <c r="H786" s="259"/>
      <c r="I786" s="259"/>
      <c r="J786" s="259"/>
      <c r="K786" s="259"/>
      <c r="L786" s="259"/>
      <c r="M786" s="259"/>
      <c r="N786" s="259"/>
      <c r="O786" s="259"/>
      <c r="P786" s="259"/>
      <c r="Q786" s="259"/>
    </row>
    <row r="787" spans="1:17" ht="24" customHeight="1">
      <c r="A787" s="259"/>
      <c r="B787" s="259"/>
      <c r="C787" s="259"/>
      <c r="D787" s="259"/>
      <c r="E787" s="259"/>
      <c r="F787" s="259"/>
      <c r="G787" s="259"/>
      <c r="H787" s="259"/>
      <c r="I787" s="259"/>
      <c r="J787" s="259"/>
      <c r="K787" s="259"/>
      <c r="L787" s="259"/>
      <c r="M787" s="259"/>
      <c r="N787" s="259"/>
      <c r="O787" s="259"/>
      <c r="P787" s="259"/>
      <c r="Q787" s="259"/>
    </row>
    <row r="788" spans="1:17" ht="24" customHeight="1">
      <c r="A788" s="259"/>
      <c r="B788" s="259"/>
      <c r="C788" s="259"/>
      <c r="D788" s="259"/>
      <c r="E788" s="259"/>
      <c r="F788" s="259"/>
      <c r="G788" s="259"/>
      <c r="H788" s="259"/>
      <c r="I788" s="259"/>
      <c r="J788" s="259"/>
      <c r="K788" s="259"/>
      <c r="L788" s="259"/>
      <c r="M788" s="259"/>
      <c r="N788" s="259"/>
      <c r="O788" s="259"/>
      <c r="P788" s="259"/>
      <c r="Q788" s="259"/>
    </row>
    <row r="789" spans="1:17" ht="24" customHeight="1">
      <c r="A789" s="259"/>
      <c r="B789" s="259"/>
      <c r="C789" s="259"/>
      <c r="D789" s="259"/>
      <c r="E789" s="259"/>
      <c r="F789" s="259"/>
      <c r="G789" s="259"/>
      <c r="H789" s="259"/>
      <c r="I789" s="259"/>
      <c r="J789" s="259"/>
      <c r="K789" s="259"/>
      <c r="L789" s="259"/>
      <c r="M789" s="259"/>
      <c r="N789" s="259"/>
      <c r="O789" s="259"/>
      <c r="P789" s="259"/>
      <c r="Q789" s="259"/>
    </row>
    <row r="790" spans="1:17" ht="24" customHeight="1">
      <c r="A790" s="259"/>
      <c r="B790" s="259"/>
      <c r="C790" s="259"/>
      <c r="D790" s="259"/>
      <c r="E790" s="259"/>
      <c r="F790" s="259"/>
      <c r="G790" s="259"/>
      <c r="H790" s="259"/>
      <c r="I790" s="259"/>
      <c r="J790" s="259"/>
      <c r="K790" s="259"/>
      <c r="L790" s="259"/>
      <c r="M790" s="259"/>
      <c r="N790" s="259"/>
      <c r="O790" s="259"/>
      <c r="P790" s="259"/>
      <c r="Q790" s="259"/>
    </row>
    <row r="791" spans="1:17" ht="24" customHeight="1">
      <c r="A791" s="259"/>
      <c r="B791" s="259"/>
      <c r="C791" s="259"/>
      <c r="D791" s="259"/>
      <c r="E791" s="259"/>
      <c r="F791" s="259"/>
      <c r="G791" s="259"/>
      <c r="H791" s="259"/>
      <c r="I791" s="259"/>
      <c r="J791" s="259"/>
      <c r="K791" s="259"/>
      <c r="L791" s="259"/>
      <c r="M791" s="259"/>
      <c r="N791" s="259"/>
      <c r="O791" s="259"/>
      <c r="P791" s="259"/>
      <c r="Q791" s="259"/>
    </row>
    <row r="792" spans="1:17" ht="24" customHeight="1">
      <c r="A792" s="259"/>
      <c r="B792" s="259"/>
      <c r="C792" s="259"/>
      <c r="D792" s="259"/>
      <c r="E792" s="259"/>
      <c r="F792" s="259"/>
      <c r="G792" s="259"/>
      <c r="H792" s="259"/>
      <c r="I792" s="259"/>
      <c r="J792" s="259"/>
      <c r="K792" s="259"/>
      <c r="L792" s="259"/>
      <c r="M792" s="259"/>
      <c r="N792" s="259"/>
      <c r="O792" s="259"/>
      <c r="P792" s="259"/>
      <c r="Q792" s="259"/>
    </row>
    <row r="793" spans="1:17" ht="24" customHeight="1">
      <c r="A793" s="259"/>
      <c r="B793" s="259"/>
      <c r="C793" s="259"/>
      <c r="D793" s="259"/>
      <c r="E793" s="259"/>
      <c r="F793" s="259"/>
      <c r="G793" s="259"/>
      <c r="H793" s="259"/>
      <c r="I793" s="259"/>
      <c r="J793" s="259"/>
      <c r="K793" s="259"/>
      <c r="L793" s="259"/>
      <c r="M793" s="259"/>
      <c r="N793" s="259"/>
      <c r="O793" s="259"/>
      <c r="P793" s="259"/>
      <c r="Q793" s="259"/>
    </row>
    <row r="794" spans="1:17" ht="24" customHeight="1">
      <c r="A794" s="259"/>
      <c r="B794" s="259"/>
      <c r="C794" s="259"/>
      <c r="D794" s="259"/>
      <c r="E794" s="259"/>
      <c r="F794" s="259"/>
      <c r="G794" s="259"/>
      <c r="H794" s="259"/>
      <c r="I794" s="259"/>
      <c r="J794" s="259"/>
      <c r="K794" s="259"/>
      <c r="L794" s="259"/>
      <c r="M794" s="259"/>
      <c r="N794" s="259"/>
      <c r="O794" s="259"/>
      <c r="P794" s="259"/>
      <c r="Q794" s="259"/>
    </row>
    <row r="795" spans="1:17" ht="24" customHeight="1">
      <c r="A795" s="259"/>
      <c r="B795" s="259"/>
      <c r="C795" s="259"/>
      <c r="D795" s="259"/>
      <c r="E795" s="259"/>
      <c r="F795" s="259"/>
      <c r="G795" s="259"/>
      <c r="H795" s="259"/>
      <c r="I795" s="259"/>
      <c r="J795" s="259"/>
      <c r="K795" s="259"/>
      <c r="L795" s="259"/>
      <c r="M795" s="259"/>
      <c r="N795" s="259"/>
      <c r="O795" s="259"/>
      <c r="P795" s="259"/>
      <c r="Q795" s="259"/>
    </row>
    <row r="796" spans="1:17" ht="24" customHeight="1">
      <c r="A796" s="259"/>
      <c r="B796" s="259"/>
      <c r="C796" s="259"/>
      <c r="D796" s="259"/>
      <c r="E796" s="259"/>
      <c r="F796" s="259"/>
      <c r="G796" s="259"/>
      <c r="H796" s="259"/>
      <c r="I796" s="259"/>
      <c r="J796" s="259"/>
      <c r="K796" s="259"/>
      <c r="L796" s="259"/>
      <c r="M796" s="259"/>
      <c r="N796" s="259"/>
      <c r="O796" s="259"/>
      <c r="P796" s="259"/>
      <c r="Q796" s="259"/>
    </row>
    <row r="797" spans="1:17" ht="24" customHeight="1">
      <c r="A797" s="259"/>
      <c r="B797" s="259"/>
      <c r="C797" s="259"/>
      <c r="D797" s="259"/>
      <c r="E797" s="259"/>
      <c r="F797" s="259"/>
      <c r="G797" s="259"/>
      <c r="H797" s="259"/>
      <c r="I797" s="259"/>
      <c r="J797" s="259"/>
      <c r="K797" s="259"/>
      <c r="L797" s="259"/>
      <c r="M797" s="259"/>
      <c r="N797" s="259"/>
      <c r="O797" s="259"/>
      <c r="P797" s="259"/>
      <c r="Q797" s="259"/>
    </row>
    <row r="798" spans="1:17" ht="24" customHeight="1">
      <c r="A798" s="259"/>
      <c r="B798" s="259"/>
      <c r="C798" s="259"/>
      <c r="D798" s="259"/>
      <c r="E798" s="259"/>
      <c r="F798" s="259"/>
      <c r="G798" s="259"/>
      <c r="H798" s="259"/>
      <c r="I798" s="259"/>
      <c r="J798" s="259"/>
      <c r="K798" s="259"/>
      <c r="L798" s="259"/>
      <c r="M798" s="259"/>
      <c r="N798" s="259"/>
      <c r="O798" s="259"/>
      <c r="P798" s="259"/>
      <c r="Q798" s="259"/>
    </row>
    <row r="799" spans="1:17" ht="24" customHeight="1">
      <c r="A799" s="259"/>
      <c r="B799" s="259"/>
      <c r="C799" s="259"/>
      <c r="D799" s="259"/>
      <c r="E799" s="259"/>
      <c r="F799" s="259"/>
      <c r="G799" s="259"/>
      <c r="H799" s="259"/>
      <c r="I799" s="259"/>
      <c r="J799" s="259"/>
      <c r="K799" s="259"/>
      <c r="L799" s="259"/>
      <c r="M799" s="259"/>
      <c r="N799" s="259"/>
      <c r="O799" s="259"/>
      <c r="P799" s="259"/>
      <c r="Q799" s="259"/>
    </row>
    <row r="800" spans="1:17" ht="24" customHeight="1">
      <c r="A800" s="259"/>
      <c r="B800" s="259"/>
      <c r="C800" s="259"/>
      <c r="D800" s="259"/>
      <c r="E800" s="259"/>
      <c r="F800" s="259"/>
      <c r="G800" s="259"/>
      <c r="H800" s="259"/>
      <c r="I800" s="259"/>
      <c r="J800" s="259"/>
      <c r="K800" s="259"/>
      <c r="L800" s="259"/>
      <c r="M800" s="259"/>
      <c r="N800" s="259"/>
      <c r="O800" s="259"/>
      <c r="P800" s="259"/>
      <c r="Q800" s="259"/>
    </row>
    <row r="801" spans="1:17" ht="24" customHeight="1">
      <c r="A801" s="259"/>
      <c r="B801" s="259"/>
      <c r="C801" s="259"/>
      <c r="D801" s="259"/>
      <c r="E801" s="259"/>
      <c r="F801" s="259"/>
      <c r="G801" s="259"/>
      <c r="H801" s="259"/>
      <c r="I801" s="259"/>
      <c r="J801" s="259"/>
      <c r="K801" s="259"/>
      <c r="L801" s="259"/>
      <c r="M801" s="259"/>
      <c r="N801" s="259"/>
      <c r="O801" s="259"/>
      <c r="P801" s="259"/>
      <c r="Q801" s="259"/>
    </row>
    <row r="802" spans="1:17" ht="24" customHeight="1">
      <c r="A802" s="259"/>
      <c r="B802" s="259"/>
      <c r="C802" s="259"/>
      <c r="D802" s="259"/>
      <c r="E802" s="259"/>
      <c r="F802" s="259"/>
      <c r="G802" s="259"/>
      <c r="H802" s="259"/>
      <c r="I802" s="259"/>
      <c r="J802" s="259"/>
      <c r="K802" s="259"/>
      <c r="L802" s="259"/>
      <c r="M802" s="259"/>
      <c r="N802" s="259"/>
      <c r="O802" s="259"/>
      <c r="P802" s="259"/>
      <c r="Q802" s="259"/>
    </row>
    <row r="803" spans="1:17" ht="24" customHeight="1">
      <c r="A803" s="259"/>
      <c r="B803" s="259"/>
      <c r="C803" s="259"/>
      <c r="D803" s="259"/>
      <c r="E803" s="259"/>
      <c r="F803" s="259"/>
      <c r="G803" s="259"/>
      <c r="H803" s="259"/>
      <c r="I803" s="259"/>
      <c r="J803" s="259"/>
      <c r="K803" s="259"/>
      <c r="L803" s="259"/>
      <c r="M803" s="259"/>
      <c r="N803" s="259"/>
      <c r="O803" s="259"/>
      <c r="P803" s="259"/>
      <c r="Q803" s="259"/>
    </row>
    <row r="804" spans="1:17" ht="24" customHeight="1">
      <c r="A804" s="259"/>
      <c r="B804" s="259"/>
      <c r="C804" s="259"/>
      <c r="D804" s="259"/>
      <c r="E804" s="259"/>
      <c r="F804" s="259"/>
      <c r="G804" s="259"/>
      <c r="H804" s="259"/>
      <c r="I804" s="259"/>
      <c r="J804" s="259"/>
      <c r="K804" s="259"/>
      <c r="L804" s="259"/>
      <c r="M804" s="259"/>
      <c r="N804" s="259"/>
      <c r="O804" s="259"/>
      <c r="P804" s="259"/>
      <c r="Q804" s="259"/>
    </row>
    <row r="805" spans="1:17" ht="24" customHeight="1">
      <c r="A805" s="259"/>
      <c r="B805" s="259"/>
      <c r="C805" s="259"/>
      <c r="D805" s="259"/>
      <c r="E805" s="259"/>
      <c r="F805" s="259"/>
      <c r="G805" s="259"/>
      <c r="H805" s="259"/>
      <c r="I805" s="259"/>
      <c r="J805" s="259"/>
      <c r="K805" s="259"/>
      <c r="L805" s="259"/>
      <c r="M805" s="259"/>
      <c r="N805" s="259"/>
      <c r="O805" s="259"/>
      <c r="P805" s="259"/>
      <c r="Q805" s="259"/>
    </row>
    <row r="806" spans="1:17" ht="24" customHeight="1">
      <c r="A806" s="259"/>
      <c r="B806" s="259"/>
      <c r="C806" s="259"/>
      <c r="D806" s="259"/>
      <c r="E806" s="259"/>
      <c r="F806" s="259"/>
      <c r="G806" s="259"/>
      <c r="H806" s="259"/>
      <c r="I806" s="259"/>
      <c r="J806" s="259"/>
      <c r="K806" s="259"/>
      <c r="L806" s="259"/>
      <c r="M806" s="259"/>
      <c r="N806" s="259"/>
      <c r="O806" s="259"/>
      <c r="P806" s="259"/>
      <c r="Q806" s="259"/>
    </row>
    <row r="807" spans="1:17" ht="24" customHeight="1">
      <c r="A807" s="259"/>
      <c r="B807" s="259"/>
      <c r="C807" s="259"/>
      <c r="D807" s="259"/>
      <c r="E807" s="259"/>
      <c r="F807" s="259"/>
      <c r="G807" s="259"/>
      <c r="H807" s="259"/>
      <c r="I807" s="259"/>
      <c r="J807" s="259"/>
      <c r="K807" s="259"/>
      <c r="L807" s="259"/>
      <c r="M807" s="259"/>
      <c r="N807" s="259"/>
      <c r="O807" s="259"/>
      <c r="P807" s="259"/>
      <c r="Q807" s="259"/>
    </row>
    <row r="808" spans="1:17" ht="24" customHeight="1">
      <c r="A808" s="259"/>
      <c r="B808" s="259"/>
      <c r="C808" s="259"/>
      <c r="D808" s="259"/>
      <c r="E808" s="259"/>
      <c r="F808" s="259"/>
      <c r="G808" s="259"/>
      <c r="H808" s="259"/>
      <c r="I808" s="259"/>
      <c r="J808" s="259"/>
      <c r="K808" s="259"/>
      <c r="L808" s="259"/>
      <c r="M808" s="259"/>
      <c r="N808" s="259"/>
      <c r="O808" s="259"/>
      <c r="P808" s="259"/>
      <c r="Q808" s="259"/>
    </row>
    <row r="809" spans="1:17" ht="24" customHeight="1">
      <c r="A809" s="259"/>
      <c r="B809" s="259"/>
      <c r="C809" s="259"/>
      <c r="D809" s="259"/>
      <c r="E809" s="259"/>
      <c r="F809" s="259"/>
      <c r="G809" s="259"/>
      <c r="H809" s="259"/>
      <c r="I809" s="259"/>
      <c r="J809" s="259"/>
      <c r="K809" s="259"/>
      <c r="L809" s="259"/>
      <c r="M809" s="259"/>
      <c r="N809" s="259"/>
      <c r="O809" s="259"/>
      <c r="P809" s="259"/>
      <c r="Q809" s="259"/>
    </row>
    <row r="810" spans="1:17" ht="24" customHeight="1">
      <c r="A810" s="259"/>
      <c r="B810" s="259"/>
      <c r="C810" s="259"/>
      <c r="D810" s="259"/>
      <c r="E810" s="259"/>
      <c r="F810" s="259"/>
      <c r="G810" s="259"/>
      <c r="H810" s="259"/>
      <c r="I810" s="259"/>
      <c r="J810" s="259"/>
      <c r="K810" s="259"/>
      <c r="L810" s="259"/>
      <c r="M810" s="259"/>
      <c r="N810" s="259"/>
      <c r="O810" s="259"/>
      <c r="P810" s="259"/>
      <c r="Q810" s="259"/>
    </row>
    <row r="811" spans="1:17" ht="24" customHeight="1">
      <c r="A811" s="259"/>
      <c r="B811" s="259"/>
      <c r="C811" s="259"/>
      <c r="D811" s="259"/>
      <c r="E811" s="259"/>
      <c r="F811" s="259"/>
      <c r="G811" s="259"/>
      <c r="H811" s="259"/>
      <c r="I811" s="259"/>
      <c r="J811" s="259"/>
      <c r="K811" s="259"/>
      <c r="L811" s="259"/>
      <c r="M811" s="259"/>
      <c r="N811" s="259"/>
      <c r="O811" s="259"/>
      <c r="P811" s="259"/>
      <c r="Q811" s="259"/>
    </row>
    <row r="812" spans="1:17" ht="24" customHeight="1">
      <c r="A812" s="259"/>
      <c r="B812" s="259"/>
      <c r="C812" s="259"/>
      <c r="D812" s="259"/>
      <c r="E812" s="259"/>
      <c r="F812" s="259"/>
      <c r="G812" s="259"/>
      <c r="H812" s="259"/>
      <c r="I812" s="259"/>
      <c r="J812" s="259"/>
      <c r="K812" s="259"/>
      <c r="L812" s="259"/>
      <c r="M812" s="259"/>
      <c r="N812" s="259"/>
      <c r="O812" s="259"/>
      <c r="P812" s="259"/>
      <c r="Q812" s="259"/>
    </row>
    <row r="813" spans="1:17" ht="24" customHeight="1">
      <c r="A813" s="259"/>
      <c r="B813" s="259"/>
      <c r="C813" s="259"/>
      <c r="D813" s="259"/>
      <c r="E813" s="259"/>
      <c r="F813" s="259"/>
      <c r="G813" s="259"/>
      <c r="H813" s="259"/>
      <c r="I813" s="259"/>
      <c r="J813" s="259"/>
      <c r="K813" s="259"/>
      <c r="L813" s="259"/>
      <c r="M813" s="259"/>
      <c r="N813" s="259"/>
      <c r="O813" s="259"/>
      <c r="P813" s="259"/>
      <c r="Q813" s="259"/>
    </row>
    <row r="814" spans="1:17" ht="24" customHeight="1">
      <c r="A814" s="259"/>
      <c r="B814" s="259"/>
      <c r="C814" s="259"/>
      <c r="D814" s="259"/>
      <c r="E814" s="259"/>
      <c r="F814" s="259"/>
      <c r="G814" s="259"/>
      <c r="H814" s="259"/>
      <c r="I814" s="259"/>
      <c r="J814" s="259"/>
      <c r="K814" s="259"/>
      <c r="L814" s="259"/>
      <c r="M814" s="259"/>
      <c r="N814" s="259"/>
      <c r="O814" s="259"/>
      <c r="P814" s="259"/>
      <c r="Q814" s="259"/>
    </row>
    <row r="815" spans="1:17" ht="24" customHeight="1">
      <c r="A815" s="259"/>
      <c r="B815" s="259"/>
      <c r="C815" s="259"/>
      <c r="D815" s="259"/>
      <c r="E815" s="259"/>
      <c r="F815" s="259"/>
      <c r="G815" s="259"/>
      <c r="H815" s="259"/>
      <c r="I815" s="259"/>
      <c r="J815" s="259"/>
      <c r="K815" s="259"/>
      <c r="L815" s="259"/>
      <c r="M815" s="259"/>
      <c r="N815" s="259"/>
      <c r="O815" s="259"/>
      <c r="P815" s="259"/>
      <c r="Q815" s="259"/>
    </row>
    <row r="816" spans="1:17" ht="24" customHeight="1">
      <c r="A816" s="259"/>
      <c r="B816" s="259"/>
      <c r="C816" s="259"/>
      <c r="D816" s="259"/>
      <c r="E816" s="259"/>
      <c r="F816" s="259"/>
      <c r="G816" s="259"/>
      <c r="H816" s="259"/>
      <c r="I816" s="259"/>
      <c r="J816" s="259"/>
      <c r="K816" s="259"/>
      <c r="L816" s="259"/>
      <c r="M816" s="259"/>
      <c r="N816" s="259"/>
      <c r="O816" s="259"/>
      <c r="P816" s="259"/>
      <c r="Q816" s="259"/>
    </row>
    <row r="817" spans="1:17" ht="24" customHeight="1">
      <c r="A817" s="259"/>
      <c r="B817" s="259"/>
      <c r="C817" s="259"/>
      <c r="D817" s="259"/>
      <c r="E817" s="259"/>
      <c r="F817" s="259"/>
      <c r="G817" s="259"/>
      <c r="H817" s="259"/>
      <c r="I817" s="259"/>
      <c r="J817" s="259"/>
      <c r="K817" s="259"/>
      <c r="L817" s="259"/>
      <c r="M817" s="259"/>
      <c r="N817" s="259"/>
      <c r="O817" s="259"/>
      <c r="P817" s="259"/>
      <c r="Q817" s="259"/>
    </row>
    <row r="818" spans="1:17" ht="24" customHeight="1">
      <c r="A818" s="259"/>
      <c r="B818" s="259"/>
      <c r="C818" s="259"/>
      <c r="D818" s="259"/>
      <c r="E818" s="259"/>
      <c r="F818" s="259"/>
      <c r="G818" s="259"/>
      <c r="H818" s="259"/>
      <c r="I818" s="259"/>
      <c r="J818" s="259"/>
      <c r="K818" s="259"/>
      <c r="L818" s="259"/>
      <c r="M818" s="259"/>
      <c r="N818" s="259"/>
      <c r="O818" s="259"/>
      <c r="P818" s="259"/>
      <c r="Q818" s="259"/>
    </row>
    <row r="819" spans="1:17" ht="24" customHeight="1">
      <c r="A819" s="259"/>
      <c r="B819" s="259"/>
      <c r="C819" s="259"/>
      <c r="D819" s="259"/>
      <c r="E819" s="259"/>
      <c r="F819" s="259"/>
      <c r="G819" s="259"/>
      <c r="H819" s="259"/>
      <c r="I819" s="259"/>
      <c r="J819" s="259"/>
      <c r="K819" s="259"/>
      <c r="L819" s="259"/>
      <c r="M819" s="259"/>
      <c r="N819" s="259"/>
      <c r="O819" s="259"/>
      <c r="P819" s="259"/>
      <c r="Q819" s="259"/>
    </row>
    <row r="820" spans="1:17" ht="24" customHeight="1">
      <c r="A820" s="259"/>
      <c r="B820" s="259"/>
      <c r="C820" s="259"/>
      <c r="D820" s="259"/>
      <c r="E820" s="259"/>
      <c r="F820" s="259"/>
      <c r="G820" s="259"/>
      <c r="H820" s="259"/>
      <c r="I820" s="259"/>
      <c r="J820" s="259"/>
      <c r="K820" s="259"/>
      <c r="L820" s="259"/>
      <c r="M820" s="259"/>
      <c r="N820" s="259"/>
      <c r="O820" s="259"/>
      <c r="P820" s="259"/>
      <c r="Q820" s="259"/>
    </row>
    <row r="821" spans="1:17" ht="24" customHeight="1">
      <c r="A821" s="259"/>
      <c r="B821" s="259"/>
      <c r="C821" s="259"/>
      <c r="D821" s="259"/>
      <c r="E821" s="259"/>
      <c r="F821" s="259"/>
      <c r="G821" s="259"/>
      <c r="H821" s="259"/>
      <c r="I821" s="259"/>
      <c r="J821" s="259"/>
      <c r="K821" s="259"/>
      <c r="L821" s="259"/>
      <c r="M821" s="259"/>
      <c r="N821" s="259"/>
      <c r="O821" s="259"/>
      <c r="P821" s="259"/>
      <c r="Q821" s="259"/>
    </row>
    <row r="822" spans="1:17" ht="24" customHeight="1">
      <c r="A822" s="259"/>
      <c r="B822" s="259"/>
      <c r="C822" s="259"/>
      <c r="D822" s="259"/>
      <c r="E822" s="259"/>
      <c r="F822" s="259"/>
      <c r="G822" s="259"/>
      <c r="H822" s="259"/>
      <c r="I822" s="259"/>
      <c r="J822" s="259"/>
      <c r="K822" s="259"/>
      <c r="L822" s="259"/>
      <c r="M822" s="259"/>
      <c r="N822" s="259"/>
      <c r="O822" s="259"/>
      <c r="P822" s="259"/>
      <c r="Q822" s="259"/>
    </row>
    <row r="823" spans="1:17" ht="24" customHeight="1">
      <c r="A823" s="259"/>
      <c r="B823" s="259"/>
      <c r="C823" s="259"/>
      <c r="D823" s="259"/>
      <c r="E823" s="259"/>
      <c r="F823" s="259"/>
      <c r="G823" s="259"/>
      <c r="H823" s="259"/>
      <c r="I823" s="259"/>
      <c r="J823" s="259"/>
      <c r="K823" s="259"/>
      <c r="L823" s="259"/>
      <c r="M823" s="259"/>
      <c r="N823" s="259"/>
      <c r="O823" s="259"/>
      <c r="P823" s="259"/>
      <c r="Q823" s="259"/>
    </row>
    <row r="824" spans="1:17" ht="24" customHeight="1">
      <c r="A824" s="259"/>
      <c r="B824" s="259"/>
      <c r="C824" s="259"/>
      <c r="D824" s="259"/>
      <c r="E824" s="259"/>
      <c r="F824" s="259"/>
      <c r="G824" s="259"/>
      <c r="H824" s="259"/>
      <c r="I824" s="259"/>
      <c r="J824" s="259"/>
      <c r="K824" s="259"/>
      <c r="L824" s="259"/>
      <c r="M824" s="259"/>
      <c r="N824" s="259"/>
      <c r="O824" s="259"/>
      <c r="P824" s="259"/>
      <c r="Q824" s="259"/>
    </row>
    <row r="825" spans="1:17" ht="24" customHeight="1">
      <c r="A825" s="259"/>
      <c r="B825" s="259"/>
      <c r="C825" s="259"/>
      <c r="D825" s="259"/>
      <c r="E825" s="259"/>
      <c r="F825" s="259"/>
      <c r="G825" s="259"/>
      <c r="H825" s="259"/>
      <c r="I825" s="259"/>
      <c r="J825" s="259"/>
      <c r="K825" s="259"/>
      <c r="L825" s="259"/>
      <c r="M825" s="259"/>
      <c r="N825" s="259"/>
      <c r="O825" s="259"/>
      <c r="P825" s="259"/>
      <c r="Q825" s="259"/>
    </row>
    <row r="826" spans="1:17" ht="24" customHeight="1">
      <c r="A826" s="259"/>
      <c r="B826" s="259"/>
      <c r="C826" s="259"/>
      <c r="D826" s="259"/>
      <c r="E826" s="259"/>
      <c r="F826" s="259"/>
      <c r="G826" s="259"/>
      <c r="H826" s="259"/>
      <c r="I826" s="259"/>
      <c r="J826" s="259"/>
      <c r="K826" s="259"/>
      <c r="L826" s="259"/>
      <c r="M826" s="259"/>
      <c r="N826" s="259"/>
      <c r="O826" s="259"/>
      <c r="P826" s="259"/>
      <c r="Q826" s="259"/>
    </row>
    <row r="827" spans="1:17" ht="24" customHeight="1">
      <c r="A827" s="259"/>
      <c r="B827" s="259"/>
      <c r="C827" s="259"/>
      <c r="D827" s="259"/>
      <c r="E827" s="259"/>
      <c r="F827" s="259"/>
      <c r="G827" s="259"/>
      <c r="H827" s="259"/>
      <c r="I827" s="259"/>
      <c r="J827" s="259"/>
      <c r="K827" s="259"/>
      <c r="L827" s="259"/>
      <c r="M827" s="259"/>
      <c r="N827" s="259"/>
      <c r="O827" s="259"/>
      <c r="P827" s="259"/>
      <c r="Q827" s="259"/>
    </row>
    <row r="828" spans="1:17" ht="24" customHeight="1">
      <c r="A828" s="259"/>
      <c r="B828" s="259"/>
      <c r="C828" s="259"/>
      <c r="D828" s="259"/>
      <c r="E828" s="259"/>
      <c r="F828" s="259"/>
      <c r="G828" s="259"/>
      <c r="H828" s="259"/>
      <c r="I828" s="259"/>
      <c r="J828" s="259"/>
      <c r="K828" s="259"/>
      <c r="L828" s="259"/>
      <c r="M828" s="259"/>
      <c r="N828" s="259"/>
      <c r="O828" s="259"/>
      <c r="P828" s="259"/>
      <c r="Q828" s="259"/>
    </row>
    <row r="829" spans="1:17" ht="24" customHeight="1">
      <c r="A829" s="259"/>
      <c r="B829" s="259"/>
      <c r="C829" s="259"/>
      <c r="D829" s="259"/>
      <c r="E829" s="259"/>
      <c r="F829" s="259"/>
      <c r="G829" s="259"/>
      <c r="H829" s="259"/>
      <c r="I829" s="259"/>
      <c r="J829" s="259"/>
      <c r="K829" s="259"/>
      <c r="L829" s="259"/>
      <c r="M829" s="259"/>
      <c r="N829" s="259"/>
      <c r="O829" s="259"/>
      <c r="P829" s="259"/>
      <c r="Q829" s="259"/>
    </row>
    <row r="830" spans="1:17" ht="24" customHeight="1">
      <c r="A830" s="259"/>
      <c r="B830" s="259"/>
      <c r="C830" s="259"/>
      <c r="D830" s="259"/>
      <c r="E830" s="259"/>
      <c r="F830" s="259"/>
      <c r="G830" s="259"/>
      <c r="H830" s="259"/>
      <c r="I830" s="259"/>
      <c r="J830" s="259"/>
      <c r="K830" s="259"/>
      <c r="L830" s="259"/>
      <c r="M830" s="259"/>
      <c r="N830" s="259"/>
      <c r="O830" s="259"/>
      <c r="P830" s="259"/>
      <c r="Q830" s="259"/>
    </row>
    <row r="831" spans="1:17" ht="24" customHeight="1">
      <c r="A831" s="259"/>
      <c r="B831" s="259"/>
      <c r="C831" s="259"/>
      <c r="D831" s="259"/>
      <c r="E831" s="259"/>
      <c r="F831" s="259"/>
      <c r="G831" s="259"/>
      <c r="H831" s="259"/>
      <c r="I831" s="259"/>
      <c r="J831" s="259"/>
      <c r="K831" s="259"/>
      <c r="L831" s="259"/>
      <c r="M831" s="259"/>
      <c r="N831" s="259"/>
      <c r="O831" s="259"/>
      <c r="P831" s="259"/>
      <c r="Q831" s="259"/>
    </row>
    <row r="832" spans="1:17" ht="24" customHeight="1">
      <c r="A832" s="259"/>
      <c r="B832" s="259"/>
      <c r="C832" s="259"/>
      <c r="D832" s="259"/>
      <c r="E832" s="259"/>
      <c r="F832" s="259"/>
      <c r="G832" s="259"/>
      <c r="H832" s="259"/>
      <c r="I832" s="259"/>
      <c r="J832" s="259"/>
      <c r="K832" s="259"/>
      <c r="L832" s="259"/>
      <c r="M832" s="259"/>
      <c r="N832" s="259"/>
      <c r="O832" s="259"/>
      <c r="P832" s="259"/>
      <c r="Q832" s="259"/>
    </row>
    <row r="833" spans="1:17" ht="24" customHeight="1">
      <c r="A833" s="259"/>
      <c r="B833" s="259"/>
      <c r="C833" s="259"/>
      <c r="D833" s="259"/>
      <c r="E833" s="259"/>
      <c r="F833" s="259"/>
      <c r="G833" s="259"/>
      <c r="H833" s="259"/>
      <c r="I833" s="259"/>
      <c r="J833" s="259"/>
      <c r="K833" s="259"/>
      <c r="L833" s="259"/>
      <c r="M833" s="259"/>
      <c r="N833" s="259"/>
      <c r="O833" s="259"/>
      <c r="P833" s="259"/>
      <c r="Q833" s="259"/>
    </row>
    <row r="834" spans="1:17" ht="24" customHeight="1">
      <c r="A834" s="259"/>
      <c r="B834" s="259"/>
      <c r="C834" s="259"/>
      <c r="D834" s="259"/>
      <c r="E834" s="259"/>
      <c r="F834" s="259"/>
      <c r="G834" s="259"/>
      <c r="H834" s="259"/>
      <c r="I834" s="259"/>
      <c r="J834" s="259"/>
      <c r="K834" s="259"/>
      <c r="L834" s="259"/>
      <c r="M834" s="259"/>
      <c r="N834" s="259"/>
      <c r="O834" s="259"/>
      <c r="P834" s="259"/>
      <c r="Q834" s="259"/>
    </row>
    <row r="835" spans="1:17" ht="24" customHeight="1">
      <c r="A835" s="259"/>
      <c r="B835" s="259"/>
      <c r="C835" s="259"/>
      <c r="D835" s="259"/>
      <c r="E835" s="259"/>
      <c r="F835" s="259"/>
      <c r="G835" s="259"/>
      <c r="H835" s="259"/>
      <c r="I835" s="259"/>
      <c r="J835" s="259"/>
      <c r="K835" s="259"/>
      <c r="L835" s="259"/>
      <c r="M835" s="259"/>
      <c r="N835" s="259"/>
      <c r="O835" s="259"/>
      <c r="P835" s="259"/>
      <c r="Q835" s="259"/>
    </row>
    <row r="836" spans="1:17" ht="24" customHeight="1">
      <c r="A836" s="259"/>
      <c r="B836" s="259"/>
      <c r="C836" s="259"/>
      <c r="D836" s="259"/>
      <c r="E836" s="259"/>
      <c r="F836" s="259"/>
      <c r="G836" s="259"/>
      <c r="H836" s="259"/>
      <c r="I836" s="259"/>
      <c r="J836" s="259"/>
      <c r="K836" s="259"/>
      <c r="L836" s="259"/>
      <c r="M836" s="259"/>
      <c r="N836" s="259"/>
      <c r="O836" s="259"/>
      <c r="P836" s="259"/>
      <c r="Q836" s="259"/>
    </row>
    <row r="837" spans="1:17" ht="24" customHeight="1">
      <c r="A837" s="259"/>
      <c r="B837" s="259"/>
      <c r="C837" s="259"/>
      <c r="D837" s="259"/>
      <c r="E837" s="259"/>
      <c r="F837" s="259"/>
      <c r="G837" s="259"/>
      <c r="H837" s="259"/>
      <c r="I837" s="259"/>
      <c r="J837" s="259"/>
      <c r="K837" s="259"/>
      <c r="L837" s="259"/>
      <c r="M837" s="259"/>
      <c r="N837" s="259"/>
      <c r="O837" s="259"/>
      <c r="P837" s="259"/>
      <c r="Q837" s="259"/>
    </row>
    <row r="838" spans="1:17" ht="24" customHeight="1">
      <c r="A838" s="259"/>
      <c r="B838" s="259"/>
      <c r="C838" s="259"/>
      <c r="D838" s="259"/>
      <c r="E838" s="259"/>
      <c r="F838" s="259"/>
      <c r="G838" s="259"/>
      <c r="H838" s="259"/>
      <c r="I838" s="259"/>
      <c r="J838" s="259"/>
      <c r="K838" s="259"/>
      <c r="L838" s="259"/>
      <c r="M838" s="259"/>
      <c r="N838" s="259"/>
      <c r="O838" s="259"/>
      <c r="P838" s="259"/>
      <c r="Q838" s="259"/>
    </row>
    <row r="839" spans="1:17" ht="24" customHeight="1">
      <c r="A839" s="259"/>
      <c r="B839" s="259"/>
      <c r="C839" s="259"/>
      <c r="D839" s="259"/>
      <c r="E839" s="259"/>
      <c r="F839" s="259"/>
      <c r="G839" s="259"/>
      <c r="H839" s="259"/>
      <c r="I839" s="259"/>
      <c r="J839" s="259"/>
      <c r="K839" s="259"/>
      <c r="L839" s="259"/>
      <c r="M839" s="259"/>
      <c r="N839" s="259"/>
      <c r="O839" s="259"/>
      <c r="P839" s="259"/>
      <c r="Q839" s="259"/>
    </row>
    <row r="840" spans="1:17" ht="24" customHeight="1">
      <c r="A840" s="259"/>
      <c r="B840" s="259"/>
      <c r="C840" s="259"/>
      <c r="D840" s="259"/>
      <c r="E840" s="259"/>
      <c r="F840" s="259"/>
      <c r="G840" s="259"/>
      <c r="H840" s="259"/>
      <c r="I840" s="259"/>
      <c r="J840" s="259"/>
      <c r="K840" s="259"/>
      <c r="L840" s="259"/>
      <c r="M840" s="259"/>
      <c r="N840" s="259"/>
      <c r="O840" s="259"/>
      <c r="P840" s="259"/>
      <c r="Q840" s="259"/>
    </row>
    <row r="841" spans="1:17" ht="24" customHeight="1">
      <c r="A841" s="259"/>
      <c r="B841" s="259"/>
      <c r="C841" s="259"/>
      <c r="D841" s="259"/>
      <c r="E841" s="259"/>
      <c r="F841" s="259"/>
      <c r="G841" s="259"/>
      <c r="H841" s="259"/>
      <c r="I841" s="259"/>
      <c r="J841" s="259"/>
      <c r="K841" s="259"/>
      <c r="L841" s="259"/>
      <c r="M841" s="259"/>
      <c r="N841" s="259"/>
      <c r="O841" s="259"/>
      <c r="P841" s="259"/>
      <c r="Q841" s="259"/>
    </row>
    <row r="842" spans="1:17" ht="24" customHeight="1">
      <c r="A842" s="259"/>
      <c r="B842" s="259"/>
      <c r="C842" s="259"/>
      <c r="D842" s="259"/>
      <c r="E842" s="259"/>
      <c r="F842" s="259"/>
      <c r="G842" s="259"/>
      <c r="H842" s="259"/>
      <c r="I842" s="259"/>
      <c r="J842" s="259"/>
      <c r="K842" s="259"/>
      <c r="L842" s="259"/>
      <c r="M842" s="259"/>
      <c r="N842" s="259"/>
      <c r="O842" s="259"/>
      <c r="P842" s="259"/>
      <c r="Q842" s="259"/>
    </row>
    <row r="843" spans="1:17" ht="24" customHeight="1">
      <c r="A843" s="259"/>
      <c r="B843" s="259"/>
      <c r="C843" s="259"/>
      <c r="D843" s="259"/>
      <c r="E843" s="259"/>
      <c r="F843" s="259"/>
      <c r="G843" s="259"/>
      <c r="H843" s="259"/>
      <c r="I843" s="259"/>
      <c r="J843" s="259"/>
      <c r="K843" s="259"/>
      <c r="L843" s="259"/>
      <c r="M843" s="259"/>
      <c r="N843" s="259"/>
      <c r="O843" s="259"/>
      <c r="P843" s="259"/>
      <c r="Q843" s="259"/>
    </row>
    <row r="844" spans="1:17" ht="24" customHeight="1">
      <c r="A844" s="259"/>
      <c r="B844" s="259"/>
      <c r="C844" s="259"/>
      <c r="D844" s="259"/>
      <c r="E844" s="259"/>
      <c r="F844" s="259"/>
      <c r="G844" s="259"/>
      <c r="H844" s="259"/>
      <c r="I844" s="259"/>
      <c r="J844" s="259"/>
      <c r="K844" s="259"/>
      <c r="L844" s="259"/>
      <c r="M844" s="259"/>
      <c r="N844" s="259"/>
      <c r="O844" s="259"/>
      <c r="P844" s="259"/>
      <c r="Q844" s="259"/>
    </row>
    <row r="845" spans="1:17" ht="24" customHeight="1">
      <c r="A845" s="259"/>
      <c r="B845" s="259"/>
      <c r="C845" s="259"/>
      <c r="D845" s="259"/>
      <c r="E845" s="259"/>
      <c r="F845" s="259"/>
      <c r="G845" s="259"/>
      <c r="H845" s="259"/>
      <c r="I845" s="259"/>
      <c r="J845" s="259"/>
      <c r="K845" s="259"/>
      <c r="L845" s="259"/>
      <c r="M845" s="259"/>
      <c r="N845" s="259"/>
      <c r="O845" s="259"/>
      <c r="P845" s="259"/>
      <c r="Q845" s="259"/>
    </row>
    <row r="846" spans="1:17" ht="24" customHeight="1">
      <c r="A846" s="259"/>
      <c r="B846" s="259"/>
      <c r="C846" s="259"/>
      <c r="D846" s="259"/>
      <c r="E846" s="259"/>
      <c r="F846" s="259"/>
      <c r="G846" s="259"/>
      <c r="H846" s="259"/>
      <c r="I846" s="259"/>
      <c r="J846" s="259"/>
      <c r="K846" s="259"/>
      <c r="L846" s="259"/>
      <c r="M846" s="259"/>
      <c r="N846" s="259"/>
      <c r="O846" s="259"/>
      <c r="P846" s="259"/>
      <c r="Q846" s="259"/>
    </row>
    <row r="847" spans="1:17" ht="24" customHeight="1">
      <c r="A847" s="259"/>
      <c r="B847" s="259"/>
      <c r="C847" s="259"/>
      <c r="D847" s="259"/>
      <c r="E847" s="259"/>
      <c r="F847" s="259"/>
      <c r="G847" s="259"/>
      <c r="H847" s="259"/>
      <c r="I847" s="259"/>
      <c r="J847" s="259"/>
      <c r="K847" s="259"/>
      <c r="L847" s="259"/>
      <c r="M847" s="259"/>
      <c r="N847" s="259"/>
      <c r="O847" s="259"/>
      <c r="P847" s="259"/>
      <c r="Q847" s="259"/>
    </row>
    <row r="848" spans="1:17" ht="24" customHeight="1">
      <c r="A848" s="259"/>
      <c r="B848" s="259"/>
      <c r="C848" s="259"/>
      <c r="D848" s="259"/>
      <c r="E848" s="259"/>
      <c r="F848" s="259"/>
      <c r="G848" s="259"/>
      <c r="H848" s="259"/>
      <c r="I848" s="259"/>
      <c r="J848" s="259"/>
      <c r="K848" s="259"/>
      <c r="L848" s="259"/>
      <c r="M848" s="259"/>
      <c r="N848" s="259"/>
      <c r="O848" s="259"/>
      <c r="P848" s="259"/>
      <c r="Q848" s="259"/>
    </row>
    <row r="849" spans="1:17" ht="24" customHeight="1">
      <c r="A849" s="259"/>
      <c r="B849" s="259"/>
      <c r="C849" s="259"/>
      <c r="D849" s="259"/>
      <c r="E849" s="259"/>
      <c r="F849" s="259"/>
      <c r="G849" s="259"/>
      <c r="H849" s="259"/>
      <c r="I849" s="259"/>
      <c r="J849" s="259"/>
      <c r="K849" s="259"/>
      <c r="L849" s="259"/>
      <c r="M849" s="259"/>
      <c r="N849" s="259"/>
      <c r="O849" s="259"/>
      <c r="P849" s="259"/>
      <c r="Q849" s="259"/>
    </row>
    <row r="850" spans="1:17" ht="24" customHeight="1">
      <c r="A850" s="259"/>
      <c r="B850" s="259"/>
      <c r="C850" s="259"/>
      <c r="D850" s="259"/>
      <c r="E850" s="259"/>
      <c r="F850" s="259"/>
      <c r="G850" s="259"/>
      <c r="H850" s="259"/>
      <c r="I850" s="259"/>
      <c r="J850" s="259"/>
      <c r="K850" s="259"/>
      <c r="L850" s="259"/>
      <c r="M850" s="259"/>
      <c r="N850" s="259"/>
      <c r="O850" s="259"/>
      <c r="P850" s="259"/>
      <c r="Q850" s="259"/>
    </row>
    <row r="851" spans="1:17" ht="24" customHeight="1">
      <c r="A851" s="259"/>
      <c r="B851" s="259"/>
      <c r="C851" s="259"/>
      <c r="D851" s="259"/>
      <c r="E851" s="259"/>
      <c r="F851" s="259"/>
      <c r="G851" s="259"/>
      <c r="H851" s="259"/>
      <c r="I851" s="259"/>
      <c r="J851" s="259"/>
      <c r="K851" s="259"/>
      <c r="L851" s="259"/>
      <c r="M851" s="259"/>
      <c r="N851" s="259"/>
      <c r="O851" s="259"/>
      <c r="P851" s="259"/>
      <c r="Q851" s="259"/>
    </row>
    <row r="852" spans="1:17" ht="24" customHeight="1">
      <c r="A852" s="259"/>
      <c r="B852" s="259"/>
      <c r="C852" s="259"/>
      <c r="D852" s="259"/>
      <c r="E852" s="259"/>
      <c r="F852" s="259"/>
      <c r="G852" s="259"/>
      <c r="H852" s="259"/>
      <c r="I852" s="259"/>
      <c r="J852" s="259"/>
      <c r="K852" s="259"/>
      <c r="L852" s="259"/>
      <c r="M852" s="259"/>
      <c r="N852" s="259"/>
      <c r="O852" s="259"/>
      <c r="P852" s="259"/>
      <c r="Q852" s="259"/>
    </row>
    <row r="853" spans="1:17" ht="24" customHeight="1">
      <c r="A853" s="259"/>
      <c r="B853" s="259"/>
      <c r="C853" s="259"/>
      <c r="D853" s="259"/>
      <c r="E853" s="259"/>
      <c r="F853" s="259"/>
      <c r="G853" s="259"/>
      <c r="H853" s="259"/>
      <c r="I853" s="259"/>
      <c r="J853" s="259"/>
      <c r="K853" s="259"/>
      <c r="L853" s="259"/>
      <c r="M853" s="259"/>
      <c r="N853" s="259"/>
      <c r="O853" s="259"/>
      <c r="P853" s="259"/>
      <c r="Q853" s="259"/>
    </row>
    <row r="854" spans="1:17" ht="24" customHeight="1">
      <c r="A854" s="259"/>
      <c r="B854" s="259"/>
      <c r="C854" s="259"/>
      <c r="D854" s="259"/>
      <c r="E854" s="259"/>
      <c r="F854" s="259"/>
      <c r="G854" s="259"/>
      <c r="H854" s="259"/>
      <c r="I854" s="259"/>
      <c r="J854" s="259"/>
      <c r="K854" s="259"/>
      <c r="L854" s="259"/>
      <c r="M854" s="259"/>
      <c r="N854" s="259"/>
      <c r="O854" s="259"/>
      <c r="P854" s="259"/>
      <c r="Q854" s="259"/>
    </row>
    <row r="855" spans="1:17" ht="24" customHeight="1">
      <c r="A855" s="259"/>
      <c r="B855" s="259"/>
      <c r="C855" s="259"/>
      <c r="D855" s="259"/>
      <c r="E855" s="259"/>
      <c r="F855" s="259"/>
      <c r="G855" s="259"/>
      <c r="H855" s="259"/>
      <c r="I855" s="259"/>
      <c r="J855" s="259"/>
      <c r="K855" s="259"/>
      <c r="L855" s="259"/>
      <c r="M855" s="259"/>
      <c r="N855" s="259"/>
      <c r="O855" s="259"/>
      <c r="P855" s="259"/>
      <c r="Q855" s="259"/>
    </row>
    <row r="856" spans="1:17" ht="24" customHeight="1">
      <c r="A856" s="259"/>
      <c r="B856" s="259"/>
      <c r="C856" s="259"/>
      <c r="D856" s="259"/>
      <c r="E856" s="259"/>
      <c r="F856" s="259"/>
      <c r="G856" s="259"/>
      <c r="H856" s="259"/>
      <c r="I856" s="259"/>
      <c r="J856" s="259"/>
      <c r="K856" s="259"/>
      <c r="L856" s="259"/>
      <c r="M856" s="259"/>
      <c r="N856" s="259"/>
      <c r="O856" s="259"/>
      <c r="P856" s="259"/>
      <c r="Q856" s="259"/>
    </row>
    <row r="857" spans="1:17" ht="24" customHeight="1">
      <c r="A857" s="259"/>
      <c r="B857" s="259"/>
      <c r="C857" s="259"/>
      <c r="D857" s="259"/>
      <c r="E857" s="259"/>
      <c r="F857" s="259"/>
      <c r="G857" s="259"/>
      <c r="H857" s="259"/>
      <c r="I857" s="259"/>
      <c r="J857" s="259"/>
      <c r="K857" s="259"/>
      <c r="L857" s="259"/>
      <c r="M857" s="259"/>
      <c r="N857" s="259"/>
      <c r="O857" s="259"/>
      <c r="P857" s="259"/>
      <c r="Q857" s="259"/>
    </row>
    <row r="858" spans="1:17" ht="24" customHeight="1">
      <c r="A858" s="259"/>
      <c r="B858" s="259"/>
      <c r="C858" s="259"/>
      <c r="D858" s="259"/>
      <c r="E858" s="259"/>
      <c r="F858" s="259"/>
      <c r="G858" s="259"/>
      <c r="H858" s="259"/>
      <c r="I858" s="259"/>
      <c r="J858" s="259"/>
      <c r="K858" s="259"/>
      <c r="L858" s="259"/>
      <c r="M858" s="259"/>
      <c r="N858" s="259"/>
      <c r="O858" s="259"/>
      <c r="P858" s="259"/>
      <c r="Q858" s="259"/>
    </row>
    <row r="859" spans="1:17" ht="24" customHeight="1">
      <c r="A859" s="259"/>
      <c r="B859" s="259"/>
      <c r="C859" s="259"/>
      <c r="D859" s="259"/>
      <c r="E859" s="259"/>
      <c r="F859" s="259"/>
      <c r="G859" s="259"/>
      <c r="H859" s="259"/>
      <c r="I859" s="259"/>
      <c r="J859" s="259"/>
      <c r="K859" s="259"/>
      <c r="L859" s="259"/>
      <c r="M859" s="259"/>
      <c r="N859" s="259"/>
      <c r="O859" s="259"/>
      <c r="P859" s="259"/>
      <c r="Q859" s="259"/>
    </row>
    <row r="860" spans="1:17" ht="24" customHeight="1">
      <c r="A860" s="259"/>
      <c r="B860" s="259"/>
      <c r="C860" s="259"/>
      <c r="D860" s="259"/>
      <c r="E860" s="259"/>
      <c r="F860" s="259"/>
      <c r="G860" s="259"/>
      <c r="H860" s="259"/>
      <c r="I860" s="259"/>
      <c r="J860" s="259"/>
      <c r="K860" s="259"/>
      <c r="L860" s="259"/>
      <c r="M860" s="259"/>
      <c r="N860" s="259"/>
      <c r="O860" s="259"/>
      <c r="P860" s="259"/>
      <c r="Q860" s="259"/>
    </row>
    <row r="861" spans="1:17" ht="24" customHeight="1">
      <c r="A861" s="259"/>
      <c r="B861" s="259"/>
      <c r="C861" s="259"/>
      <c r="D861" s="259"/>
      <c r="E861" s="259"/>
      <c r="F861" s="259"/>
      <c r="G861" s="259"/>
      <c r="H861" s="259"/>
      <c r="I861" s="259"/>
      <c r="J861" s="259"/>
      <c r="K861" s="259"/>
      <c r="L861" s="259"/>
      <c r="M861" s="259"/>
      <c r="N861" s="259"/>
      <c r="O861" s="259"/>
      <c r="P861" s="259"/>
      <c r="Q861" s="259"/>
    </row>
    <row r="862" spans="1:17" ht="24" customHeight="1">
      <c r="A862" s="259"/>
      <c r="B862" s="259"/>
      <c r="C862" s="259"/>
      <c r="D862" s="259"/>
      <c r="E862" s="259"/>
      <c r="F862" s="259"/>
      <c r="G862" s="259"/>
      <c r="H862" s="259"/>
      <c r="I862" s="259"/>
      <c r="J862" s="259"/>
      <c r="K862" s="259"/>
      <c r="L862" s="259"/>
      <c r="M862" s="259"/>
      <c r="N862" s="259"/>
      <c r="O862" s="259"/>
      <c r="P862" s="259"/>
      <c r="Q862" s="259"/>
    </row>
    <row r="863" spans="1:17" ht="24" customHeight="1">
      <c r="A863" s="259"/>
      <c r="B863" s="259"/>
      <c r="C863" s="259"/>
      <c r="D863" s="259"/>
      <c r="E863" s="259"/>
      <c r="F863" s="259"/>
      <c r="G863" s="259"/>
      <c r="H863" s="259"/>
      <c r="I863" s="259"/>
      <c r="J863" s="259"/>
      <c r="K863" s="259"/>
      <c r="L863" s="259"/>
      <c r="M863" s="259"/>
      <c r="N863" s="259"/>
      <c r="O863" s="259"/>
      <c r="P863" s="259"/>
      <c r="Q863" s="259"/>
    </row>
    <row r="864" spans="1:17" ht="24" customHeight="1">
      <c r="A864" s="259"/>
      <c r="B864" s="259"/>
      <c r="C864" s="259"/>
      <c r="D864" s="259"/>
      <c r="E864" s="259"/>
      <c r="F864" s="259"/>
      <c r="G864" s="259"/>
      <c r="H864" s="259"/>
      <c r="I864" s="259"/>
      <c r="J864" s="259"/>
      <c r="K864" s="259"/>
      <c r="L864" s="259"/>
      <c r="M864" s="259"/>
      <c r="N864" s="259"/>
      <c r="O864" s="259"/>
      <c r="P864" s="259"/>
      <c r="Q864" s="259"/>
    </row>
    <row r="865" spans="1:17" ht="24" customHeight="1">
      <c r="A865" s="259"/>
      <c r="B865" s="259"/>
      <c r="C865" s="259"/>
      <c r="D865" s="259"/>
      <c r="E865" s="259"/>
      <c r="F865" s="259"/>
      <c r="G865" s="259"/>
      <c r="H865" s="259"/>
      <c r="I865" s="259"/>
      <c r="J865" s="259"/>
      <c r="K865" s="259"/>
      <c r="L865" s="259"/>
      <c r="M865" s="259"/>
      <c r="N865" s="259"/>
      <c r="O865" s="259"/>
      <c r="P865" s="259"/>
      <c r="Q865" s="259"/>
    </row>
    <row r="866" spans="1:17" ht="24" customHeight="1">
      <c r="A866" s="259"/>
      <c r="B866" s="259"/>
      <c r="C866" s="259"/>
      <c r="D866" s="259"/>
      <c r="E866" s="259"/>
      <c r="F866" s="259"/>
      <c r="G866" s="259"/>
      <c r="H866" s="259"/>
      <c r="I866" s="259"/>
      <c r="J866" s="259"/>
      <c r="K866" s="259"/>
      <c r="L866" s="259"/>
      <c r="M866" s="259"/>
      <c r="N866" s="259"/>
      <c r="O866" s="259"/>
      <c r="P866" s="259"/>
      <c r="Q866" s="259"/>
    </row>
    <row r="867" spans="1:17" ht="24" customHeight="1">
      <c r="A867" s="259"/>
      <c r="B867" s="259"/>
      <c r="C867" s="259"/>
      <c r="D867" s="259"/>
      <c r="E867" s="259"/>
      <c r="F867" s="259"/>
      <c r="G867" s="259"/>
      <c r="H867" s="259"/>
      <c r="I867" s="259"/>
      <c r="J867" s="259"/>
      <c r="K867" s="259"/>
      <c r="L867" s="259"/>
      <c r="M867" s="259"/>
      <c r="N867" s="259"/>
      <c r="O867" s="259"/>
      <c r="P867" s="259"/>
      <c r="Q867" s="259"/>
    </row>
    <row r="868" spans="1:17" ht="24" customHeight="1">
      <c r="A868" s="259"/>
      <c r="B868" s="259"/>
      <c r="C868" s="259"/>
      <c r="D868" s="259"/>
      <c r="E868" s="259"/>
      <c r="F868" s="259"/>
      <c r="G868" s="259"/>
      <c r="H868" s="259"/>
      <c r="I868" s="259"/>
      <c r="J868" s="259"/>
      <c r="K868" s="259"/>
      <c r="L868" s="259"/>
      <c r="M868" s="259"/>
      <c r="N868" s="259"/>
      <c r="O868" s="259"/>
      <c r="P868" s="259"/>
      <c r="Q868" s="259"/>
    </row>
    <row r="869" spans="1:17" ht="24" customHeight="1">
      <c r="A869" s="259"/>
      <c r="B869" s="259"/>
      <c r="C869" s="259"/>
      <c r="D869" s="259"/>
      <c r="E869" s="259"/>
      <c r="F869" s="259"/>
      <c r="G869" s="259"/>
      <c r="H869" s="259"/>
      <c r="I869" s="259"/>
      <c r="J869" s="259"/>
      <c r="K869" s="259"/>
      <c r="L869" s="259"/>
      <c r="M869" s="259"/>
      <c r="N869" s="259"/>
      <c r="O869" s="259"/>
      <c r="P869" s="259"/>
      <c r="Q869" s="259"/>
    </row>
    <row r="870" spans="1:17" ht="24" customHeight="1">
      <c r="A870" s="259"/>
      <c r="B870" s="259"/>
      <c r="C870" s="259"/>
      <c r="D870" s="259"/>
      <c r="E870" s="259"/>
      <c r="F870" s="259"/>
      <c r="G870" s="259"/>
      <c r="H870" s="259"/>
      <c r="I870" s="259"/>
      <c r="J870" s="259"/>
      <c r="K870" s="259"/>
      <c r="L870" s="259"/>
      <c r="M870" s="259"/>
      <c r="N870" s="259"/>
      <c r="O870" s="259"/>
      <c r="P870" s="259"/>
      <c r="Q870" s="259"/>
    </row>
    <row r="871" spans="1:17" ht="24" customHeight="1">
      <c r="A871" s="259"/>
      <c r="B871" s="259"/>
      <c r="C871" s="259"/>
      <c r="D871" s="259"/>
      <c r="E871" s="259"/>
      <c r="F871" s="259"/>
      <c r="G871" s="259"/>
      <c r="H871" s="259"/>
      <c r="I871" s="259"/>
      <c r="J871" s="259"/>
      <c r="K871" s="259"/>
      <c r="L871" s="259"/>
      <c r="M871" s="259"/>
      <c r="N871" s="259"/>
      <c r="O871" s="259"/>
      <c r="P871" s="259"/>
      <c r="Q871" s="259"/>
    </row>
    <row r="872" spans="1:17" ht="24" customHeight="1">
      <c r="A872" s="259"/>
      <c r="B872" s="259"/>
      <c r="C872" s="259"/>
      <c r="D872" s="259"/>
      <c r="E872" s="259"/>
      <c r="F872" s="259"/>
      <c r="G872" s="259"/>
      <c r="H872" s="259"/>
      <c r="I872" s="259"/>
      <c r="J872" s="259"/>
      <c r="K872" s="259"/>
      <c r="L872" s="259"/>
      <c r="M872" s="259"/>
      <c r="N872" s="259"/>
      <c r="O872" s="259"/>
      <c r="P872" s="259"/>
      <c r="Q872" s="259"/>
    </row>
    <row r="873" spans="1:17" ht="24" customHeight="1">
      <c r="A873" s="259"/>
      <c r="B873" s="259"/>
      <c r="C873" s="259"/>
      <c r="D873" s="259"/>
      <c r="E873" s="259"/>
      <c r="F873" s="259"/>
      <c r="G873" s="259"/>
      <c r="H873" s="259"/>
      <c r="I873" s="259"/>
      <c r="J873" s="259"/>
      <c r="K873" s="259"/>
      <c r="L873" s="259"/>
      <c r="M873" s="259"/>
      <c r="N873" s="259"/>
      <c r="O873" s="259"/>
      <c r="P873" s="259"/>
      <c r="Q873" s="259"/>
    </row>
    <row r="874" spans="1:17" ht="24" customHeight="1">
      <c r="A874" s="259"/>
      <c r="B874" s="259"/>
      <c r="C874" s="259"/>
      <c r="D874" s="259"/>
      <c r="E874" s="259"/>
      <c r="F874" s="259"/>
      <c r="G874" s="259"/>
      <c r="H874" s="259"/>
      <c r="I874" s="259"/>
      <c r="J874" s="259"/>
      <c r="K874" s="259"/>
      <c r="L874" s="259"/>
      <c r="M874" s="259"/>
      <c r="N874" s="259"/>
      <c r="O874" s="259"/>
      <c r="P874" s="259"/>
      <c r="Q874" s="259"/>
    </row>
    <row r="875" spans="1:17" ht="24" customHeight="1">
      <c r="A875" s="259"/>
      <c r="B875" s="259"/>
      <c r="C875" s="259"/>
      <c r="D875" s="259"/>
      <c r="E875" s="259"/>
      <c r="F875" s="259"/>
      <c r="G875" s="259"/>
      <c r="H875" s="259"/>
      <c r="I875" s="259"/>
      <c r="J875" s="259"/>
      <c r="K875" s="259"/>
      <c r="L875" s="259"/>
      <c r="M875" s="259"/>
      <c r="N875" s="259"/>
      <c r="O875" s="259"/>
      <c r="P875" s="259"/>
      <c r="Q875" s="259"/>
    </row>
    <row r="876" spans="1:17" ht="24" customHeight="1">
      <c r="A876" s="259"/>
      <c r="B876" s="259"/>
      <c r="C876" s="259"/>
      <c r="D876" s="259"/>
      <c r="E876" s="259"/>
      <c r="F876" s="259"/>
      <c r="G876" s="259"/>
      <c r="H876" s="259"/>
      <c r="I876" s="259"/>
      <c r="J876" s="259"/>
      <c r="K876" s="259"/>
      <c r="L876" s="259"/>
      <c r="M876" s="259"/>
      <c r="N876" s="259"/>
      <c r="O876" s="259"/>
      <c r="P876" s="259"/>
      <c r="Q876" s="259"/>
    </row>
    <row r="877" spans="1:17" ht="24" customHeight="1">
      <c r="A877" s="259"/>
      <c r="B877" s="259"/>
      <c r="C877" s="259"/>
      <c r="D877" s="259"/>
      <c r="E877" s="259"/>
      <c r="F877" s="259"/>
      <c r="G877" s="259"/>
      <c r="H877" s="259"/>
      <c r="I877" s="259"/>
      <c r="J877" s="259"/>
      <c r="K877" s="259"/>
      <c r="L877" s="259"/>
      <c r="M877" s="259"/>
      <c r="N877" s="259"/>
      <c r="O877" s="259"/>
      <c r="P877" s="259"/>
      <c r="Q877" s="259"/>
    </row>
    <row r="878" spans="1:17" ht="24" customHeight="1">
      <c r="A878" s="259"/>
      <c r="B878" s="259"/>
      <c r="C878" s="259"/>
      <c r="D878" s="259"/>
      <c r="E878" s="259"/>
      <c r="F878" s="259"/>
      <c r="G878" s="259"/>
      <c r="H878" s="259"/>
      <c r="I878" s="259"/>
      <c r="J878" s="259"/>
      <c r="K878" s="259"/>
      <c r="L878" s="259"/>
      <c r="M878" s="259"/>
      <c r="N878" s="259"/>
      <c r="O878" s="259"/>
      <c r="P878" s="259"/>
      <c r="Q878" s="259"/>
    </row>
    <row r="879" spans="1:17" ht="24" customHeight="1">
      <c r="A879" s="259"/>
      <c r="B879" s="259"/>
      <c r="C879" s="259"/>
      <c r="D879" s="259"/>
      <c r="E879" s="259"/>
      <c r="F879" s="259"/>
      <c r="G879" s="259"/>
      <c r="H879" s="259"/>
      <c r="I879" s="259"/>
      <c r="J879" s="259"/>
      <c r="K879" s="259"/>
      <c r="L879" s="259"/>
      <c r="M879" s="259"/>
      <c r="N879" s="259"/>
      <c r="O879" s="259"/>
      <c r="P879" s="259"/>
      <c r="Q879" s="259"/>
    </row>
    <row r="880" spans="1:17" ht="24" customHeight="1">
      <c r="A880" s="259"/>
      <c r="B880" s="259"/>
      <c r="C880" s="259"/>
      <c r="D880" s="259"/>
      <c r="E880" s="259"/>
      <c r="F880" s="259"/>
      <c r="G880" s="259"/>
      <c r="H880" s="259"/>
      <c r="I880" s="259"/>
      <c r="J880" s="259"/>
      <c r="K880" s="259"/>
      <c r="L880" s="259"/>
      <c r="M880" s="259"/>
      <c r="N880" s="259"/>
      <c r="O880" s="259"/>
      <c r="P880" s="259"/>
      <c r="Q880" s="259"/>
    </row>
    <row r="881" spans="1:17" ht="24" customHeight="1">
      <c r="A881" s="259"/>
      <c r="B881" s="259"/>
      <c r="C881" s="259"/>
      <c r="D881" s="259"/>
      <c r="E881" s="259"/>
      <c r="F881" s="259"/>
      <c r="G881" s="259"/>
      <c r="H881" s="259"/>
      <c r="I881" s="259"/>
      <c r="J881" s="259"/>
      <c r="K881" s="259"/>
      <c r="L881" s="259"/>
      <c r="M881" s="259"/>
      <c r="N881" s="259"/>
      <c r="O881" s="259"/>
      <c r="P881" s="259"/>
      <c r="Q881" s="259"/>
    </row>
    <row r="882" spans="1:17" ht="24" customHeight="1">
      <c r="A882" s="259"/>
      <c r="B882" s="259"/>
      <c r="C882" s="259"/>
      <c r="D882" s="259"/>
      <c r="E882" s="259"/>
      <c r="F882" s="259"/>
      <c r="G882" s="259"/>
      <c r="H882" s="259"/>
      <c r="I882" s="259"/>
      <c r="J882" s="259"/>
      <c r="K882" s="259"/>
      <c r="L882" s="259"/>
      <c r="M882" s="259"/>
      <c r="N882" s="259"/>
      <c r="O882" s="259"/>
      <c r="P882" s="259"/>
      <c r="Q882" s="259"/>
    </row>
    <row r="883" spans="1:17" ht="24" customHeight="1">
      <c r="A883" s="259"/>
      <c r="B883" s="259"/>
      <c r="C883" s="259"/>
      <c r="D883" s="259"/>
      <c r="E883" s="259"/>
      <c r="F883" s="259"/>
      <c r="G883" s="259"/>
      <c r="H883" s="259"/>
      <c r="I883" s="259"/>
      <c r="J883" s="259"/>
      <c r="K883" s="259"/>
      <c r="L883" s="259"/>
      <c r="M883" s="259"/>
      <c r="N883" s="259"/>
      <c r="O883" s="259"/>
      <c r="P883" s="259"/>
      <c r="Q883" s="259"/>
    </row>
    <row r="884" spans="1:17" ht="24" customHeight="1">
      <c r="A884" s="259"/>
      <c r="B884" s="259"/>
      <c r="C884" s="259"/>
      <c r="D884" s="259"/>
      <c r="E884" s="259"/>
      <c r="F884" s="259"/>
      <c r="G884" s="259"/>
      <c r="H884" s="259"/>
      <c r="I884" s="259"/>
      <c r="J884" s="259"/>
      <c r="K884" s="259"/>
      <c r="L884" s="259"/>
      <c r="M884" s="259"/>
      <c r="N884" s="259"/>
      <c r="O884" s="259"/>
      <c r="P884" s="259"/>
      <c r="Q884" s="259"/>
    </row>
    <row r="885" spans="1:17" ht="24" customHeight="1">
      <c r="A885" s="259"/>
      <c r="B885" s="259"/>
      <c r="C885" s="259"/>
      <c r="D885" s="259"/>
      <c r="E885" s="259"/>
      <c r="F885" s="259"/>
      <c r="G885" s="259"/>
      <c r="H885" s="259"/>
      <c r="I885" s="259"/>
      <c r="J885" s="259"/>
      <c r="K885" s="259"/>
      <c r="L885" s="259"/>
      <c r="M885" s="259"/>
      <c r="N885" s="259"/>
      <c r="O885" s="259"/>
      <c r="P885" s="259"/>
      <c r="Q885" s="259"/>
    </row>
    <row r="886" spans="1:17" ht="24" customHeight="1">
      <c r="A886" s="259"/>
      <c r="B886" s="259"/>
      <c r="C886" s="259"/>
      <c r="D886" s="259"/>
      <c r="E886" s="259"/>
      <c r="F886" s="259"/>
      <c r="G886" s="259"/>
      <c r="H886" s="259"/>
      <c r="I886" s="259"/>
      <c r="J886" s="259"/>
      <c r="K886" s="259"/>
      <c r="L886" s="259"/>
      <c r="M886" s="259"/>
      <c r="N886" s="259"/>
      <c r="O886" s="259"/>
      <c r="P886" s="259"/>
      <c r="Q886" s="259"/>
    </row>
    <row r="887" spans="1:17" ht="24" customHeight="1">
      <c r="A887" s="259"/>
      <c r="B887" s="259"/>
      <c r="C887" s="259"/>
      <c r="D887" s="259"/>
      <c r="E887" s="259"/>
      <c r="F887" s="259"/>
      <c r="G887" s="259"/>
      <c r="H887" s="259"/>
      <c r="I887" s="259"/>
      <c r="J887" s="259"/>
      <c r="K887" s="259"/>
      <c r="L887" s="259"/>
      <c r="M887" s="259"/>
      <c r="N887" s="259"/>
      <c r="O887" s="259"/>
      <c r="P887" s="259"/>
      <c r="Q887" s="259"/>
    </row>
    <row r="888" spans="1:17" ht="24" customHeight="1">
      <c r="A888" s="259"/>
      <c r="B888" s="259"/>
      <c r="C888" s="259"/>
      <c r="D888" s="259"/>
      <c r="E888" s="259"/>
      <c r="F888" s="259"/>
      <c r="G888" s="259"/>
      <c r="H888" s="259"/>
      <c r="I888" s="259"/>
      <c r="J888" s="259"/>
      <c r="K888" s="259"/>
      <c r="L888" s="259"/>
      <c r="M888" s="259"/>
      <c r="N888" s="259"/>
      <c r="O888" s="259"/>
      <c r="P888" s="259"/>
      <c r="Q888" s="259"/>
    </row>
    <row r="889" spans="1:17" ht="24" customHeight="1">
      <c r="A889" s="259"/>
      <c r="B889" s="259"/>
      <c r="C889" s="259"/>
      <c r="D889" s="259"/>
      <c r="E889" s="259"/>
      <c r="F889" s="259"/>
      <c r="G889" s="259"/>
      <c r="H889" s="259"/>
      <c r="I889" s="259"/>
      <c r="J889" s="259"/>
      <c r="K889" s="259"/>
      <c r="L889" s="259"/>
      <c r="M889" s="259"/>
      <c r="N889" s="259"/>
      <c r="O889" s="259"/>
      <c r="P889" s="259"/>
      <c r="Q889" s="259"/>
    </row>
    <row r="890" spans="1:17" ht="24" customHeight="1">
      <c r="A890" s="259"/>
      <c r="B890" s="259"/>
      <c r="C890" s="259"/>
      <c r="D890" s="259"/>
      <c r="E890" s="259"/>
      <c r="F890" s="259"/>
      <c r="G890" s="259"/>
      <c r="H890" s="259"/>
      <c r="I890" s="259"/>
      <c r="J890" s="259"/>
      <c r="K890" s="259"/>
      <c r="L890" s="259"/>
      <c r="M890" s="259"/>
      <c r="N890" s="259"/>
      <c r="O890" s="259"/>
      <c r="P890" s="259"/>
      <c r="Q890" s="259"/>
    </row>
    <row r="891" spans="1:17" ht="24" customHeight="1">
      <c r="A891" s="259"/>
      <c r="B891" s="259"/>
      <c r="C891" s="259"/>
      <c r="D891" s="259"/>
      <c r="E891" s="259"/>
      <c r="F891" s="259"/>
      <c r="G891" s="259"/>
      <c r="H891" s="259"/>
      <c r="I891" s="259"/>
      <c r="J891" s="259"/>
      <c r="K891" s="259"/>
      <c r="L891" s="259"/>
      <c r="M891" s="259"/>
      <c r="N891" s="259"/>
      <c r="O891" s="259"/>
      <c r="P891" s="259"/>
      <c r="Q891" s="259"/>
    </row>
    <row r="892" spans="1:17" ht="24" customHeight="1">
      <c r="A892" s="259"/>
      <c r="B892" s="259"/>
      <c r="C892" s="259"/>
      <c r="D892" s="259"/>
      <c r="E892" s="259"/>
      <c r="F892" s="259"/>
      <c r="G892" s="259"/>
      <c r="H892" s="259"/>
      <c r="I892" s="259"/>
      <c r="J892" s="259"/>
      <c r="K892" s="259"/>
      <c r="L892" s="259"/>
      <c r="M892" s="259"/>
      <c r="N892" s="259"/>
      <c r="O892" s="259"/>
      <c r="P892" s="259"/>
      <c r="Q892" s="259"/>
    </row>
    <row r="893" spans="1:17" ht="24" customHeight="1">
      <c r="A893" s="259"/>
      <c r="B893" s="259"/>
      <c r="C893" s="259"/>
      <c r="D893" s="259"/>
      <c r="E893" s="259"/>
      <c r="F893" s="259"/>
      <c r="G893" s="259"/>
      <c r="H893" s="259"/>
      <c r="I893" s="259"/>
      <c r="J893" s="259"/>
      <c r="K893" s="259"/>
      <c r="L893" s="259"/>
      <c r="M893" s="259"/>
      <c r="N893" s="259"/>
      <c r="O893" s="259"/>
      <c r="P893" s="259"/>
      <c r="Q893" s="259"/>
    </row>
    <row r="894" spans="1:17" ht="24" customHeight="1">
      <c r="A894" s="259"/>
      <c r="B894" s="259"/>
      <c r="C894" s="259"/>
      <c r="D894" s="259"/>
      <c r="E894" s="259"/>
      <c r="F894" s="259"/>
      <c r="G894" s="259"/>
      <c r="H894" s="259"/>
      <c r="I894" s="259"/>
      <c r="J894" s="259"/>
      <c r="K894" s="259"/>
      <c r="L894" s="259"/>
      <c r="M894" s="259"/>
      <c r="N894" s="259"/>
      <c r="O894" s="259"/>
      <c r="P894" s="259"/>
      <c r="Q894" s="259"/>
    </row>
    <row r="895" spans="1:17" ht="24" customHeight="1">
      <c r="A895" s="259"/>
      <c r="B895" s="259"/>
      <c r="C895" s="259"/>
      <c r="D895" s="259"/>
      <c r="E895" s="259"/>
      <c r="F895" s="259"/>
      <c r="G895" s="259"/>
      <c r="H895" s="259"/>
      <c r="I895" s="259"/>
      <c r="J895" s="259"/>
      <c r="K895" s="259"/>
      <c r="L895" s="259"/>
      <c r="M895" s="259"/>
      <c r="N895" s="259"/>
      <c r="O895" s="259"/>
      <c r="P895" s="259"/>
      <c r="Q895" s="259"/>
    </row>
    <row r="896" spans="1:17" ht="24" customHeight="1">
      <c r="A896" s="259"/>
      <c r="B896" s="259"/>
      <c r="C896" s="259"/>
      <c r="D896" s="259"/>
      <c r="E896" s="259"/>
      <c r="F896" s="259"/>
      <c r="G896" s="259"/>
      <c r="H896" s="259"/>
      <c r="I896" s="259"/>
      <c r="J896" s="259"/>
      <c r="K896" s="259"/>
      <c r="L896" s="259"/>
      <c r="M896" s="259"/>
      <c r="N896" s="259"/>
      <c r="O896" s="259"/>
      <c r="P896" s="259"/>
      <c r="Q896" s="259"/>
    </row>
    <row r="897" spans="1:17" ht="24" customHeight="1">
      <c r="A897" s="259"/>
      <c r="B897" s="259"/>
      <c r="C897" s="259"/>
      <c r="D897" s="259"/>
      <c r="E897" s="259"/>
      <c r="F897" s="259"/>
      <c r="G897" s="259"/>
      <c r="H897" s="259"/>
      <c r="I897" s="259"/>
      <c r="J897" s="259"/>
      <c r="K897" s="259"/>
      <c r="L897" s="259"/>
      <c r="M897" s="259"/>
      <c r="N897" s="259"/>
      <c r="O897" s="259"/>
      <c r="P897" s="259"/>
      <c r="Q897" s="259"/>
    </row>
    <row r="898" spans="1:17" ht="24" customHeight="1">
      <c r="A898" s="259"/>
      <c r="B898" s="259"/>
      <c r="C898" s="259"/>
      <c r="D898" s="259"/>
      <c r="E898" s="259"/>
      <c r="F898" s="259"/>
      <c r="G898" s="259"/>
      <c r="H898" s="259"/>
      <c r="I898" s="259"/>
      <c r="J898" s="259"/>
      <c r="K898" s="259"/>
      <c r="L898" s="259"/>
      <c r="M898" s="259"/>
      <c r="N898" s="259"/>
      <c r="O898" s="259"/>
      <c r="P898" s="259"/>
      <c r="Q898" s="259"/>
    </row>
    <row r="899" spans="1:17" ht="24" customHeight="1">
      <c r="A899" s="259"/>
      <c r="B899" s="259"/>
      <c r="C899" s="259"/>
      <c r="D899" s="259"/>
      <c r="E899" s="259"/>
      <c r="F899" s="259"/>
      <c r="G899" s="259"/>
      <c r="H899" s="259"/>
      <c r="I899" s="259"/>
      <c r="J899" s="259"/>
      <c r="K899" s="259"/>
      <c r="L899" s="259"/>
      <c r="M899" s="259"/>
      <c r="N899" s="259"/>
      <c r="O899" s="259"/>
      <c r="P899" s="259"/>
      <c r="Q899" s="259"/>
    </row>
    <row r="900" spans="1:17" ht="24" customHeight="1">
      <c r="A900" s="259"/>
      <c r="B900" s="259"/>
      <c r="C900" s="259"/>
      <c r="D900" s="259"/>
      <c r="E900" s="259"/>
      <c r="F900" s="259"/>
      <c r="G900" s="259"/>
      <c r="H900" s="259"/>
      <c r="I900" s="259"/>
      <c r="J900" s="259"/>
      <c r="K900" s="259"/>
      <c r="L900" s="259"/>
      <c r="M900" s="259"/>
      <c r="N900" s="259"/>
      <c r="O900" s="259"/>
      <c r="P900" s="259"/>
      <c r="Q900" s="259"/>
    </row>
    <row r="901" spans="1:17" ht="24" customHeight="1">
      <c r="A901" s="259"/>
      <c r="B901" s="259"/>
      <c r="C901" s="259"/>
      <c r="D901" s="259"/>
      <c r="E901" s="259"/>
      <c r="F901" s="259"/>
      <c r="G901" s="259"/>
      <c r="H901" s="259"/>
      <c r="I901" s="259"/>
      <c r="J901" s="259"/>
      <c r="K901" s="259"/>
      <c r="L901" s="259"/>
      <c r="M901" s="259"/>
      <c r="N901" s="259"/>
      <c r="O901" s="259"/>
      <c r="P901" s="259"/>
      <c r="Q901" s="259"/>
    </row>
    <row r="902" spans="1:17" ht="24" customHeight="1">
      <c r="A902" s="259"/>
      <c r="B902" s="259"/>
      <c r="C902" s="259"/>
      <c r="D902" s="259"/>
      <c r="E902" s="259"/>
      <c r="F902" s="259"/>
      <c r="G902" s="259"/>
      <c r="H902" s="259"/>
      <c r="I902" s="259"/>
      <c r="J902" s="259"/>
      <c r="K902" s="259"/>
      <c r="L902" s="259"/>
      <c r="M902" s="259"/>
      <c r="N902" s="259"/>
      <c r="O902" s="259"/>
      <c r="P902" s="259"/>
      <c r="Q902" s="259"/>
    </row>
    <row r="903" spans="1:17" ht="24" customHeight="1">
      <c r="A903" s="259"/>
      <c r="B903" s="259"/>
      <c r="C903" s="259"/>
      <c r="D903" s="259"/>
      <c r="E903" s="259"/>
      <c r="F903" s="259"/>
      <c r="G903" s="259"/>
      <c r="H903" s="259"/>
      <c r="I903" s="259"/>
      <c r="J903" s="259"/>
      <c r="K903" s="259"/>
      <c r="L903" s="259"/>
      <c r="M903" s="259"/>
      <c r="N903" s="259"/>
      <c r="O903" s="259"/>
      <c r="P903" s="259"/>
      <c r="Q903" s="259"/>
    </row>
    <row r="904" spans="1:17" ht="24" customHeight="1">
      <c r="A904" s="259"/>
      <c r="B904" s="259"/>
      <c r="C904" s="259"/>
      <c r="D904" s="259"/>
      <c r="E904" s="259"/>
      <c r="F904" s="259"/>
      <c r="G904" s="259"/>
      <c r="H904" s="259"/>
      <c r="I904" s="259"/>
      <c r="J904" s="259"/>
      <c r="K904" s="259"/>
      <c r="L904" s="259"/>
      <c r="M904" s="259"/>
      <c r="N904" s="259"/>
      <c r="O904" s="259"/>
      <c r="P904" s="259"/>
      <c r="Q904" s="259"/>
    </row>
    <row r="905" spans="1:17" ht="24" customHeight="1">
      <c r="A905" s="259"/>
      <c r="B905" s="259"/>
      <c r="C905" s="259"/>
      <c r="D905" s="259"/>
      <c r="E905" s="259"/>
      <c r="F905" s="259"/>
      <c r="G905" s="259"/>
      <c r="H905" s="259"/>
      <c r="I905" s="259"/>
      <c r="J905" s="259"/>
      <c r="K905" s="259"/>
      <c r="L905" s="259"/>
      <c r="M905" s="259"/>
      <c r="N905" s="259"/>
      <c r="O905" s="259"/>
      <c r="P905" s="259"/>
      <c r="Q905" s="259"/>
    </row>
    <row r="906" spans="1:17" ht="24" customHeight="1">
      <c r="A906" s="259"/>
      <c r="B906" s="259"/>
      <c r="C906" s="259"/>
      <c r="D906" s="259"/>
      <c r="E906" s="259"/>
      <c r="F906" s="259"/>
      <c r="G906" s="259"/>
      <c r="H906" s="259"/>
      <c r="I906" s="259"/>
      <c r="J906" s="259"/>
      <c r="K906" s="259"/>
      <c r="L906" s="259"/>
      <c r="M906" s="259"/>
      <c r="N906" s="259"/>
      <c r="O906" s="259"/>
      <c r="P906" s="259"/>
      <c r="Q906" s="259"/>
    </row>
    <row r="907" spans="1:17" ht="24" customHeight="1">
      <c r="A907" s="259"/>
      <c r="B907" s="259"/>
      <c r="C907" s="259"/>
      <c r="D907" s="259"/>
      <c r="E907" s="259"/>
      <c r="F907" s="259"/>
      <c r="G907" s="259"/>
      <c r="H907" s="259"/>
      <c r="I907" s="259"/>
      <c r="J907" s="259"/>
      <c r="K907" s="259"/>
      <c r="L907" s="259"/>
      <c r="M907" s="259"/>
      <c r="N907" s="259"/>
      <c r="O907" s="259"/>
      <c r="P907" s="259"/>
      <c r="Q907" s="259"/>
    </row>
    <row r="908" spans="1:17" ht="24" customHeight="1">
      <c r="A908" s="259"/>
      <c r="B908" s="259"/>
      <c r="C908" s="259"/>
      <c r="D908" s="259"/>
      <c r="E908" s="259"/>
      <c r="F908" s="259"/>
      <c r="G908" s="259"/>
      <c r="H908" s="259"/>
      <c r="I908" s="259"/>
      <c r="J908" s="259"/>
      <c r="K908" s="259"/>
      <c r="L908" s="259"/>
      <c r="M908" s="259"/>
      <c r="N908" s="259"/>
      <c r="O908" s="259"/>
      <c r="P908" s="259"/>
      <c r="Q908" s="259"/>
    </row>
    <row r="909" spans="1:17" ht="24" customHeight="1">
      <c r="A909" s="259"/>
      <c r="B909" s="259"/>
      <c r="C909" s="259"/>
      <c r="D909" s="259"/>
      <c r="E909" s="259"/>
      <c r="F909" s="259"/>
      <c r="G909" s="259"/>
      <c r="H909" s="259"/>
      <c r="I909" s="259"/>
      <c r="J909" s="259"/>
      <c r="K909" s="259"/>
      <c r="L909" s="259"/>
      <c r="M909" s="259"/>
      <c r="N909" s="259"/>
      <c r="O909" s="259"/>
      <c r="P909" s="259"/>
      <c r="Q909" s="259"/>
    </row>
    <row r="910" spans="1:17" ht="24" customHeight="1">
      <c r="A910" s="259"/>
      <c r="B910" s="259"/>
      <c r="C910" s="259"/>
      <c r="D910" s="259"/>
      <c r="E910" s="259"/>
      <c r="F910" s="259"/>
      <c r="G910" s="259"/>
      <c r="H910" s="259"/>
      <c r="I910" s="259"/>
      <c r="J910" s="259"/>
      <c r="K910" s="259"/>
      <c r="L910" s="259"/>
      <c r="M910" s="259"/>
      <c r="N910" s="259"/>
      <c r="O910" s="259"/>
      <c r="P910" s="259"/>
      <c r="Q910" s="259"/>
    </row>
    <row r="911" spans="1:17" ht="24" customHeight="1">
      <c r="A911" s="259"/>
      <c r="B911" s="259"/>
      <c r="C911" s="259"/>
      <c r="D911" s="259"/>
      <c r="E911" s="259"/>
      <c r="F911" s="259"/>
      <c r="G911" s="259"/>
      <c r="H911" s="259"/>
      <c r="I911" s="259"/>
      <c r="J911" s="259"/>
      <c r="K911" s="259"/>
      <c r="L911" s="259"/>
      <c r="M911" s="259"/>
      <c r="N911" s="259"/>
      <c r="O911" s="259"/>
      <c r="P911" s="259"/>
      <c r="Q911" s="259"/>
    </row>
    <row r="912" spans="1:17" ht="24" customHeight="1">
      <c r="A912" s="259"/>
      <c r="B912" s="259"/>
      <c r="C912" s="259"/>
      <c r="D912" s="259"/>
      <c r="E912" s="259"/>
      <c r="F912" s="259"/>
      <c r="G912" s="259"/>
      <c r="H912" s="259"/>
      <c r="I912" s="259"/>
      <c r="J912" s="259"/>
      <c r="K912" s="259"/>
      <c r="L912" s="259"/>
      <c r="M912" s="259"/>
      <c r="N912" s="259"/>
      <c r="O912" s="259"/>
      <c r="P912" s="259"/>
      <c r="Q912" s="259"/>
    </row>
    <row r="913" spans="1:17" ht="24" customHeight="1">
      <c r="A913" s="259"/>
      <c r="B913" s="259"/>
      <c r="C913" s="259"/>
      <c r="D913" s="259"/>
      <c r="E913" s="259"/>
      <c r="F913" s="259"/>
      <c r="G913" s="259"/>
      <c r="H913" s="259"/>
      <c r="I913" s="259"/>
      <c r="J913" s="259"/>
      <c r="K913" s="259"/>
      <c r="L913" s="259"/>
      <c r="M913" s="259"/>
      <c r="N913" s="259"/>
      <c r="O913" s="259"/>
      <c r="P913" s="259"/>
      <c r="Q913" s="259"/>
    </row>
    <row r="914" spans="1:17" ht="24" customHeight="1">
      <c r="A914" s="259"/>
      <c r="B914" s="259"/>
      <c r="C914" s="259"/>
      <c r="D914" s="259"/>
      <c r="E914" s="259"/>
      <c r="F914" s="259"/>
      <c r="G914" s="259"/>
      <c r="H914" s="259"/>
      <c r="I914" s="259"/>
      <c r="J914" s="259"/>
      <c r="K914" s="259"/>
      <c r="L914" s="259"/>
      <c r="M914" s="259"/>
      <c r="N914" s="259"/>
      <c r="O914" s="259"/>
      <c r="P914" s="259"/>
      <c r="Q914" s="259"/>
    </row>
    <row r="915" spans="1:17" ht="24" customHeight="1">
      <c r="A915" s="259"/>
      <c r="B915" s="259"/>
      <c r="C915" s="259"/>
      <c r="D915" s="259"/>
      <c r="E915" s="259"/>
      <c r="F915" s="259"/>
      <c r="G915" s="259"/>
      <c r="H915" s="259"/>
      <c r="I915" s="259"/>
      <c r="J915" s="259"/>
      <c r="K915" s="259"/>
      <c r="L915" s="259"/>
      <c r="M915" s="259"/>
      <c r="N915" s="259"/>
      <c r="O915" s="259"/>
      <c r="P915" s="259"/>
      <c r="Q915" s="259"/>
    </row>
    <row r="916" spans="1:17" ht="24" customHeight="1">
      <c r="A916" s="259"/>
      <c r="B916" s="259"/>
      <c r="C916" s="259"/>
      <c r="D916" s="259"/>
      <c r="E916" s="259"/>
      <c r="F916" s="259"/>
      <c r="G916" s="259"/>
      <c r="H916" s="259"/>
      <c r="I916" s="259"/>
      <c r="J916" s="259"/>
      <c r="K916" s="259"/>
      <c r="L916" s="259"/>
      <c r="M916" s="259"/>
      <c r="N916" s="259"/>
      <c r="O916" s="259"/>
      <c r="P916" s="259"/>
      <c r="Q916" s="259"/>
    </row>
    <row r="917" spans="1:17" ht="24" customHeight="1">
      <c r="A917" s="259"/>
      <c r="B917" s="259"/>
      <c r="C917" s="259"/>
      <c r="D917" s="259"/>
      <c r="E917" s="259"/>
      <c r="F917" s="259"/>
      <c r="G917" s="259"/>
      <c r="H917" s="259"/>
      <c r="I917" s="259"/>
      <c r="J917" s="259"/>
      <c r="K917" s="259"/>
      <c r="L917" s="259"/>
      <c r="M917" s="259"/>
      <c r="N917" s="259"/>
      <c r="O917" s="259"/>
      <c r="P917" s="259"/>
      <c r="Q917" s="259"/>
    </row>
    <row r="918" spans="1:17" ht="24" customHeight="1">
      <c r="A918" s="259"/>
      <c r="B918" s="259"/>
      <c r="C918" s="259"/>
      <c r="D918" s="259"/>
      <c r="E918" s="259"/>
      <c r="F918" s="259"/>
      <c r="G918" s="259"/>
      <c r="H918" s="259"/>
      <c r="I918" s="259"/>
      <c r="J918" s="259"/>
      <c r="K918" s="259"/>
      <c r="L918" s="259"/>
      <c r="M918" s="259"/>
      <c r="N918" s="259"/>
      <c r="O918" s="259"/>
      <c r="P918" s="259"/>
      <c r="Q918" s="259"/>
    </row>
    <row r="919" spans="1:17" ht="24" customHeight="1">
      <c r="A919" s="259"/>
      <c r="B919" s="259"/>
      <c r="C919" s="259"/>
      <c r="D919" s="259"/>
      <c r="E919" s="259"/>
      <c r="F919" s="259"/>
      <c r="G919" s="259"/>
      <c r="H919" s="259"/>
      <c r="I919" s="259"/>
      <c r="J919" s="259"/>
      <c r="K919" s="259"/>
      <c r="L919" s="259"/>
      <c r="M919" s="259"/>
      <c r="N919" s="259"/>
      <c r="O919" s="259"/>
      <c r="P919" s="259"/>
      <c r="Q919" s="259"/>
    </row>
    <row r="920" spans="1:17" ht="24" customHeight="1">
      <c r="A920" s="259"/>
      <c r="B920" s="259"/>
      <c r="C920" s="259"/>
      <c r="D920" s="259"/>
      <c r="E920" s="259"/>
      <c r="F920" s="259"/>
      <c r="G920" s="259"/>
      <c r="H920" s="259"/>
      <c r="I920" s="259"/>
      <c r="J920" s="259"/>
      <c r="K920" s="259"/>
      <c r="L920" s="259"/>
      <c r="M920" s="259"/>
      <c r="N920" s="259"/>
      <c r="O920" s="259"/>
      <c r="P920" s="259"/>
      <c r="Q920" s="259"/>
    </row>
    <row r="921" spans="1:17" ht="24" customHeight="1">
      <c r="A921" s="259"/>
      <c r="B921" s="259"/>
      <c r="C921" s="259"/>
      <c r="D921" s="259"/>
      <c r="E921" s="259"/>
      <c r="F921" s="259"/>
      <c r="G921" s="259"/>
      <c r="H921" s="259"/>
      <c r="I921" s="259"/>
      <c r="J921" s="259"/>
      <c r="K921" s="259"/>
      <c r="L921" s="259"/>
      <c r="M921" s="259"/>
      <c r="N921" s="259"/>
      <c r="O921" s="259"/>
      <c r="P921" s="259"/>
      <c r="Q921" s="259"/>
    </row>
    <row r="922" spans="1:17" ht="24" customHeight="1">
      <c r="A922" s="259"/>
      <c r="B922" s="259"/>
      <c r="C922" s="259"/>
      <c r="D922" s="259"/>
      <c r="E922" s="259"/>
      <c r="F922" s="259"/>
      <c r="G922" s="259"/>
      <c r="H922" s="259"/>
      <c r="I922" s="259"/>
      <c r="J922" s="259"/>
      <c r="K922" s="259"/>
      <c r="L922" s="259"/>
      <c r="M922" s="259"/>
      <c r="N922" s="259"/>
      <c r="O922" s="259"/>
      <c r="P922" s="259"/>
      <c r="Q922" s="259"/>
    </row>
    <row r="923" spans="1:17" ht="24" customHeight="1">
      <c r="A923" s="259"/>
      <c r="B923" s="259"/>
      <c r="C923" s="259"/>
      <c r="D923" s="259"/>
      <c r="E923" s="259"/>
      <c r="F923" s="259"/>
      <c r="G923" s="259"/>
      <c r="H923" s="259"/>
      <c r="I923" s="259"/>
      <c r="J923" s="259"/>
      <c r="K923" s="259"/>
      <c r="L923" s="259"/>
      <c r="M923" s="259"/>
      <c r="N923" s="259"/>
      <c r="O923" s="259"/>
      <c r="P923" s="259"/>
      <c r="Q923" s="259"/>
    </row>
    <row r="924" spans="1:17" ht="24" customHeight="1">
      <c r="A924" s="259"/>
      <c r="B924" s="259"/>
      <c r="C924" s="259"/>
      <c r="D924" s="259"/>
      <c r="E924" s="259"/>
      <c r="F924" s="259"/>
      <c r="G924" s="259"/>
      <c r="H924" s="259"/>
      <c r="I924" s="259"/>
      <c r="J924" s="259"/>
      <c r="K924" s="259"/>
      <c r="L924" s="259"/>
      <c r="M924" s="259"/>
      <c r="N924" s="259"/>
      <c r="O924" s="259"/>
      <c r="P924" s="259"/>
      <c r="Q924" s="259"/>
    </row>
    <row r="925" spans="1:17" ht="24" customHeight="1">
      <c r="A925" s="259"/>
      <c r="B925" s="259"/>
      <c r="C925" s="259"/>
      <c r="D925" s="259"/>
      <c r="E925" s="259"/>
      <c r="F925" s="259"/>
      <c r="G925" s="259"/>
      <c r="H925" s="259"/>
      <c r="I925" s="259"/>
      <c r="J925" s="259"/>
      <c r="K925" s="259"/>
      <c r="L925" s="259"/>
      <c r="M925" s="259"/>
      <c r="N925" s="259"/>
      <c r="O925" s="259"/>
      <c r="P925" s="259"/>
      <c r="Q925" s="259"/>
    </row>
    <row r="926" spans="1:17" ht="24" customHeight="1">
      <c r="A926" s="259"/>
      <c r="B926" s="259"/>
      <c r="C926" s="259"/>
      <c r="D926" s="259"/>
      <c r="E926" s="259"/>
      <c r="F926" s="259"/>
      <c r="G926" s="259"/>
      <c r="H926" s="259"/>
      <c r="I926" s="259"/>
      <c r="J926" s="259"/>
      <c r="K926" s="259"/>
      <c r="L926" s="259"/>
      <c r="M926" s="259"/>
      <c r="N926" s="259"/>
      <c r="O926" s="259"/>
      <c r="P926" s="259"/>
      <c r="Q926" s="259"/>
    </row>
    <row r="927" spans="1:17" ht="24" customHeight="1">
      <c r="A927" s="259"/>
      <c r="B927" s="259"/>
      <c r="C927" s="259"/>
      <c r="D927" s="259"/>
      <c r="E927" s="259"/>
      <c r="F927" s="259"/>
      <c r="G927" s="259"/>
      <c r="H927" s="259"/>
      <c r="I927" s="259"/>
      <c r="J927" s="259"/>
      <c r="K927" s="259"/>
      <c r="L927" s="259"/>
      <c r="M927" s="259"/>
      <c r="N927" s="259"/>
      <c r="O927" s="259"/>
      <c r="P927" s="259"/>
      <c r="Q927" s="259"/>
    </row>
    <row r="928" spans="1:17" ht="24" customHeight="1">
      <c r="A928" s="259"/>
      <c r="B928" s="259"/>
      <c r="C928" s="259"/>
      <c r="D928" s="259"/>
      <c r="E928" s="259"/>
      <c r="F928" s="259"/>
      <c r="G928" s="259"/>
      <c r="H928" s="259"/>
      <c r="I928" s="259"/>
      <c r="J928" s="259"/>
      <c r="K928" s="259"/>
      <c r="L928" s="259"/>
      <c r="M928" s="259"/>
      <c r="N928" s="259"/>
      <c r="O928" s="259"/>
      <c r="P928" s="259"/>
      <c r="Q928" s="259"/>
    </row>
    <row r="929" spans="1:17" ht="24" customHeight="1">
      <c r="A929" s="259"/>
      <c r="B929" s="259"/>
      <c r="C929" s="259"/>
      <c r="D929" s="259"/>
      <c r="E929" s="259"/>
      <c r="F929" s="259"/>
      <c r="G929" s="259"/>
      <c r="H929" s="259"/>
      <c r="I929" s="259"/>
      <c r="J929" s="259"/>
      <c r="K929" s="259"/>
      <c r="L929" s="259"/>
      <c r="M929" s="259"/>
      <c r="N929" s="259"/>
      <c r="O929" s="259"/>
      <c r="P929" s="259"/>
      <c r="Q929" s="259"/>
    </row>
    <row r="930" spans="1:17" ht="24" customHeight="1">
      <c r="A930" s="259"/>
      <c r="B930" s="259"/>
      <c r="C930" s="259"/>
      <c r="D930" s="259"/>
      <c r="E930" s="259"/>
      <c r="F930" s="259"/>
      <c r="G930" s="259"/>
      <c r="H930" s="259"/>
      <c r="I930" s="259"/>
      <c r="J930" s="259"/>
      <c r="K930" s="259"/>
      <c r="L930" s="259"/>
      <c r="M930" s="259"/>
      <c r="N930" s="259"/>
      <c r="O930" s="259"/>
      <c r="P930" s="259"/>
      <c r="Q930" s="259"/>
    </row>
    <row r="931" spans="1:17" ht="24" customHeight="1">
      <c r="A931" s="259"/>
      <c r="B931" s="259"/>
      <c r="C931" s="259"/>
      <c r="D931" s="259"/>
      <c r="E931" s="259"/>
      <c r="F931" s="259"/>
      <c r="G931" s="259"/>
      <c r="H931" s="259"/>
      <c r="I931" s="259"/>
      <c r="J931" s="259"/>
      <c r="K931" s="259"/>
      <c r="L931" s="259"/>
      <c r="M931" s="259"/>
      <c r="N931" s="259"/>
      <c r="O931" s="259"/>
      <c r="P931" s="259"/>
      <c r="Q931" s="259"/>
    </row>
    <row r="932" spans="1:17" ht="24" customHeight="1">
      <c r="A932" s="259"/>
      <c r="B932" s="259"/>
      <c r="C932" s="259"/>
      <c r="D932" s="259"/>
      <c r="E932" s="259"/>
      <c r="F932" s="259"/>
      <c r="G932" s="259"/>
      <c r="H932" s="259"/>
      <c r="I932" s="259"/>
      <c r="J932" s="259"/>
      <c r="K932" s="259"/>
      <c r="L932" s="259"/>
      <c r="M932" s="259"/>
      <c r="N932" s="259"/>
      <c r="O932" s="259"/>
      <c r="P932" s="259"/>
      <c r="Q932" s="259"/>
    </row>
    <row r="933" spans="1:17" ht="24" customHeight="1">
      <c r="A933" s="259"/>
      <c r="B933" s="259"/>
      <c r="C933" s="259"/>
      <c r="D933" s="259"/>
      <c r="E933" s="259"/>
      <c r="F933" s="259"/>
      <c r="G933" s="259"/>
      <c r="H933" s="259"/>
      <c r="I933" s="259"/>
      <c r="J933" s="259"/>
      <c r="K933" s="259"/>
      <c r="L933" s="259"/>
      <c r="M933" s="259"/>
      <c r="N933" s="259"/>
      <c r="O933" s="259"/>
      <c r="P933" s="259"/>
      <c r="Q933" s="259"/>
    </row>
    <row r="934" spans="1:17" ht="24" customHeight="1">
      <c r="A934" s="259"/>
      <c r="B934" s="259"/>
      <c r="C934" s="259"/>
      <c r="D934" s="259"/>
      <c r="E934" s="259"/>
      <c r="F934" s="259"/>
      <c r="G934" s="259"/>
      <c r="H934" s="259"/>
      <c r="I934" s="259"/>
      <c r="J934" s="259"/>
      <c r="K934" s="259"/>
      <c r="L934" s="259"/>
      <c r="M934" s="259"/>
      <c r="N934" s="259"/>
      <c r="O934" s="259"/>
      <c r="P934" s="259"/>
      <c r="Q934" s="259"/>
    </row>
    <row r="935" spans="1:17" ht="24" customHeight="1">
      <c r="A935" s="259"/>
      <c r="B935" s="259"/>
      <c r="C935" s="259"/>
      <c r="D935" s="259"/>
      <c r="E935" s="259"/>
      <c r="F935" s="259"/>
      <c r="G935" s="259"/>
      <c r="H935" s="259"/>
      <c r="I935" s="259"/>
      <c r="J935" s="259"/>
      <c r="K935" s="259"/>
      <c r="L935" s="259"/>
      <c r="M935" s="259"/>
      <c r="N935" s="259"/>
      <c r="O935" s="259"/>
      <c r="P935" s="259"/>
      <c r="Q935" s="259"/>
    </row>
    <row r="936" spans="1:17" ht="24" customHeight="1">
      <c r="A936" s="259"/>
      <c r="B936" s="259"/>
      <c r="C936" s="259"/>
      <c r="D936" s="259"/>
      <c r="E936" s="259"/>
      <c r="F936" s="259"/>
      <c r="G936" s="259"/>
      <c r="H936" s="259"/>
      <c r="I936" s="259"/>
      <c r="J936" s="259"/>
      <c r="K936" s="259"/>
      <c r="L936" s="259"/>
      <c r="M936" s="259"/>
      <c r="N936" s="259"/>
      <c r="O936" s="259"/>
      <c r="P936" s="259"/>
      <c r="Q936" s="259"/>
    </row>
    <row r="937" spans="1:17" ht="24" customHeight="1">
      <c r="A937" s="259"/>
      <c r="B937" s="259"/>
      <c r="C937" s="259"/>
      <c r="D937" s="259"/>
      <c r="E937" s="259"/>
      <c r="F937" s="259"/>
      <c r="G937" s="259"/>
      <c r="H937" s="259"/>
      <c r="I937" s="259"/>
      <c r="J937" s="259"/>
      <c r="K937" s="259"/>
      <c r="L937" s="259"/>
      <c r="M937" s="259"/>
      <c r="N937" s="259"/>
      <c r="O937" s="259"/>
      <c r="P937" s="259"/>
      <c r="Q937" s="259"/>
    </row>
    <row r="938" spans="1:17" ht="24" customHeight="1">
      <c r="A938" s="259"/>
      <c r="B938" s="259"/>
      <c r="C938" s="259"/>
      <c r="D938" s="259"/>
      <c r="E938" s="259"/>
      <c r="F938" s="259"/>
      <c r="G938" s="259"/>
      <c r="H938" s="259"/>
      <c r="I938" s="259"/>
      <c r="J938" s="259"/>
      <c r="K938" s="259"/>
      <c r="L938" s="259"/>
      <c r="M938" s="259"/>
      <c r="N938" s="259"/>
      <c r="O938" s="259"/>
      <c r="P938" s="259"/>
      <c r="Q938" s="259"/>
    </row>
    <row r="939" spans="1:17" ht="24" customHeight="1">
      <c r="A939" s="259"/>
      <c r="B939" s="259"/>
      <c r="C939" s="259"/>
      <c r="D939" s="259"/>
      <c r="E939" s="259"/>
      <c r="F939" s="259"/>
      <c r="G939" s="259"/>
      <c r="H939" s="259"/>
      <c r="I939" s="259"/>
      <c r="J939" s="259"/>
      <c r="K939" s="259"/>
      <c r="L939" s="259"/>
      <c r="M939" s="259"/>
      <c r="N939" s="259"/>
      <c r="O939" s="259"/>
      <c r="P939" s="259"/>
      <c r="Q939" s="259"/>
    </row>
    <row r="940" spans="1:17" ht="24" customHeight="1">
      <c r="A940" s="259"/>
      <c r="B940" s="259"/>
      <c r="C940" s="259"/>
      <c r="D940" s="259"/>
      <c r="E940" s="259"/>
      <c r="F940" s="259"/>
      <c r="G940" s="259"/>
      <c r="H940" s="259"/>
      <c r="I940" s="259"/>
      <c r="J940" s="259"/>
      <c r="K940" s="259"/>
      <c r="L940" s="259"/>
      <c r="M940" s="259"/>
      <c r="N940" s="259"/>
      <c r="O940" s="259"/>
      <c r="P940" s="259"/>
      <c r="Q940" s="259"/>
    </row>
    <row r="941" spans="1:17" ht="24" customHeight="1">
      <c r="A941" s="259"/>
      <c r="B941" s="259"/>
      <c r="C941" s="259"/>
      <c r="D941" s="259"/>
      <c r="E941" s="259"/>
      <c r="F941" s="259"/>
      <c r="G941" s="259"/>
      <c r="H941" s="259"/>
      <c r="I941" s="259"/>
      <c r="J941" s="259"/>
      <c r="K941" s="259"/>
      <c r="L941" s="259"/>
      <c r="M941" s="259"/>
      <c r="N941" s="259"/>
      <c r="O941" s="259"/>
      <c r="P941" s="259"/>
      <c r="Q941" s="259"/>
    </row>
    <row r="942" spans="1:17" ht="24" customHeight="1">
      <c r="A942" s="259"/>
      <c r="B942" s="259"/>
      <c r="C942" s="259"/>
      <c r="D942" s="259"/>
      <c r="E942" s="259"/>
      <c r="F942" s="259"/>
      <c r="G942" s="259"/>
      <c r="H942" s="259"/>
      <c r="I942" s="259"/>
      <c r="J942" s="259"/>
      <c r="K942" s="259"/>
      <c r="L942" s="259"/>
      <c r="M942" s="259"/>
      <c r="N942" s="259"/>
      <c r="O942" s="259"/>
      <c r="P942" s="259"/>
      <c r="Q942" s="259"/>
    </row>
    <row r="943" spans="1:17" ht="24" customHeight="1">
      <c r="A943" s="259"/>
      <c r="B943" s="259"/>
      <c r="C943" s="259"/>
      <c r="D943" s="259"/>
      <c r="E943" s="259"/>
      <c r="F943" s="259"/>
      <c r="G943" s="259"/>
      <c r="H943" s="259"/>
      <c r="I943" s="259"/>
      <c r="J943" s="259"/>
      <c r="K943" s="259"/>
      <c r="L943" s="259"/>
      <c r="M943" s="259"/>
      <c r="N943" s="259"/>
      <c r="O943" s="259"/>
      <c r="P943" s="259"/>
      <c r="Q943" s="259"/>
    </row>
    <row r="944" spans="1:17" ht="24" customHeight="1">
      <c r="A944" s="259"/>
      <c r="B944" s="259"/>
      <c r="C944" s="259"/>
      <c r="D944" s="259"/>
      <c r="E944" s="259"/>
      <c r="F944" s="259"/>
      <c r="G944" s="259"/>
      <c r="H944" s="259"/>
      <c r="I944" s="259"/>
      <c r="J944" s="259"/>
      <c r="K944" s="259"/>
      <c r="L944" s="259"/>
      <c r="M944" s="259"/>
      <c r="N944" s="259"/>
      <c r="O944" s="259"/>
      <c r="P944" s="259"/>
      <c r="Q944" s="259"/>
    </row>
    <row r="945" spans="1:17" ht="24" customHeight="1">
      <c r="A945" s="259"/>
      <c r="B945" s="259"/>
      <c r="C945" s="259"/>
      <c r="D945" s="259"/>
      <c r="E945" s="259"/>
      <c r="F945" s="259"/>
      <c r="G945" s="259"/>
      <c r="H945" s="259"/>
      <c r="I945" s="259"/>
      <c r="J945" s="259"/>
      <c r="K945" s="259"/>
      <c r="L945" s="259"/>
      <c r="M945" s="259"/>
      <c r="N945" s="259"/>
      <c r="O945" s="259"/>
      <c r="P945" s="259"/>
      <c r="Q945" s="259"/>
    </row>
    <row r="946" spans="1:17" ht="24" customHeight="1">
      <c r="A946" s="259"/>
      <c r="B946" s="259"/>
      <c r="C946" s="259"/>
      <c r="D946" s="259"/>
      <c r="E946" s="259"/>
      <c r="F946" s="259"/>
      <c r="G946" s="259"/>
      <c r="H946" s="259"/>
      <c r="I946" s="259"/>
      <c r="J946" s="259"/>
      <c r="K946" s="259"/>
      <c r="L946" s="259"/>
      <c r="M946" s="259"/>
      <c r="N946" s="259"/>
      <c r="O946" s="259"/>
      <c r="P946" s="259"/>
      <c r="Q946" s="259"/>
    </row>
    <row r="947" spans="1:17" ht="24" customHeight="1">
      <c r="A947" s="259"/>
      <c r="B947" s="259"/>
      <c r="C947" s="259"/>
      <c r="D947" s="259"/>
      <c r="E947" s="259"/>
      <c r="F947" s="259"/>
      <c r="G947" s="259"/>
      <c r="H947" s="259"/>
      <c r="I947" s="259"/>
      <c r="J947" s="259"/>
      <c r="K947" s="259"/>
      <c r="L947" s="259"/>
      <c r="M947" s="259"/>
      <c r="N947" s="259"/>
      <c r="O947" s="259"/>
      <c r="P947" s="259"/>
      <c r="Q947" s="259"/>
    </row>
    <row r="948" spans="1:17" ht="24" customHeight="1">
      <c r="A948" s="259"/>
      <c r="B948" s="259"/>
      <c r="C948" s="259"/>
      <c r="D948" s="259"/>
      <c r="E948" s="259"/>
      <c r="F948" s="259"/>
      <c r="G948" s="259"/>
      <c r="H948" s="259"/>
      <c r="I948" s="259"/>
      <c r="J948" s="259"/>
      <c r="K948" s="259"/>
      <c r="L948" s="259"/>
      <c r="M948" s="259"/>
      <c r="N948" s="259"/>
      <c r="O948" s="259"/>
      <c r="P948" s="259"/>
      <c r="Q948" s="259"/>
    </row>
    <row r="949" spans="1:17" ht="24" customHeight="1">
      <c r="A949" s="259"/>
      <c r="B949" s="259"/>
      <c r="C949" s="259"/>
      <c r="D949" s="259"/>
      <c r="E949" s="259"/>
      <c r="F949" s="259"/>
      <c r="G949" s="259"/>
      <c r="H949" s="259"/>
      <c r="I949" s="259"/>
      <c r="J949" s="259"/>
      <c r="K949" s="259"/>
      <c r="L949" s="259"/>
      <c r="M949" s="259"/>
      <c r="N949" s="259"/>
      <c r="O949" s="259"/>
      <c r="P949" s="259"/>
      <c r="Q949" s="259"/>
    </row>
    <row r="950" spans="1:17" ht="24" customHeight="1">
      <c r="A950" s="259"/>
      <c r="B950" s="259"/>
      <c r="C950" s="259"/>
      <c r="D950" s="259"/>
      <c r="E950" s="259"/>
      <c r="F950" s="259"/>
      <c r="G950" s="259"/>
      <c r="H950" s="259"/>
      <c r="I950" s="259"/>
      <c r="J950" s="259"/>
      <c r="K950" s="259"/>
      <c r="L950" s="259"/>
      <c r="M950" s="259"/>
      <c r="N950" s="259"/>
      <c r="O950" s="259"/>
      <c r="P950" s="259"/>
      <c r="Q950" s="259"/>
    </row>
    <row r="951" spans="1:17" ht="24" customHeight="1">
      <c r="A951" s="259"/>
      <c r="B951" s="259"/>
      <c r="C951" s="259"/>
      <c r="D951" s="259"/>
      <c r="E951" s="259"/>
      <c r="F951" s="259"/>
      <c r="G951" s="259"/>
      <c r="H951" s="259"/>
      <c r="I951" s="259"/>
      <c r="J951" s="259"/>
      <c r="K951" s="259"/>
      <c r="L951" s="259"/>
      <c r="M951" s="259"/>
      <c r="N951" s="259"/>
      <c r="O951" s="259"/>
      <c r="P951" s="259"/>
      <c r="Q951" s="259"/>
    </row>
    <row r="952" spans="1:17" ht="24" customHeight="1">
      <c r="A952" s="259"/>
      <c r="B952" s="259"/>
      <c r="C952" s="259"/>
      <c r="D952" s="259"/>
      <c r="E952" s="259"/>
      <c r="F952" s="259"/>
      <c r="G952" s="259"/>
      <c r="H952" s="259"/>
      <c r="I952" s="259"/>
      <c r="J952" s="259"/>
      <c r="K952" s="259"/>
      <c r="L952" s="259"/>
      <c r="M952" s="259"/>
      <c r="N952" s="259"/>
      <c r="O952" s="259"/>
      <c r="P952" s="259"/>
      <c r="Q952" s="259"/>
    </row>
    <row r="953" spans="1:17" ht="24" customHeight="1">
      <c r="A953" s="259"/>
      <c r="B953" s="259"/>
      <c r="C953" s="259"/>
      <c r="D953" s="259"/>
      <c r="E953" s="259"/>
      <c r="F953" s="259"/>
      <c r="G953" s="259"/>
      <c r="H953" s="259"/>
      <c r="I953" s="259"/>
      <c r="J953" s="259"/>
      <c r="K953" s="259"/>
      <c r="L953" s="259"/>
      <c r="M953" s="259"/>
      <c r="N953" s="259"/>
      <c r="O953" s="259"/>
      <c r="P953" s="259"/>
      <c r="Q953" s="259"/>
    </row>
    <row r="954" spans="1:17" ht="24" customHeight="1">
      <c r="A954" s="259"/>
      <c r="B954" s="259"/>
      <c r="C954" s="259"/>
      <c r="D954" s="259"/>
      <c r="E954" s="259"/>
      <c r="F954" s="259"/>
      <c r="G954" s="259"/>
      <c r="H954" s="259"/>
      <c r="I954" s="259"/>
      <c r="J954" s="259"/>
      <c r="K954" s="259"/>
      <c r="L954" s="259"/>
      <c r="M954" s="259"/>
      <c r="N954" s="259"/>
      <c r="O954" s="259"/>
      <c r="P954" s="259"/>
      <c r="Q954" s="259"/>
    </row>
    <row r="955" spans="1:17" ht="24" customHeight="1">
      <c r="A955" s="259"/>
      <c r="B955" s="259"/>
      <c r="C955" s="259"/>
      <c r="D955" s="259"/>
      <c r="E955" s="259"/>
      <c r="F955" s="259"/>
      <c r="G955" s="259"/>
      <c r="H955" s="259"/>
      <c r="I955" s="259"/>
      <c r="J955" s="259"/>
      <c r="K955" s="259"/>
      <c r="L955" s="259"/>
      <c r="M955" s="259"/>
      <c r="N955" s="259"/>
      <c r="O955" s="259"/>
      <c r="P955" s="259"/>
      <c r="Q955" s="259"/>
    </row>
    <row r="956" spans="1:17" ht="24" customHeight="1">
      <c r="A956" s="259"/>
      <c r="B956" s="259"/>
      <c r="C956" s="259"/>
      <c r="D956" s="259"/>
      <c r="E956" s="259"/>
      <c r="F956" s="259"/>
      <c r="G956" s="259"/>
      <c r="H956" s="259"/>
      <c r="I956" s="259"/>
      <c r="J956" s="259"/>
      <c r="K956" s="259"/>
      <c r="L956" s="259"/>
      <c r="M956" s="259"/>
      <c r="N956" s="259"/>
      <c r="O956" s="259"/>
      <c r="P956" s="259"/>
      <c r="Q956" s="259"/>
    </row>
    <row r="957" spans="1:17" ht="24" customHeight="1">
      <c r="A957" s="259"/>
      <c r="B957" s="259"/>
      <c r="C957" s="259"/>
      <c r="D957" s="259"/>
      <c r="E957" s="259"/>
      <c r="F957" s="259"/>
      <c r="G957" s="259"/>
      <c r="H957" s="259"/>
      <c r="I957" s="259"/>
      <c r="J957" s="259"/>
      <c r="K957" s="259"/>
      <c r="L957" s="259"/>
      <c r="M957" s="259"/>
      <c r="N957" s="259"/>
      <c r="O957" s="259"/>
      <c r="P957" s="259"/>
      <c r="Q957" s="259"/>
    </row>
    <row r="958" spans="1:17" ht="24" customHeight="1">
      <c r="A958" s="259"/>
      <c r="B958" s="259"/>
      <c r="C958" s="259"/>
      <c r="D958" s="259"/>
      <c r="E958" s="259"/>
      <c r="F958" s="259"/>
      <c r="G958" s="259"/>
      <c r="H958" s="259"/>
      <c r="I958" s="259"/>
      <c r="J958" s="259"/>
      <c r="K958" s="259"/>
      <c r="L958" s="259"/>
      <c r="M958" s="259"/>
      <c r="N958" s="259"/>
      <c r="O958" s="259"/>
      <c r="P958" s="259"/>
      <c r="Q958" s="259"/>
    </row>
    <row r="959" spans="1:17" ht="24" customHeight="1">
      <c r="A959" s="259"/>
      <c r="B959" s="259"/>
      <c r="C959" s="259"/>
      <c r="D959" s="259"/>
      <c r="E959" s="259"/>
      <c r="F959" s="259"/>
      <c r="G959" s="259"/>
      <c r="H959" s="259"/>
      <c r="I959" s="259"/>
      <c r="J959" s="259"/>
      <c r="K959" s="259"/>
      <c r="L959" s="259"/>
      <c r="M959" s="259"/>
      <c r="N959" s="259"/>
      <c r="O959" s="259"/>
      <c r="P959" s="259"/>
      <c r="Q959" s="259"/>
    </row>
    <row r="960" spans="1:17" ht="24" customHeight="1">
      <c r="A960" s="259"/>
      <c r="B960" s="259"/>
      <c r="C960" s="259"/>
      <c r="D960" s="259"/>
      <c r="E960" s="259"/>
      <c r="F960" s="259"/>
      <c r="G960" s="259"/>
      <c r="H960" s="259"/>
      <c r="I960" s="259"/>
      <c r="J960" s="259"/>
      <c r="K960" s="259"/>
      <c r="L960" s="259"/>
      <c r="M960" s="259"/>
      <c r="N960" s="259"/>
      <c r="O960" s="259"/>
      <c r="P960" s="259"/>
      <c r="Q960" s="259"/>
    </row>
    <row r="961" spans="1:17" ht="24" customHeight="1">
      <c r="A961" s="259"/>
      <c r="B961" s="259"/>
      <c r="C961" s="259"/>
      <c r="D961" s="259"/>
      <c r="E961" s="259"/>
      <c r="F961" s="259"/>
      <c r="G961" s="259"/>
      <c r="H961" s="259"/>
      <c r="I961" s="259"/>
      <c r="J961" s="259"/>
      <c r="K961" s="259"/>
      <c r="L961" s="259"/>
      <c r="M961" s="259"/>
      <c r="N961" s="259"/>
      <c r="O961" s="259"/>
      <c r="P961" s="259"/>
      <c r="Q961" s="259"/>
    </row>
    <row r="962" spans="1:17" ht="24" customHeight="1">
      <c r="A962" s="259"/>
      <c r="B962" s="259"/>
      <c r="C962" s="259"/>
      <c r="D962" s="259"/>
      <c r="E962" s="259"/>
      <c r="F962" s="259"/>
      <c r="G962" s="259"/>
      <c r="H962" s="259"/>
      <c r="I962" s="259"/>
      <c r="J962" s="259"/>
      <c r="K962" s="259"/>
      <c r="L962" s="259"/>
      <c r="M962" s="259"/>
      <c r="N962" s="259"/>
      <c r="O962" s="259"/>
      <c r="P962" s="259"/>
      <c r="Q962" s="259"/>
    </row>
    <row r="963" spans="1:17" ht="24" customHeight="1">
      <c r="A963" s="259"/>
      <c r="B963" s="259"/>
      <c r="C963" s="259"/>
      <c r="D963" s="259"/>
      <c r="E963" s="259"/>
      <c r="F963" s="259"/>
      <c r="G963" s="259"/>
      <c r="H963" s="259"/>
      <c r="I963" s="259"/>
      <c r="J963" s="259"/>
      <c r="K963" s="259"/>
      <c r="L963" s="259"/>
      <c r="M963" s="259"/>
      <c r="N963" s="259"/>
      <c r="O963" s="259"/>
      <c r="P963" s="259"/>
      <c r="Q963" s="259"/>
    </row>
  </sheetData>
  <mergeCells count="3">
    <mergeCell ref="A1:O1"/>
    <mergeCell ref="B5:E5"/>
    <mergeCell ref="B18:C18"/>
  </mergeCells>
  <pageMargins left="0.78740157480314965" right="0.31496062992125984" top="0.59055118110236227" bottom="0.39370078740157483" header="0.32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5"/>
  <sheetViews>
    <sheetView topLeftCell="A25" zoomScale="90" zoomScaleNormal="90" workbookViewId="0">
      <selection activeCell="H47" sqref="H47"/>
    </sheetView>
  </sheetViews>
  <sheetFormatPr defaultColWidth="12.625" defaultRowHeight="23.25" customHeight="1"/>
  <cols>
    <col min="1" max="1" width="3.125" style="156" customWidth="1"/>
    <col min="2" max="2" width="4" style="156" customWidth="1"/>
    <col min="3" max="3" width="5.625" style="156" customWidth="1"/>
    <col min="4" max="4" width="10.375" style="156" customWidth="1"/>
    <col min="5" max="5" width="1.125" style="156" customWidth="1"/>
    <col min="6" max="6" width="10.5" style="156" customWidth="1"/>
    <col min="7" max="7" width="0.5" style="156" customWidth="1"/>
    <col min="8" max="8" width="10.5" style="156" customWidth="1"/>
    <col min="9" max="9" width="0.5" style="156" customWidth="1"/>
    <col min="10" max="10" width="11.125" style="156" customWidth="1"/>
    <col min="11" max="11" width="1" style="156" customWidth="1"/>
    <col min="12" max="12" width="11.125" style="156" customWidth="1"/>
    <col min="13" max="13" width="1" style="156" customWidth="1"/>
    <col min="14" max="14" width="11.125" style="156" customWidth="1"/>
    <col min="15" max="15" width="1" style="156" customWidth="1"/>
    <col min="16" max="16" width="11.125" style="156" customWidth="1"/>
    <col min="17" max="17" width="2.625" style="156" customWidth="1"/>
    <col min="18" max="18" width="8.625" style="156" customWidth="1"/>
    <col min="19" max="20" width="10.5" style="156" customWidth="1"/>
    <col min="21" max="26" width="8.625" style="156" customWidth="1"/>
    <col min="27" max="16384" width="12.625" style="156"/>
  </cols>
  <sheetData>
    <row r="1" spans="1:26" ht="23.25" customHeight="1">
      <c r="A1" s="746" t="s">
        <v>529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204"/>
      <c r="R1" s="204"/>
      <c r="S1" s="204"/>
      <c r="T1" s="204"/>
      <c r="U1" s="204"/>
      <c r="V1" s="204"/>
      <c r="W1" s="204"/>
      <c r="X1" s="204"/>
      <c r="Y1" s="204"/>
      <c r="Z1" s="204"/>
    </row>
    <row r="2" spans="1:26" ht="23.25" customHeight="1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5"/>
      <c r="P2" s="206" t="s">
        <v>59</v>
      </c>
      <c r="Q2" s="204"/>
      <c r="R2" s="204"/>
      <c r="S2" s="204"/>
      <c r="T2" s="204"/>
      <c r="U2" s="204"/>
      <c r="V2" s="204"/>
      <c r="W2" s="204"/>
      <c r="X2" s="204"/>
      <c r="Y2" s="204"/>
      <c r="Z2" s="204"/>
    </row>
    <row r="3" spans="1:26" ht="23.25" customHeight="1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4"/>
      <c r="R3" s="204"/>
      <c r="S3" s="204"/>
      <c r="T3" s="204"/>
      <c r="U3" s="204"/>
      <c r="V3" s="204"/>
      <c r="W3" s="204"/>
      <c r="X3" s="204"/>
      <c r="Y3" s="204"/>
      <c r="Z3" s="204"/>
    </row>
    <row r="4" spans="1:26" ht="23.25" customHeight="1">
      <c r="A4" s="79" t="s">
        <v>530</v>
      </c>
      <c r="B4" s="207" t="s">
        <v>531</v>
      </c>
      <c r="C4" s="207"/>
      <c r="D4" s="68"/>
      <c r="E4" s="20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ht="23.25" customHeight="1">
      <c r="A5" s="209"/>
      <c r="B5" s="209"/>
      <c r="C5" s="209"/>
      <c r="D5" s="210"/>
      <c r="E5" s="209"/>
      <c r="F5" s="211"/>
      <c r="G5" s="211"/>
      <c r="H5" s="211"/>
      <c r="I5" s="212"/>
      <c r="J5" s="213"/>
      <c r="K5" s="214" t="s">
        <v>2</v>
      </c>
      <c r="L5" s="213"/>
      <c r="M5" s="211"/>
      <c r="N5" s="747" t="s">
        <v>3</v>
      </c>
      <c r="O5" s="748"/>
      <c r="P5" s="74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ht="23.25" customHeight="1">
      <c r="A6" s="209"/>
      <c r="B6" s="209"/>
      <c r="C6" s="209"/>
      <c r="D6" s="210"/>
      <c r="E6" s="209"/>
      <c r="F6" s="216"/>
      <c r="G6" s="215" t="s">
        <v>80</v>
      </c>
      <c r="H6" s="216"/>
      <c r="I6" s="211"/>
      <c r="J6" s="749" t="s">
        <v>532</v>
      </c>
      <c r="K6" s="748"/>
      <c r="L6" s="748"/>
      <c r="M6" s="217"/>
      <c r="N6" s="749" t="s">
        <v>533</v>
      </c>
      <c r="O6" s="748"/>
      <c r="P6" s="748"/>
      <c r="Q6" s="68"/>
      <c r="R6" s="68"/>
      <c r="S6" s="68"/>
      <c r="T6" s="68"/>
      <c r="U6" s="68"/>
      <c r="V6" s="68"/>
      <c r="W6" s="68"/>
      <c r="X6" s="68"/>
      <c r="Y6" s="68"/>
      <c r="Z6" s="68"/>
    </row>
    <row r="7" spans="1:26" ht="23.25" customHeight="1">
      <c r="A7" s="209"/>
      <c r="B7" s="209"/>
      <c r="C7" s="209"/>
      <c r="D7" s="210"/>
      <c r="E7" s="209"/>
      <c r="F7" s="218" t="s">
        <v>4</v>
      </c>
      <c r="G7" s="219"/>
      <c r="H7" s="220" t="s">
        <v>5</v>
      </c>
      <c r="I7" s="209"/>
      <c r="J7" s="218" t="s">
        <v>4</v>
      </c>
      <c r="K7" s="219"/>
      <c r="L7" s="220" t="s">
        <v>5</v>
      </c>
      <c r="M7" s="221"/>
      <c r="N7" s="218" t="s">
        <v>4</v>
      </c>
      <c r="O7" s="219"/>
      <c r="P7" s="220" t="s">
        <v>5</v>
      </c>
      <c r="Q7" s="68"/>
      <c r="R7" s="68"/>
      <c r="S7" s="68"/>
      <c r="T7" s="68"/>
      <c r="U7" s="68"/>
      <c r="V7" s="68"/>
      <c r="W7" s="68"/>
      <c r="X7" s="68"/>
      <c r="Y7" s="68"/>
      <c r="Z7" s="68"/>
    </row>
    <row r="8" spans="1:26" ht="23.25" customHeight="1">
      <c r="A8" s="209"/>
      <c r="B8" s="209" t="s">
        <v>534</v>
      </c>
      <c r="C8" s="209"/>
      <c r="D8" s="210"/>
      <c r="E8" s="209"/>
      <c r="F8" s="222"/>
      <c r="G8" s="223"/>
      <c r="H8" s="222"/>
      <c r="I8" s="209"/>
      <c r="J8" s="224"/>
      <c r="K8" s="224"/>
      <c r="L8" s="224"/>
      <c r="M8" s="221"/>
      <c r="N8" s="224"/>
      <c r="O8" s="224"/>
      <c r="P8" s="224"/>
      <c r="Q8" s="68"/>
      <c r="R8" s="68"/>
      <c r="S8" s="68"/>
      <c r="T8" s="68"/>
      <c r="U8" s="68"/>
      <c r="V8" s="68"/>
      <c r="W8" s="68"/>
      <c r="X8" s="68"/>
      <c r="Y8" s="68"/>
      <c r="Z8" s="68"/>
    </row>
    <row r="9" spans="1:26" ht="23.25" customHeight="1">
      <c r="A9" s="209"/>
      <c r="B9" s="225" t="s">
        <v>96</v>
      </c>
      <c r="C9" s="209"/>
      <c r="D9" s="210"/>
      <c r="E9" s="209"/>
      <c r="F9" s="226" t="s">
        <v>518</v>
      </c>
      <c r="G9" s="227"/>
      <c r="H9" s="228" t="s">
        <v>535</v>
      </c>
      <c r="I9" s="229"/>
      <c r="J9" s="230">
        <v>0</v>
      </c>
      <c r="K9" s="231"/>
      <c r="L9" s="230">
        <v>0</v>
      </c>
      <c r="M9" s="232"/>
      <c r="N9" s="230">
        <v>0</v>
      </c>
      <c r="O9" s="233"/>
      <c r="P9" s="230">
        <v>489799.99999999983</v>
      </c>
      <c r="Q9" s="68"/>
      <c r="R9" s="68"/>
      <c r="S9" s="68"/>
      <c r="T9" s="68"/>
      <c r="U9" s="68"/>
      <c r="V9" s="68"/>
      <c r="W9" s="68"/>
      <c r="X9" s="68"/>
      <c r="Y9" s="68"/>
      <c r="Z9" s="68"/>
    </row>
    <row r="10" spans="1:26" ht="23.25" customHeight="1">
      <c r="A10" s="209"/>
      <c r="B10" s="209" t="s">
        <v>504</v>
      </c>
      <c r="C10" s="209"/>
      <c r="D10" s="210"/>
      <c r="E10" s="209"/>
      <c r="F10" s="234"/>
      <c r="G10" s="227"/>
      <c r="H10" s="227"/>
      <c r="I10" s="229"/>
      <c r="J10" s="230">
        <v>0</v>
      </c>
      <c r="K10" s="231"/>
      <c r="L10" s="230">
        <v>0</v>
      </c>
      <c r="M10" s="232"/>
      <c r="N10" s="230">
        <v>0</v>
      </c>
      <c r="O10" s="233"/>
      <c r="P10" s="230">
        <v>-489799.99999999983</v>
      </c>
      <c r="Q10" s="68"/>
      <c r="R10" s="68"/>
      <c r="S10" s="68"/>
      <c r="T10" s="68"/>
      <c r="U10" s="68"/>
      <c r="V10" s="68"/>
      <c r="W10" s="68"/>
      <c r="X10" s="68"/>
      <c r="Y10" s="68"/>
      <c r="Z10" s="68"/>
    </row>
    <row r="11" spans="1:26" ht="23.25" customHeight="1" thickBot="1">
      <c r="A11" s="209"/>
      <c r="B11" s="209" t="s">
        <v>536</v>
      </c>
      <c r="C11" s="209"/>
      <c r="D11" s="209"/>
      <c r="E11" s="209"/>
      <c r="F11" s="227"/>
      <c r="G11" s="227"/>
      <c r="H11" s="227"/>
      <c r="I11" s="229"/>
      <c r="J11" s="235">
        <v>0</v>
      </c>
      <c r="K11" s="232"/>
      <c r="L11" s="235">
        <v>0</v>
      </c>
      <c r="M11" s="231"/>
      <c r="N11" s="235">
        <v>0</v>
      </c>
      <c r="O11" s="236"/>
      <c r="P11" s="235">
        <v>0</v>
      </c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26" ht="23.25" customHeight="1" thickTop="1">
      <c r="A12" s="209"/>
      <c r="B12" s="209"/>
      <c r="C12" s="209"/>
      <c r="D12" s="209"/>
      <c r="E12" s="209"/>
      <c r="F12" s="227"/>
      <c r="G12" s="227"/>
      <c r="H12" s="227"/>
      <c r="I12" s="229"/>
      <c r="J12" s="236"/>
      <c r="K12" s="232"/>
      <c r="L12" s="236"/>
      <c r="M12" s="231"/>
      <c r="N12" s="236"/>
      <c r="O12" s="236"/>
      <c r="P12" s="236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6" ht="23.25" customHeight="1">
      <c r="A13" s="68"/>
      <c r="B13" s="237" t="s">
        <v>537</v>
      </c>
      <c r="D13" s="68"/>
      <c r="E13" s="68"/>
      <c r="F13" s="68"/>
      <c r="G13" s="68"/>
      <c r="H13" s="68"/>
      <c r="I13" s="68"/>
      <c r="J13" s="238"/>
      <c r="K13" s="238"/>
      <c r="L13" s="23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</row>
    <row r="14" spans="1:26" ht="23.25" customHeight="1">
      <c r="A14" s="68"/>
      <c r="B14" s="208" t="s">
        <v>538</v>
      </c>
      <c r="C14" s="208"/>
      <c r="D14" s="208"/>
      <c r="E14" s="68"/>
      <c r="F14" s="68"/>
      <c r="G14" s="68"/>
      <c r="H14" s="68"/>
      <c r="I14" s="68"/>
      <c r="J14" s="238"/>
      <c r="K14" s="238"/>
      <c r="L14" s="23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</row>
    <row r="15" spans="1:26" ht="23.25" customHeight="1">
      <c r="A15" s="68"/>
      <c r="B15" s="208" t="s">
        <v>539</v>
      </c>
      <c r="C15" s="208"/>
      <c r="D15" s="208"/>
      <c r="E15" s="68"/>
      <c r="F15" s="68"/>
      <c r="G15" s="68"/>
      <c r="H15" s="68"/>
      <c r="I15" s="68"/>
      <c r="J15" s="238"/>
      <c r="K15" s="238"/>
      <c r="L15" s="23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</row>
    <row r="16" spans="1:26" ht="23.25" customHeight="1">
      <c r="A16" s="68"/>
      <c r="B16" s="239" t="s">
        <v>540</v>
      </c>
      <c r="D16" s="208"/>
      <c r="E16" s="68"/>
      <c r="F16" s="68"/>
      <c r="G16" s="68"/>
      <c r="H16" s="68"/>
      <c r="I16" s="68"/>
      <c r="J16" s="238"/>
      <c r="K16" s="238"/>
      <c r="L16" s="23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</row>
    <row r="17" spans="1:26" ht="23.25" customHeight="1">
      <c r="A17" s="68"/>
      <c r="B17" s="240" t="s">
        <v>541</v>
      </c>
      <c r="C17" s="208"/>
      <c r="D17" s="208"/>
      <c r="E17" s="68"/>
      <c r="F17" s="68"/>
      <c r="G17" s="68"/>
      <c r="H17" s="68"/>
      <c r="I17" s="68"/>
      <c r="J17" s="238"/>
      <c r="K17" s="238"/>
      <c r="L17" s="23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</row>
    <row r="18" spans="1:26" ht="23.25" customHeight="1">
      <c r="A18" s="68"/>
      <c r="B18" s="240" t="s">
        <v>542</v>
      </c>
      <c r="C18" s="208"/>
      <c r="D18" s="208"/>
      <c r="E18" s="68"/>
      <c r="F18" s="68"/>
      <c r="G18" s="68"/>
      <c r="H18" s="68"/>
      <c r="I18" s="68"/>
      <c r="J18" s="238"/>
      <c r="K18" s="238"/>
      <c r="L18" s="23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</row>
    <row r="19" spans="1:26" ht="23.25" customHeight="1">
      <c r="A19" s="68"/>
      <c r="B19" s="241" t="s">
        <v>543</v>
      </c>
      <c r="C19" s="208"/>
      <c r="D19" s="208"/>
      <c r="E19" s="68"/>
      <c r="F19" s="68"/>
      <c r="G19" s="68"/>
      <c r="H19" s="68"/>
      <c r="I19" s="68"/>
      <c r="J19" s="238"/>
      <c r="K19" s="238"/>
      <c r="L19" s="23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</row>
    <row r="20" spans="1:26" ht="23.25" customHeight="1">
      <c r="A20" s="68"/>
      <c r="B20" s="68"/>
      <c r="C20" s="208"/>
      <c r="D20" s="208"/>
      <c r="E20" s="68"/>
      <c r="F20" s="68"/>
      <c r="G20" s="68"/>
      <c r="H20" s="68"/>
      <c r="I20" s="68"/>
      <c r="J20" s="238"/>
      <c r="K20" s="238"/>
      <c r="L20" s="23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</row>
    <row r="21" spans="1:26" ht="23.25" customHeight="1">
      <c r="A21" s="68"/>
      <c r="B21" s="237" t="s">
        <v>544</v>
      </c>
      <c r="D21" s="68"/>
      <c r="E21" s="68"/>
      <c r="F21" s="238"/>
      <c r="G21" s="238"/>
      <c r="H21" s="238"/>
      <c r="I21" s="238"/>
      <c r="J21" s="68"/>
      <c r="K21" s="68"/>
      <c r="L21" s="68"/>
      <c r="M21" s="68"/>
      <c r="N21" s="68"/>
      <c r="O21" s="68"/>
      <c r="P21" s="68"/>
      <c r="Q21" s="68"/>
      <c r="R21" s="68"/>
      <c r="T21" s="68"/>
      <c r="U21" s="68"/>
      <c r="V21" s="68"/>
      <c r="W21" s="68"/>
      <c r="X21" s="68"/>
      <c r="Y21" s="68"/>
      <c r="Z21" s="68"/>
    </row>
    <row r="22" spans="1:26" ht="23.25" customHeight="1">
      <c r="A22" s="68"/>
      <c r="B22" s="68" t="s">
        <v>545</v>
      </c>
      <c r="C22" s="68"/>
      <c r="D22" s="68"/>
      <c r="E22" s="68"/>
      <c r="F22" s="238"/>
      <c r="G22" s="238"/>
      <c r="H22" s="238"/>
      <c r="I22" s="238"/>
      <c r="J22" s="68"/>
      <c r="K22" s="68"/>
      <c r="L22" s="68"/>
      <c r="M22" s="68"/>
      <c r="N22" s="68"/>
      <c r="O22" s="68"/>
      <c r="P22" s="68"/>
      <c r="Q22" s="68"/>
      <c r="R22" s="242"/>
      <c r="T22" s="68"/>
      <c r="U22" s="68"/>
      <c r="V22" s="68"/>
      <c r="W22" s="68"/>
      <c r="X22" s="68"/>
      <c r="Y22" s="68"/>
      <c r="Z22" s="68"/>
    </row>
    <row r="23" spans="1:26" ht="23.25" customHeight="1">
      <c r="A23" s="68"/>
      <c r="B23" s="68"/>
      <c r="C23" s="68"/>
      <c r="D23" s="68"/>
      <c r="E23" s="68"/>
      <c r="F23" s="238"/>
      <c r="G23" s="238"/>
      <c r="H23" s="238"/>
      <c r="I23" s="238"/>
      <c r="J23" s="68"/>
      <c r="K23" s="68"/>
      <c r="L23" s="68"/>
      <c r="M23" s="68"/>
      <c r="N23" s="68"/>
      <c r="O23" s="68"/>
      <c r="P23" s="243" t="s">
        <v>546</v>
      </c>
      <c r="Q23" s="68"/>
      <c r="R23" s="68"/>
      <c r="S23" s="68"/>
      <c r="T23" s="68"/>
      <c r="U23" s="68"/>
      <c r="V23" s="68"/>
      <c r="W23" s="68"/>
      <c r="X23" s="68"/>
      <c r="Y23" s="68"/>
      <c r="Z23" s="68"/>
    </row>
    <row r="24" spans="1:26" ht="23.25" customHeight="1">
      <c r="A24" s="68"/>
      <c r="B24" s="68"/>
      <c r="C24" s="68"/>
      <c r="D24" s="68"/>
      <c r="E24" s="68"/>
      <c r="F24" s="238"/>
      <c r="G24" s="238"/>
      <c r="H24" s="238"/>
      <c r="I24" s="68"/>
      <c r="J24" s="68"/>
      <c r="K24" s="68"/>
      <c r="L24" s="68"/>
      <c r="M24" s="68"/>
      <c r="N24" s="244" t="s">
        <v>4</v>
      </c>
      <c r="O24" s="219"/>
      <c r="P24" s="244" t="s">
        <v>5</v>
      </c>
      <c r="Q24" s="68"/>
      <c r="R24" s="68"/>
      <c r="S24" s="68"/>
      <c r="T24" s="68"/>
      <c r="U24" s="68"/>
      <c r="V24" s="68"/>
      <c r="W24" s="68"/>
      <c r="X24" s="68"/>
      <c r="Y24" s="68"/>
      <c r="Z24" s="68"/>
    </row>
    <row r="25" spans="1:26" ht="23.25" customHeight="1">
      <c r="A25" s="68"/>
      <c r="B25" s="68"/>
      <c r="C25" s="68" t="s">
        <v>547</v>
      </c>
      <c r="D25" s="68"/>
      <c r="E25" s="68"/>
      <c r="F25" s="238"/>
      <c r="G25" s="238"/>
      <c r="H25" s="238"/>
      <c r="I25" s="68"/>
      <c r="J25" s="245"/>
      <c r="K25" s="68"/>
      <c r="L25" s="68"/>
      <c r="M25" s="68"/>
      <c r="N25" s="246">
        <v>0</v>
      </c>
      <c r="O25" s="246"/>
      <c r="P25" s="246">
        <v>48.98</v>
      </c>
      <c r="Q25" s="68"/>
      <c r="R25" s="68"/>
      <c r="S25" s="68"/>
      <c r="T25" s="68"/>
      <c r="U25" s="68"/>
      <c r="V25" s="68"/>
      <c r="W25" s="68"/>
      <c r="X25" s="68"/>
      <c r="Y25" s="68"/>
      <c r="Z25" s="68"/>
    </row>
    <row r="26" spans="1:26" ht="23.25" customHeight="1">
      <c r="A26" s="68"/>
      <c r="B26" s="68"/>
      <c r="C26" s="68"/>
      <c r="D26" s="68" t="s">
        <v>6</v>
      </c>
      <c r="E26" s="68"/>
      <c r="F26" s="238"/>
      <c r="G26" s="238"/>
      <c r="H26" s="238"/>
      <c r="I26" s="68"/>
      <c r="J26" s="19"/>
      <c r="K26" s="68"/>
      <c r="L26" s="68"/>
      <c r="M26" s="68"/>
      <c r="N26" s="246">
        <v>0</v>
      </c>
      <c r="O26" s="246"/>
      <c r="P26" s="246">
        <v>19145.560000000001</v>
      </c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23.25" customHeight="1">
      <c r="A27" s="68"/>
      <c r="B27" s="68"/>
      <c r="C27" s="68"/>
      <c r="D27" s="68" t="s">
        <v>7</v>
      </c>
      <c r="E27" s="68"/>
      <c r="F27" s="238"/>
      <c r="G27" s="238"/>
      <c r="H27" s="238"/>
      <c r="I27" s="68"/>
      <c r="J27" s="19"/>
      <c r="K27" s="68"/>
      <c r="L27" s="68"/>
      <c r="M27" s="68"/>
      <c r="N27" s="246">
        <v>0</v>
      </c>
      <c r="O27" s="246"/>
      <c r="P27" s="246">
        <v>847109.95</v>
      </c>
      <c r="Q27" s="68"/>
      <c r="R27" s="68"/>
      <c r="S27" s="68"/>
      <c r="T27" s="68"/>
      <c r="U27" s="68"/>
      <c r="V27" s="68"/>
      <c r="W27" s="68"/>
      <c r="X27" s="68"/>
      <c r="Y27" s="68"/>
      <c r="Z27" s="68"/>
    </row>
    <row r="28" spans="1:26" ht="23.25" customHeight="1">
      <c r="A28" s="68"/>
      <c r="B28" s="68"/>
      <c r="C28" s="68"/>
      <c r="D28" s="68"/>
      <c r="E28" s="68"/>
      <c r="F28" s="238"/>
      <c r="G28" s="238"/>
      <c r="H28" s="238"/>
      <c r="I28" s="68"/>
      <c r="J28" s="245"/>
      <c r="K28" s="68"/>
      <c r="L28" s="68"/>
      <c r="M28" s="68"/>
      <c r="N28" s="247"/>
      <c r="O28" s="247"/>
      <c r="P28" s="247"/>
      <c r="Q28" s="68"/>
      <c r="R28" s="68"/>
      <c r="S28" s="68"/>
      <c r="T28" s="68"/>
      <c r="U28" s="68"/>
      <c r="V28" s="68"/>
      <c r="W28" s="68"/>
      <c r="X28" s="68"/>
      <c r="Y28" s="68"/>
      <c r="Z28" s="68"/>
    </row>
    <row r="29" spans="1:26" ht="23.25" customHeight="1">
      <c r="A29" s="68"/>
      <c r="B29" s="68"/>
      <c r="C29" s="68"/>
      <c r="D29" s="68"/>
      <c r="E29" s="68"/>
      <c r="F29" s="238"/>
      <c r="G29" s="238"/>
      <c r="H29" s="238"/>
      <c r="I29" s="68"/>
      <c r="J29" s="245"/>
      <c r="K29" s="68"/>
      <c r="L29" s="68"/>
      <c r="M29" s="68"/>
      <c r="N29" s="248"/>
      <c r="O29" s="249" t="s">
        <v>548</v>
      </c>
      <c r="P29" s="248"/>
      <c r="Q29" s="68"/>
      <c r="R29" s="68"/>
      <c r="S29" s="68"/>
      <c r="T29" s="68"/>
      <c r="U29" s="68"/>
      <c r="V29" s="68"/>
      <c r="W29" s="68"/>
      <c r="X29" s="68"/>
      <c r="Y29" s="68"/>
      <c r="Z29" s="68"/>
    </row>
    <row r="30" spans="1:26" ht="23.25" customHeight="1">
      <c r="A30" s="68"/>
      <c r="B30" s="68"/>
      <c r="C30" s="68"/>
      <c r="D30" s="68"/>
      <c r="E30" s="68"/>
      <c r="F30" s="238"/>
      <c r="G30" s="238"/>
      <c r="H30" s="238"/>
      <c r="I30" s="68"/>
      <c r="J30" s="245"/>
      <c r="K30" s="68"/>
      <c r="L30" s="68"/>
      <c r="M30" s="68"/>
      <c r="N30" s="248"/>
      <c r="O30" s="249" t="s">
        <v>549</v>
      </c>
      <c r="P30" s="248"/>
      <c r="Q30" s="68"/>
      <c r="R30" s="68"/>
      <c r="S30" s="68"/>
      <c r="T30" s="68"/>
      <c r="U30" s="68"/>
      <c r="V30" s="68"/>
      <c r="W30" s="68"/>
      <c r="X30" s="68"/>
      <c r="Y30" s="68"/>
      <c r="Z30" s="68"/>
    </row>
    <row r="31" spans="1:26" ht="23.25" customHeight="1">
      <c r="A31" s="68"/>
      <c r="B31" s="68"/>
      <c r="C31" s="68"/>
      <c r="D31" s="68"/>
      <c r="E31" s="68"/>
      <c r="F31" s="238"/>
      <c r="G31" s="238"/>
      <c r="H31" s="238"/>
      <c r="I31" s="68"/>
      <c r="J31" s="245"/>
      <c r="K31" s="68"/>
      <c r="L31" s="68"/>
      <c r="M31" s="68"/>
      <c r="N31" s="250" t="s">
        <v>4</v>
      </c>
      <c r="O31" s="251"/>
      <c r="P31" s="250" t="s">
        <v>5</v>
      </c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6" ht="23.25" customHeight="1">
      <c r="A32" s="68"/>
      <c r="B32" s="68"/>
      <c r="C32" s="68"/>
      <c r="D32" s="68" t="s">
        <v>550</v>
      </c>
      <c r="E32" s="68"/>
      <c r="F32" s="238"/>
      <c r="G32" s="238"/>
      <c r="H32" s="238"/>
      <c r="I32" s="68"/>
      <c r="J32" s="245"/>
      <c r="K32" s="68"/>
      <c r="L32" s="68"/>
      <c r="M32" s="68"/>
      <c r="N32" s="246">
        <v>0</v>
      </c>
      <c r="O32" s="247"/>
      <c r="P32" s="252">
        <v>5637.11</v>
      </c>
      <c r="Q32" s="68"/>
      <c r="R32" s="68"/>
      <c r="S32" s="252"/>
      <c r="T32" s="252"/>
      <c r="U32" s="253"/>
      <c r="V32" s="68"/>
      <c r="W32" s="68"/>
      <c r="X32" s="68"/>
      <c r="Y32" s="68"/>
      <c r="Z32" s="68"/>
    </row>
    <row r="33" spans="1:26" ht="23.25" customHeight="1">
      <c r="A33" s="68"/>
      <c r="B33" s="68"/>
      <c r="C33" s="68"/>
      <c r="D33" s="68" t="s">
        <v>16</v>
      </c>
      <c r="E33" s="68"/>
      <c r="F33" s="238"/>
      <c r="G33" s="238"/>
      <c r="H33" s="238"/>
      <c r="I33" s="68"/>
      <c r="J33" s="245"/>
      <c r="K33" s="68"/>
      <c r="L33" s="68"/>
      <c r="M33" s="68"/>
      <c r="N33" s="246">
        <v>0</v>
      </c>
      <c r="O33" s="247"/>
      <c r="P33" s="246">
        <v>0</v>
      </c>
      <c r="Q33" s="68"/>
      <c r="R33" s="68"/>
      <c r="S33" s="252"/>
      <c r="T33" s="252"/>
      <c r="U33" s="68"/>
      <c r="V33" s="68"/>
      <c r="W33" s="68"/>
      <c r="X33" s="68"/>
      <c r="Y33" s="68"/>
      <c r="Z33" s="68"/>
    </row>
    <row r="34" spans="1:26" ht="23.25" customHeight="1">
      <c r="A34" s="68"/>
      <c r="B34" s="68"/>
      <c r="C34" s="68"/>
      <c r="D34" s="68"/>
      <c r="E34" s="68"/>
      <c r="F34" s="238"/>
      <c r="G34" s="238"/>
      <c r="H34" s="238"/>
      <c r="I34" s="68"/>
      <c r="J34" s="245"/>
      <c r="K34" s="68"/>
      <c r="L34" s="68"/>
      <c r="M34" s="68"/>
      <c r="N34" s="246"/>
      <c r="O34" s="247"/>
      <c r="P34" s="252"/>
      <c r="Q34" s="68"/>
      <c r="R34" s="68"/>
      <c r="S34" s="252"/>
      <c r="T34" s="252"/>
      <c r="U34" s="68"/>
      <c r="V34" s="68"/>
      <c r="W34" s="68"/>
      <c r="X34" s="68"/>
      <c r="Y34" s="68"/>
      <c r="Z34" s="68"/>
    </row>
    <row r="35" spans="1:26" ht="23.25" customHeight="1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ht="23.25" customHeight="1">
      <c r="A36" s="254"/>
      <c r="B36" s="254"/>
      <c r="C36" s="254"/>
      <c r="D36" s="71" t="s">
        <v>56</v>
      </c>
      <c r="E36" s="255"/>
      <c r="G36" s="93"/>
      <c r="H36" s="93"/>
      <c r="I36" s="256"/>
      <c r="J36" s="204"/>
      <c r="K36" s="204"/>
      <c r="L36" s="257"/>
      <c r="M36" s="257"/>
      <c r="N36" s="257"/>
      <c r="O36" s="257"/>
      <c r="P36" s="257"/>
      <c r="Q36" s="254"/>
      <c r="R36" s="254"/>
      <c r="S36" s="254"/>
      <c r="T36" s="254"/>
      <c r="U36" s="254"/>
      <c r="V36" s="254"/>
      <c r="W36" s="254"/>
      <c r="X36" s="254"/>
      <c r="Y36" s="254"/>
      <c r="Z36" s="254"/>
    </row>
    <row r="37" spans="1:26" ht="23.25" customHeight="1">
      <c r="A37" s="254"/>
      <c r="B37" s="254"/>
      <c r="C37" s="254"/>
      <c r="D37" s="71" t="s">
        <v>453</v>
      </c>
      <c r="E37" s="255"/>
      <c r="G37" s="93"/>
      <c r="H37" s="93"/>
      <c r="I37" s="258"/>
      <c r="J37" s="204"/>
      <c r="K37" s="204"/>
      <c r="L37" s="257"/>
      <c r="M37" s="257"/>
      <c r="N37" s="257"/>
      <c r="O37" s="257"/>
      <c r="P37" s="257"/>
      <c r="Q37" s="254"/>
      <c r="R37" s="254"/>
      <c r="S37" s="254"/>
      <c r="T37" s="254"/>
      <c r="U37" s="254"/>
      <c r="V37" s="254"/>
      <c r="W37" s="254"/>
      <c r="X37" s="254"/>
      <c r="Y37" s="254"/>
      <c r="Z37" s="254"/>
    </row>
    <row r="38" spans="1:26" ht="23.25" customHeight="1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</row>
    <row r="39" spans="1:26" ht="23.25" customHeight="1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</row>
    <row r="40" spans="1:26" ht="23.25" customHeight="1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ht="23.25" customHeight="1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  <row r="42" spans="1:26" ht="23.25" customHeight="1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</row>
    <row r="43" spans="1:26" ht="23.25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</row>
    <row r="44" spans="1:26" ht="23.2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spans="1:26" ht="23.25" customHeigh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</row>
    <row r="46" spans="1:26" ht="23.25" customHeight="1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</row>
    <row r="47" spans="1:26" ht="23.25" customHeight="1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</row>
    <row r="48" spans="1:26" ht="23.25" customHeight="1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</row>
    <row r="49" spans="1:26" ht="23.25" customHeight="1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</row>
    <row r="50" spans="1:26" ht="23.25" customHeight="1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26" ht="23.25" customHeight="1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</row>
    <row r="52" spans="1:26" ht="23.25" customHeight="1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</row>
    <row r="53" spans="1:26" ht="23.25" customHeight="1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</row>
    <row r="54" spans="1:26" ht="23.25" customHeight="1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</row>
    <row r="55" spans="1:26" ht="23.25" customHeight="1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</row>
    <row r="56" spans="1:26" ht="23.25" customHeight="1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</row>
    <row r="57" spans="1:26" ht="23.25" customHeight="1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</row>
    <row r="58" spans="1:26" ht="23.25" customHeight="1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</row>
    <row r="59" spans="1:26" ht="23.25" customHeight="1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</row>
    <row r="60" spans="1:26" ht="23.25" customHeight="1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</row>
    <row r="61" spans="1:26" ht="23.25" customHeight="1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</row>
    <row r="62" spans="1:26" ht="23.25" customHeight="1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</row>
    <row r="63" spans="1:26" ht="23.25" customHeight="1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</row>
    <row r="64" spans="1:26" ht="23.25" customHeight="1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</row>
    <row r="65" spans="1:26" ht="23.25" customHeight="1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</row>
    <row r="66" spans="1:26" ht="23.25" customHeight="1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</row>
    <row r="67" spans="1:26" ht="23.25" customHeight="1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</row>
    <row r="68" spans="1:26" ht="23.25" customHeight="1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</row>
    <row r="69" spans="1:26" ht="23.25" customHeight="1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</row>
    <row r="70" spans="1:26" ht="23.25" customHeight="1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</row>
    <row r="71" spans="1:26" ht="23.25" customHeight="1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</row>
    <row r="72" spans="1:26" ht="23.25" customHeight="1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</row>
    <row r="73" spans="1:26" ht="23.25" customHeight="1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</row>
    <row r="74" spans="1:26" ht="23.25" customHeight="1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</row>
    <row r="75" spans="1:26" ht="23.25" customHeight="1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</row>
    <row r="76" spans="1:26" ht="23.25" customHeight="1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</row>
    <row r="77" spans="1:26" ht="23.25" customHeight="1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</row>
    <row r="78" spans="1:26" ht="23.25" customHeight="1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</row>
    <row r="79" spans="1:26" ht="23.25" customHeight="1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</row>
    <row r="80" spans="1:26" ht="23.25" customHeight="1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</row>
    <row r="81" spans="1:26" ht="23.25" customHeight="1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</row>
    <row r="82" spans="1:26" ht="23.25" customHeight="1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</row>
    <row r="83" spans="1:26" ht="23.25" customHeight="1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</row>
    <row r="84" spans="1:26" ht="23.25" customHeight="1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</row>
    <row r="85" spans="1:26" ht="23.25" customHeight="1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</row>
    <row r="86" spans="1:26" ht="23.25" customHeight="1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</row>
    <row r="87" spans="1:26" ht="23.25" customHeight="1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</row>
    <row r="88" spans="1:26" ht="23.25" customHeight="1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</row>
    <row r="89" spans="1:26" ht="23.25" customHeight="1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</row>
    <row r="90" spans="1:26" ht="23.25" customHeight="1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</row>
    <row r="91" spans="1:26" ht="23.25" customHeight="1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</row>
    <row r="92" spans="1:26" ht="23.25" customHeight="1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</row>
    <row r="93" spans="1:26" ht="23.25" customHeight="1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</row>
    <row r="94" spans="1:26" ht="23.25" customHeight="1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</row>
    <row r="95" spans="1:26" ht="23.25" customHeight="1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</row>
    <row r="96" spans="1:26" ht="23.25" customHeight="1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</row>
    <row r="97" spans="1:26" ht="23.25" customHeight="1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</row>
    <row r="98" spans="1:26" ht="23.25" customHeight="1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</row>
    <row r="99" spans="1:26" ht="23.25" customHeight="1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</row>
    <row r="100" spans="1:26" ht="23.25" customHeight="1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</row>
    <row r="101" spans="1:26" ht="23.25" customHeight="1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</row>
    <row r="102" spans="1:26" ht="23.25" customHeight="1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</row>
    <row r="103" spans="1:26" ht="23.25" customHeight="1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</row>
    <row r="104" spans="1:26" ht="23.25" customHeight="1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</row>
    <row r="105" spans="1:26" ht="23.25" customHeight="1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</row>
    <row r="106" spans="1:26" ht="23.25" customHeight="1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</row>
    <row r="107" spans="1:26" ht="23.25" customHeight="1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</row>
    <row r="108" spans="1:26" ht="23.25" customHeight="1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</row>
    <row r="109" spans="1:26" ht="23.25" customHeight="1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</row>
    <row r="110" spans="1:26" ht="23.25" customHeight="1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</row>
    <row r="111" spans="1:26" ht="23.25" customHeight="1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</row>
    <row r="112" spans="1:26" ht="23.25" customHeight="1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</row>
    <row r="113" spans="1:26" ht="23.25" customHeight="1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</row>
    <row r="114" spans="1:26" ht="23.25" customHeight="1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</row>
    <row r="115" spans="1:26" ht="23.25" customHeight="1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</row>
    <row r="116" spans="1:26" ht="23.25" customHeight="1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</row>
    <row r="117" spans="1:26" ht="23.25" customHeight="1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</row>
    <row r="118" spans="1:26" ht="23.25" customHeight="1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</row>
    <row r="119" spans="1:26" ht="23.25" customHeight="1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</row>
    <row r="120" spans="1:26" ht="23.25" customHeight="1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</row>
    <row r="121" spans="1:26" ht="23.25" customHeight="1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</row>
    <row r="122" spans="1:26" ht="23.25" customHeight="1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</row>
    <row r="123" spans="1:26" ht="23.25" customHeight="1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</row>
    <row r="124" spans="1:26" ht="23.25" customHeight="1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</row>
    <row r="125" spans="1:26" ht="23.25" customHeight="1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</row>
    <row r="126" spans="1:26" ht="23.25" customHeight="1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</row>
    <row r="127" spans="1:26" ht="23.25" customHeight="1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</row>
    <row r="128" spans="1:26" ht="23.25" customHeight="1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</row>
    <row r="129" spans="1:26" ht="23.25" customHeight="1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</row>
    <row r="130" spans="1:26" ht="23.25" customHeight="1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</row>
    <row r="131" spans="1:26" ht="23.25" customHeight="1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</row>
    <row r="132" spans="1:26" ht="23.25" customHeight="1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</row>
    <row r="133" spans="1:26" ht="23.25" customHeight="1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</row>
    <row r="134" spans="1:26" ht="23.25" customHeight="1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</row>
    <row r="135" spans="1:26" ht="23.25" customHeight="1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</row>
    <row r="136" spans="1:26" ht="23.25" customHeight="1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</row>
    <row r="137" spans="1:26" ht="23.25" customHeight="1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</row>
    <row r="138" spans="1:26" ht="23.25" customHeight="1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</row>
    <row r="139" spans="1:26" ht="23.25" customHeight="1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</row>
    <row r="140" spans="1:26" ht="23.25" customHeight="1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</row>
    <row r="141" spans="1:26" ht="23.25" customHeight="1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</row>
    <row r="142" spans="1:26" ht="23.25" customHeight="1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</row>
    <row r="143" spans="1:26" ht="23.25" customHeight="1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</row>
    <row r="144" spans="1:26" ht="23.25" customHeight="1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</row>
    <row r="145" spans="1:26" ht="23.25" customHeight="1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</row>
    <row r="146" spans="1:26" ht="23.25" customHeight="1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</row>
    <row r="147" spans="1:26" ht="23.25" customHeight="1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</row>
    <row r="148" spans="1:26" ht="23.25" customHeight="1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</row>
    <row r="149" spans="1:26" ht="23.25" customHeight="1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</row>
    <row r="150" spans="1:26" ht="23.25" customHeight="1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</row>
    <row r="151" spans="1:26" ht="23.25" customHeight="1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</row>
    <row r="152" spans="1:26" ht="23.25" customHeight="1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</row>
    <row r="153" spans="1:26" ht="23.25" customHeight="1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</row>
    <row r="154" spans="1:26" ht="23.25" customHeight="1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</row>
    <row r="155" spans="1:26" ht="23.25" customHeight="1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23.25" customHeight="1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</row>
    <row r="157" spans="1:26" ht="23.25" customHeight="1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</row>
    <row r="158" spans="1:26" ht="23.25" customHeight="1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</row>
    <row r="159" spans="1:26" ht="23.25" customHeight="1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</row>
    <row r="160" spans="1:26" ht="23.25" customHeight="1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</row>
    <row r="161" spans="1:26" ht="23.25" customHeight="1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</row>
    <row r="162" spans="1:26" ht="23.25" customHeight="1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</row>
    <row r="163" spans="1:26" ht="23.25" customHeight="1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</row>
    <row r="164" spans="1:26" ht="23.25" customHeight="1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</row>
    <row r="165" spans="1:26" ht="23.25" customHeight="1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</row>
    <row r="166" spans="1:26" ht="23.25" customHeight="1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</row>
    <row r="167" spans="1:26" ht="23.25" customHeight="1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</row>
    <row r="168" spans="1:26" ht="23.25" customHeight="1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</row>
    <row r="169" spans="1:26" ht="23.25" customHeight="1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</row>
    <row r="170" spans="1:26" ht="23.25" customHeight="1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</row>
    <row r="171" spans="1:26" ht="23.25" customHeight="1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</row>
    <row r="172" spans="1:26" ht="23.25" customHeight="1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</row>
    <row r="173" spans="1:26" ht="23.25" customHeight="1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</row>
    <row r="174" spans="1:26" ht="23.25" customHeight="1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</row>
    <row r="175" spans="1:26" ht="23.25" customHeight="1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</row>
    <row r="176" spans="1:26" ht="23.25" customHeight="1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</row>
    <row r="177" spans="1:26" ht="23.25" customHeight="1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</row>
    <row r="178" spans="1:26" ht="23.25" customHeight="1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</row>
    <row r="179" spans="1:26" ht="23.25" customHeight="1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</row>
    <row r="180" spans="1:26" ht="23.25" customHeight="1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</row>
    <row r="181" spans="1:26" ht="23.25" customHeight="1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</row>
    <row r="182" spans="1:26" ht="23.25" customHeight="1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</row>
    <row r="183" spans="1:26" ht="23.25" customHeight="1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</row>
    <row r="184" spans="1:26" ht="23.25" customHeight="1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</row>
    <row r="185" spans="1:26" ht="23.25" customHeight="1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</row>
    <row r="186" spans="1:26" ht="23.25" customHeight="1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</row>
    <row r="187" spans="1:26" ht="23.25" customHeight="1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</row>
    <row r="188" spans="1:26" ht="23.25" customHeight="1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</row>
    <row r="189" spans="1:26" ht="23.25" customHeight="1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</row>
    <row r="190" spans="1:26" ht="23.25" customHeight="1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</row>
    <row r="191" spans="1:26" ht="23.25" customHeight="1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</row>
    <row r="192" spans="1:26" ht="23.25" customHeight="1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</row>
    <row r="193" spans="1:26" ht="23.25" customHeight="1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</row>
    <row r="194" spans="1:26" ht="23.25" customHeight="1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</row>
    <row r="195" spans="1:26" ht="23.25" customHeight="1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</row>
    <row r="196" spans="1:26" ht="23.25" customHeight="1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</row>
    <row r="197" spans="1:26" ht="23.25" customHeight="1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</row>
    <row r="198" spans="1:26" ht="23.25" customHeight="1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</row>
    <row r="199" spans="1:26" ht="23.25" customHeight="1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</row>
    <row r="200" spans="1:26" ht="23.25" customHeight="1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</row>
    <row r="201" spans="1:26" ht="23.25" customHeight="1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</row>
    <row r="202" spans="1:26" ht="23.25" customHeight="1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</row>
    <row r="203" spans="1:26" ht="23.25" customHeight="1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</row>
    <row r="204" spans="1:26" ht="23.25" customHeight="1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</row>
    <row r="205" spans="1:26" ht="23.25" customHeight="1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</row>
    <row r="206" spans="1:26" ht="23.25" customHeight="1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</row>
    <row r="207" spans="1:26" ht="23.25" customHeight="1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</row>
    <row r="208" spans="1:26" ht="23.25" customHeight="1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</row>
    <row r="209" spans="1:26" ht="23.25" customHeight="1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</row>
    <row r="210" spans="1:26" ht="23.25" customHeight="1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</row>
    <row r="211" spans="1:26" ht="23.25" customHeight="1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</row>
    <row r="212" spans="1:26" ht="23.25" customHeight="1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</row>
    <row r="213" spans="1:26" ht="23.25" customHeight="1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</row>
    <row r="214" spans="1:26" ht="23.25" customHeight="1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</row>
    <row r="215" spans="1:26" ht="23.25" customHeight="1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</row>
    <row r="216" spans="1:26" ht="23.25" customHeight="1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</row>
    <row r="217" spans="1:26" ht="23.25" customHeight="1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</row>
    <row r="218" spans="1:26" ht="23.25" customHeight="1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</row>
    <row r="219" spans="1:26" ht="23.25" customHeight="1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</row>
    <row r="220" spans="1:26" ht="23.25" customHeight="1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</row>
    <row r="221" spans="1:26" ht="23.25" customHeight="1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</row>
    <row r="222" spans="1:26" ht="23.25" customHeight="1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</row>
    <row r="223" spans="1:26" ht="23.25" customHeight="1">
      <c r="A223" s="68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</row>
    <row r="224" spans="1:26" ht="23.25" customHeight="1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</row>
    <row r="225" spans="1:26" ht="23.25" customHeight="1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</row>
    <row r="226" spans="1:26" ht="23.25" customHeight="1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</row>
    <row r="227" spans="1:26" ht="23.25" customHeight="1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</row>
    <row r="228" spans="1:26" ht="23.25" customHeight="1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</row>
    <row r="229" spans="1:26" ht="23.25" customHeight="1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</row>
    <row r="230" spans="1:26" ht="23.25" customHeight="1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</row>
    <row r="231" spans="1:26" ht="23.25" customHeight="1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</row>
    <row r="232" spans="1:26" ht="23.25" customHeight="1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</row>
    <row r="233" spans="1:26" ht="23.25" customHeight="1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</row>
    <row r="234" spans="1:26" ht="23.25" customHeight="1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</row>
    <row r="235" spans="1:26" ht="23.25" customHeight="1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</row>
    <row r="236" spans="1:26" ht="23.25" customHeight="1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</row>
    <row r="237" spans="1:26" ht="23.25" customHeight="1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</row>
    <row r="238" spans="1:26" ht="23.25" customHeight="1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</row>
    <row r="239" spans="1:26" ht="23.25" customHeight="1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</row>
    <row r="240" spans="1:26" ht="23.25" customHeight="1">
      <c r="A240" s="68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</row>
    <row r="241" spans="1:26" ht="23.25" customHeight="1">
      <c r="A241" s="68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</row>
    <row r="242" spans="1:26" ht="23.25" customHeight="1">
      <c r="A242" s="68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</row>
    <row r="243" spans="1:26" ht="23.25" customHeight="1">
      <c r="A243" s="68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</row>
    <row r="244" spans="1:26" ht="23.25" customHeight="1">
      <c r="A244" s="68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</row>
    <row r="245" spans="1:26" ht="23.25" customHeight="1">
      <c r="A245" s="68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</row>
    <row r="246" spans="1:26" ht="23.25" customHeight="1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</row>
    <row r="247" spans="1:26" ht="23.25" customHeight="1">
      <c r="A247" s="6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</row>
    <row r="248" spans="1:26" ht="23.25" customHeight="1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</row>
    <row r="249" spans="1:26" ht="23.25" customHeight="1">
      <c r="A249" s="68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</row>
    <row r="250" spans="1:26" ht="23.25" customHeight="1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</row>
    <row r="251" spans="1:26" ht="23.25" customHeight="1">
      <c r="A251" s="68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</row>
    <row r="252" spans="1:26" ht="23.25" customHeight="1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</row>
    <row r="253" spans="1:26" ht="23.25" customHeight="1">
      <c r="A253" s="68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</row>
    <row r="254" spans="1:26" ht="23.25" customHeight="1">
      <c r="A254" s="68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</row>
    <row r="255" spans="1:26" ht="23.25" customHeight="1">
      <c r="A255" s="68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</row>
    <row r="256" spans="1:26" ht="23.25" customHeight="1">
      <c r="A256" s="68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</row>
    <row r="257" spans="1:26" ht="23.25" customHeight="1">
      <c r="A257" s="68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</row>
    <row r="258" spans="1:26" ht="23.25" customHeight="1">
      <c r="A258" s="68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</row>
    <row r="259" spans="1:26" ht="23.25" customHeight="1">
      <c r="A259" s="68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</row>
    <row r="260" spans="1:26" ht="23.25" customHeight="1">
      <c r="A260" s="68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</row>
    <row r="261" spans="1:26" ht="23.25" customHeight="1">
      <c r="A261" s="68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</row>
    <row r="262" spans="1:26" ht="23.25" customHeight="1">
      <c r="A262" s="68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</row>
    <row r="263" spans="1:26" ht="23.25" customHeight="1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</row>
    <row r="264" spans="1:26" ht="23.25" customHeight="1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</row>
    <row r="265" spans="1:26" ht="23.25" customHeight="1">
      <c r="A265" s="68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</row>
    <row r="266" spans="1:26" ht="23.25" customHeight="1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</row>
    <row r="267" spans="1:26" ht="23.25" customHeight="1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</row>
    <row r="268" spans="1:26" ht="23.25" customHeight="1">
      <c r="A268" s="68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</row>
    <row r="269" spans="1:26" ht="23.25" customHeight="1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</row>
    <row r="270" spans="1:26" ht="23.25" customHeight="1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</row>
    <row r="271" spans="1:26" ht="23.25" customHeight="1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</row>
    <row r="272" spans="1:26" ht="23.25" customHeight="1">
      <c r="A272" s="6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</row>
    <row r="273" spans="1:26" ht="23.25" customHeight="1">
      <c r="A273" s="68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</row>
    <row r="274" spans="1:26" ht="23.25" customHeight="1">
      <c r="A274" s="68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</row>
    <row r="275" spans="1:26" ht="23.25" customHeight="1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</row>
    <row r="276" spans="1:26" ht="23.25" customHeight="1">
      <c r="A276" s="68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</row>
    <row r="277" spans="1:26" ht="23.25" customHeight="1">
      <c r="A277" s="68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</row>
    <row r="278" spans="1:26" ht="23.25" customHeight="1">
      <c r="A278" s="68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</row>
    <row r="279" spans="1:26" ht="23.25" customHeight="1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</row>
    <row r="280" spans="1:26" ht="23.25" customHeight="1">
      <c r="A280" s="68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</row>
    <row r="281" spans="1:26" ht="23.25" customHeight="1">
      <c r="A281" s="68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</row>
    <row r="282" spans="1:26" ht="23.25" customHeight="1">
      <c r="A282" s="68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</row>
    <row r="283" spans="1:26" ht="23.25" customHeight="1">
      <c r="A283" s="68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</row>
    <row r="284" spans="1:26" ht="23.25" customHeight="1">
      <c r="A284" s="6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</row>
    <row r="285" spans="1:26" ht="23.25" customHeight="1">
      <c r="A285" s="68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</row>
    <row r="286" spans="1:26" ht="23.25" customHeight="1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</row>
    <row r="287" spans="1:26" ht="23.25" customHeight="1">
      <c r="A287" s="68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</row>
    <row r="288" spans="1:26" ht="23.25" customHeight="1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</row>
    <row r="289" spans="1:26" ht="23.25" customHeight="1">
      <c r="A289" s="68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</row>
    <row r="290" spans="1:26" ht="23.25" customHeight="1">
      <c r="A290" s="68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</row>
    <row r="291" spans="1:26" ht="23.25" customHeight="1">
      <c r="A291" s="68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</row>
    <row r="292" spans="1:26" ht="23.25" customHeight="1">
      <c r="A292" s="68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</row>
    <row r="293" spans="1:26" ht="23.25" customHeight="1">
      <c r="A293" s="68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</row>
    <row r="294" spans="1:26" ht="23.25" customHeight="1">
      <c r="A294" s="68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</row>
    <row r="295" spans="1:26" ht="23.25" customHeight="1">
      <c r="A295" s="68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</row>
    <row r="296" spans="1:26" ht="23.25" customHeight="1">
      <c r="A296" s="68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</row>
    <row r="297" spans="1:26" ht="23.25" customHeight="1">
      <c r="A297" s="68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</row>
    <row r="298" spans="1:26" ht="23.25" customHeight="1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</row>
    <row r="299" spans="1:26" ht="23.25" customHeight="1">
      <c r="A299" s="68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</row>
    <row r="300" spans="1:26" ht="23.25" customHeight="1">
      <c r="A300" s="68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</row>
    <row r="301" spans="1:26" ht="23.25" customHeight="1">
      <c r="A301" s="68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</row>
    <row r="302" spans="1:26" ht="23.25" customHeight="1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</row>
    <row r="303" spans="1:26" ht="23.25" customHeight="1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</row>
    <row r="304" spans="1:26" ht="23.25" customHeight="1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</row>
    <row r="305" spans="1:26" ht="23.25" customHeight="1">
      <c r="A305" s="68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</row>
    <row r="306" spans="1:26" ht="23.25" customHeight="1">
      <c r="A306" s="68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</row>
    <row r="307" spans="1:26" ht="23.25" customHeight="1">
      <c r="A307" s="68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</row>
    <row r="308" spans="1:26" ht="23.25" customHeight="1">
      <c r="A308" s="68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</row>
    <row r="309" spans="1:26" ht="23.25" customHeight="1">
      <c r="A309" s="68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</row>
    <row r="310" spans="1:26" ht="23.25" customHeight="1">
      <c r="A310" s="68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</row>
    <row r="311" spans="1:26" ht="23.25" customHeight="1">
      <c r="A311" s="68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</row>
    <row r="312" spans="1:26" ht="23.25" customHeight="1">
      <c r="A312" s="6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</row>
    <row r="313" spans="1:26" ht="23.25" customHeight="1">
      <c r="A313" s="68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</row>
    <row r="314" spans="1:26" ht="23.25" customHeight="1">
      <c r="A314" s="68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</row>
    <row r="315" spans="1:26" ht="23.25" customHeight="1">
      <c r="A315" s="68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</row>
    <row r="316" spans="1:26" ht="23.25" customHeight="1">
      <c r="A316" s="68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</row>
    <row r="317" spans="1:26" ht="23.25" customHeight="1">
      <c r="A317" s="68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</row>
    <row r="318" spans="1:26" ht="23.25" customHeight="1">
      <c r="A318" s="68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</row>
    <row r="319" spans="1:26" ht="23.25" customHeight="1">
      <c r="A319" s="68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</row>
    <row r="320" spans="1:26" ht="23.25" customHeight="1">
      <c r="A320" s="68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</row>
    <row r="321" spans="1:26" ht="23.25" customHeight="1">
      <c r="A321" s="68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</row>
    <row r="322" spans="1:26" ht="23.25" customHeight="1">
      <c r="A322" s="68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</row>
    <row r="323" spans="1:26" ht="23.25" customHeight="1">
      <c r="A323" s="68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</row>
    <row r="324" spans="1:26" ht="23.25" customHeight="1">
      <c r="A324" s="6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</row>
    <row r="325" spans="1:26" ht="23.25" customHeight="1">
      <c r="A325" s="68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</row>
    <row r="326" spans="1:26" ht="23.25" customHeight="1">
      <c r="A326" s="68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</row>
    <row r="327" spans="1:26" ht="23.25" customHeight="1">
      <c r="A327" s="68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</row>
    <row r="328" spans="1:26" ht="23.25" customHeight="1">
      <c r="A328" s="68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</row>
    <row r="329" spans="1:26" ht="23.25" customHeight="1">
      <c r="A329" s="68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</row>
    <row r="330" spans="1:26" ht="23.25" customHeight="1">
      <c r="A330" s="68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</row>
    <row r="331" spans="1:26" ht="23.25" customHeight="1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</row>
    <row r="332" spans="1:26" ht="23.25" customHeight="1">
      <c r="A332" s="68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</row>
    <row r="333" spans="1:26" ht="23.25" customHeight="1">
      <c r="A333" s="68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</row>
    <row r="334" spans="1:26" ht="23.25" customHeight="1">
      <c r="A334" s="68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</row>
    <row r="335" spans="1:26" ht="23.25" customHeight="1">
      <c r="A335" s="68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</row>
    <row r="336" spans="1:26" ht="23.25" customHeight="1">
      <c r="A336" s="68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</row>
    <row r="337" spans="1:26" ht="23.25" customHeight="1">
      <c r="A337" s="68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</row>
    <row r="338" spans="1:26" ht="23.25" customHeight="1">
      <c r="A338" s="68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</row>
    <row r="339" spans="1:26" ht="23.25" customHeight="1">
      <c r="A339" s="68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</row>
    <row r="340" spans="1:26" ht="23.25" customHeight="1">
      <c r="A340" s="68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</row>
    <row r="341" spans="1:26" ht="23.25" customHeight="1">
      <c r="A341" s="68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</row>
    <row r="342" spans="1:26" ht="23.25" customHeight="1">
      <c r="A342" s="68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</row>
    <row r="343" spans="1:26" ht="23.25" customHeight="1">
      <c r="A343" s="68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</row>
    <row r="344" spans="1:26" ht="23.25" customHeight="1">
      <c r="A344" s="68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</row>
    <row r="345" spans="1:26" ht="23.25" customHeight="1">
      <c r="A345" s="68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</row>
    <row r="346" spans="1:26" ht="23.25" customHeight="1">
      <c r="A346" s="68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</row>
    <row r="347" spans="1:26" ht="23.25" customHeight="1">
      <c r="A347" s="68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</row>
    <row r="348" spans="1:26" ht="23.25" customHeight="1">
      <c r="A348" s="68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</row>
    <row r="349" spans="1:26" ht="23.25" customHeight="1">
      <c r="A349" s="68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</row>
    <row r="350" spans="1:26" ht="23.25" customHeight="1">
      <c r="A350" s="68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</row>
    <row r="351" spans="1:26" ht="23.25" customHeight="1">
      <c r="A351" s="68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</row>
    <row r="352" spans="1:26" ht="23.25" customHeight="1">
      <c r="A352" s="68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</row>
    <row r="353" spans="1:26" ht="23.25" customHeight="1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</row>
    <row r="354" spans="1:26" ht="23.25" customHeight="1">
      <c r="A354" s="68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</row>
    <row r="355" spans="1:26" ht="23.25" customHeight="1">
      <c r="A355" s="68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</row>
    <row r="356" spans="1:26" ht="23.25" customHeight="1">
      <c r="A356" s="68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</row>
    <row r="357" spans="1:26" ht="23.25" customHeight="1">
      <c r="A357" s="68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</row>
    <row r="358" spans="1:26" ht="23.25" customHeight="1">
      <c r="A358" s="68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</row>
    <row r="359" spans="1:26" ht="23.25" customHeight="1">
      <c r="A359" s="68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</row>
    <row r="360" spans="1:26" ht="23.25" customHeight="1">
      <c r="A360" s="68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</row>
    <row r="361" spans="1:26" ht="23.25" customHeight="1">
      <c r="A361" s="68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</row>
    <row r="362" spans="1:26" ht="23.25" customHeight="1">
      <c r="A362" s="68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</row>
    <row r="363" spans="1:26" ht="23.25" customHeight="1">
      <c r="A363" s="68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</row>
    <row r="364" spans="1:26" ht="23.25" customHeight="1">
      <c r="A364" s="68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</row>
    <row r="365" spans="1:26" ht="23.25" customHeight="1">
      <c r="A365" s="68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</row>
    <row r="366" spans="1:26" ht="23.25" customHeight="1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</row>
    <row r="367" spans="1:26" ht="23.25" customHeight="1">
      <c r="A367" s="68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</row>
    <row r="368" spans="1:26" ht="23.25" customHeight="1">
      <c r="A368" s="68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</row>
    <row r="369" spans="1:26" ht="23.25" customHeight="1">
      <c r="A369" s="68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</row>
    <row r="370" spans="1:26" ht="23.25" customHeight="1">
      <c r="A370" s="68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</row>
    <row r="371" spans="1:26" ht="23.25" customHeight="1">
      <c r="A371" s="68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</row>
    <row r="372" spans="1:26" ht="23.25" customHeight="1">
      <c r="A372" s="68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</row>
    <row r="373" spans="1:26" ht="23.25" customHeight="1">
      <c r="A373" s="68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</row>
    <row r="374" spans="1:26" ht="23.25" customHeight="1">
      <c r="A374" s="68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</row>
    <row r="375" spans="1:26" ht="23.25" customHeight="1">
      <c r="A375" s="68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</row>
    <row r="376" spans="1:26" ht="23.25" customHeight="1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</row>
    <row r="377" spans="1:26" ht="23.25" customHeight="1">
      <c r="A377" s="68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</row>
    <row r="378" spans="1:26" ht="23.25" customHeight="1">
      <c r="A378" s="68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</row>
    <row r="379" spans="1:26" ht="23.25" customHeight="1">
      <c r="A379" s="68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</row>
    <row r="380" spans="1:26" ht="23.25" customHeight="1">
      <c r="A380" s="68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</row>
    <row r="381" spans="1:26" ht="23.25" customHeight="1">
      <c r="A381" s="68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</row>
    <row r="382" spans="1:26" ht="23.25" customHeight="1">
      <c r="A382" s="68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</row>
    <row r="383" spans="1:26" ht="23.25" customHeight="1">
      <c r="A383" s="68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</row>
    <row r="384" spans="1:26" ht="23.25" customHeight="1">
      <c r="A384" s="68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</row>
    <row r="385" spans="1:26" ht="23.25" customHeight="1">
      <c r="A385" s="68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</row>
    <row r="386" spans="1:26" ht="23.25" customHeight="1">
      <c r="A386" s="68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</row>
    <row r="387" spans="1:26" ht="23.25" customHeight="1">
      <c r="A387" s="68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</row>
    <row r="388" spans="1:26" ht="23.25" customHeight="1">
      <c r="A388" s="68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</row>
    <row r="389" spans="1:26" ht="23.25" customHeight="1">
      <c r="A389" s="68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</row>
    <row r="390" spans="1:26" ht="23.25" customHeight="1">
      <c r="A390" s="68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</row>
    <row r="391" spans="1:26" ht="23.25" customHeight="1">
      <c r="A391" s="68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</row>
    <row r="392" spans="1:26" ht="23.25" customHeight="1">
      <c r="A392" s="68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</row>
    <row r="393" spans="1:26" ht="23.25" customHeight="1">
      <c r="A393" s="68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</row>
    <row r="394" spans="1:26" ht="23.25" customHeight="1">
      <c r="A394" s="68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</row>
    <row r="395" spans="1:26" ht="23.25" customHeight="1">
      <c r="A395" s="68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</row>
    <row r="396" spans="1:26" ht="23.25" customHeight="1">
      <c r="A396" s="68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</row>
    <row r="397" spans="1:26" ht="23.25" customHeight="1">
      <c r="A397" s="68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</row>
    <row r="398" spans="1:26" ht="23.25" customHeight="1">
      <c r="A398" s="68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</row>
    <row r="399" spans="1:26" ht="23.25" customHeight="1">
      <c r="A399" s="68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</row>
    <row r="400" spans="1:26" ht="23.25" customHeight="1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</row>
    <row r="401" spans="1:26" ht="23.25" customHeight="1">
      <c r="A401" s="68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</row>
    <row r="402" spans="1:26" ht="23.25" customHeight="1">
      <c r="A402" s="68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</row>
    <row r="403" spans="1:26" ht="23.25" customHeight="1">
      <c r="A403" s="68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</row>
    <row r="404" spans="1:26" ht="23.25" customHeight="1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</row>
    <row r="405" spans="1:26" ht="23.25" customHeight="1">
      <c r="A405" s="68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</row>
    <row r="406" spans="1:26" ht="23.25" customHeight="1">
      <c r="A406" s="68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</row>
    <row r="407" spans="1:26" ht="23.25" customHeight="1">
      <c r="A407" s="68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</row>
    <row r="408" spans="1:26" ht="23.25" customHeight="1">
      <c r="A408" s="68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</row>
    <row r="409" spans="1:26" ht="23.25" customHeight="1">
      <c r="A409" s="68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</row>
    <row r="410" spans="1:26" ht="23.25" customHeight="1">
      <c r="A410" s="68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</row>
    <row r="411" spans="1:26" ht="23.25" customHeight="1">
      <c r="A411" s="68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</row>
    <row r="412" spans="1:26" ht="23.25" customHeight="1">
      <c r="A412" s="68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</row>
    <row r="413" spans="1:26" ht="23.25" customHeight="1">
      <c r="A413" s="68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</row>
    <row r="414" spans="1:26" ht="23.25" customHeight="1">
      <c r="A414" s="68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</row>
    <row r="415" spans="1:26" ht="23.25" customHeight="1">
      <c r="A415" s="68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</row>
    <row r="416" spans="1:26" ht="23.25" customHeight="1">
      <c r="A416" s="68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</row>
    <row r="417" spans="1:26" ht="23.25" customHeight="1">
      <c r="A417" s="68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</row>
    <row r="418" spans="1:26" ht="23.25" customHeight="1">
      <c r="A418" s="68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</row>
    <row r="419" spans="1:26" ht="23.25" customHeight="1">
      <c r="A419" s="68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</row>
    <row r="420" spans="1:26" ht="23.25" customHeight="1">
      <c r="A420" s="68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</row>
    <row r="421" spans="1:26" ht="23.25" customHeight="1">
      <c r="A421" s="68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</row>
    <row r="422" spans="1:26" ht="23.25" customHeight="1">
      <c r="A422" s="68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</row>
    <row r="423" spans="1:26" ht="23.25" customHeight="1">
      <c r="A423" s="68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</row>
    <row r="424" spans="1:26" ht="23.25" customHeight="1">
      <c r="A424" s="68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</row>
    <row r="425" spans="1:26" ht="23.25" customHeight="1">
      <c r="A425" s="68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</row>
    <row r="426" spans="1:26" ht="23.25" customHeight="1">
      <c r="A426" s="68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</row>
    <row r="427" spans="1:26" ht="23.25" customHeight="1">
      <c r="A427" s="68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</row>
    <row r="428" spans="1:26" ht="23.25" customHeight="1">
      <c r="A428" s="68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</row>
    <row r="429" spans="1:26" ht="23.25" customHeight="1">
      <c r="A429" s="68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</row>
    <row r="430" spans="1:26" ht="23.25" customHeight="1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</row>
    <row r="431" spans="1:26" ht="23.25" customHeight="1">
      <c r="A431" s="68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</row>
    <row r="432" spans="1:26" ht="23.25" customHeight="1">
      <c r="A432" s="68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</row>
    <row r="433" spans="1:26" ht="23.25" customHeight="1">
      <c r="A433" s="68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</row>
    <row r="434" spans="1:26" ht="23.25" customHeight="1">
      <c r="A434" s="68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</row>
    <row r="435" spans="1:26" ht="23.25" customHeight="1">
      <c r="A435" s="68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</row>
    <row r="436" spans="1:26" ht="23.25" customHeight="1">
      <c r="A436" s="68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</row>
    <row r="437" spans="1:26" ht="23.25" customHeight="1">
      <c r="A437" s="68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</row>
    <row r="438" spans="1:26" ht="23.25" customHeight="1">
      <c r="A438" s="68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</row>
    <row r="439" spans="1:26" ht="23.25" customHeight="1">
      <c r="A439" s="68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</row>
    <row r="440" spans="1:26" ht="23.25" customHeight="1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</row>
    <row r="441" spans="1:26" ht="23.25" customHeight="1">
      <c r="A441" s="6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</row>
    <row r="442" spans="1:26" ht="23.25" customHeight="1">
      <c r="A442" s="68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</row>
    <row r="443" spans="1:26" ht="23.25" customHeight="1">
      <c r="A443" s="68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</row>
    <row r="444" spans="1:26" ht="23.25" customHeight="1">
      <c r="A444" s="68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</row>
    <row r="445" spans="1:26" ht="23.25" customHeight="1">
      <c r="A445" s="68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</row>
    <row r="446" spans="1:26" ht="23.25" customHeight="1">
      <c r="A446" s="68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</row>
    <row r="447" spans="1:26" ht="23.25" customHeight="1">
      <c r="A447" s="68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</row>
    <row r="448" spans="1:26" ht="23.25" customHeight="1">
      <c r="A448" s="68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</row>
    <row r="449" spans="1:26" ht="23.25" customHeight="1">
      <c r="A449" s="68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</row>
    <row r="450" spans="1:26" ht="23.25" customHeight="1">
      <c r="A450" s="68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</row>
    <row r="451" spans="1:26" ht="23.25" customHeight="1">
      <c r="A451" s="68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</row>
    <row r="452" spans="1:26" ht="23.25" customHeight="1">
      <c r="A452" s="6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</row>
    <row r="453" spans="1:26" ht="23.25" customHeight="1">
      <c r="A453" s="68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</row>
    <row r="454" spans="1:26" ht="23.25" customHeight="1">
      <c r="A454" s="68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</row>
    <row r="455" spans="1:26" ht="23.25" customHeight="1">
      <c r="A455" s="68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</row>
    <row r="456" spans="1:26" ht="23.25" customHeight="1">
      <c r="A456" s="68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</row>
    <row r="457" spans="1:26" ht="23.25" customHeight="1">
      <c r="A457" s="68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</row>
    <row r="458" spans="1:26" ht="23.25" customHeight="1">
      <c r="A458" s="68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</row>
    <row r="459" spans="1:26" ht="23.25" customHeight="1">
      <c r="A459" s="68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</row>
    <row r="460" spans="1:26" ht="23.25" customHeight="1">
      <c r="A460" s="68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</row>
    <row r="461" spans="1:26" ht="23.25" customHeight="1">
      <c r="A461" s="68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</row>
    <row r="462" spans="1:26" ht="23.25" customHeight="1">
      <c r="A462" s="68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</row>
    <row r="463" spans="1:26" ht="23.25" customHeight="1">
      <c r="A463" s="68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</row>
    <row r="464" spans="1:26" ht="23.25" customHeight="1">
      <c r="A464" s="68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</row>
    <row r="465" spans="1:26" ht="23.25" customHeight="1">
      <c r="A465" s="68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</row>
    <row r="466" spans="1:26" ht="23.25" customHeight="1">
      <c r="A466" s="68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</row>
    <row r="467" spans="1:26" ht="23.25" customHeight="1">
      <c r="A467" s="68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</row>
    <row r="468" spans="1:26" ht="23.25" customHeight="1">
      <c r="A468" s="68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</row>
    <row r="469" spans="1:26" ht="23.25" customHeight="1">
      <c r="A469" s="68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</row>
    <row r="470" spans="1:26" ht="23.25" customHeight="1">
      <c r="A470" s="68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</row>
    <row r="471" spans="1:26" ht="23.25" customHeight="1">
      <c r="A471" s="68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</row>
    <row r="472" spans="1:26" ht="23.25" customHeight="1">
      <c r="A472" s="68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</row>
    <row r="473" spans="1:26" ht="23.25" customHeight="1">
      <c r="A473" s="68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</row>
    <row r="474" spans="1:26" ht="23.25" customHeight="1">
      <c r="A474" s="68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</row>
    <row r="475" spans="1:26" ht="23.25" customHeight="1">
      <c r="A475" s="68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</row>
    <row r="476" spans="1:26" ht="23.25" customHeight="1">
      <c r="A476" s="68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</row>
    <row r="477" spans="1:26" ht="23.25" customHeight="1">
      <c r="A477" s="68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</row>
    <row r="478" spans="1:26" ht="23.25" customHeight="1">
      <c r="A478" s="68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</row>
    <row r="479" spans="1:26" ht="23.25" customHeight="1">
      <c r="A479" s="68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</row>
    <row r="480" spans="1:26" ht="23.25" customHeight="1">
      <c r="A480" s="68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</row>
    <row r="481" spans="1:26" ht="23.25" customHeight="1">
      <c r="A481" s="68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</row>
    <row r="482" spans="1:26" ht="23.25" customHeight="1">
      <c r="A482" s="68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</row>
    <row r="483" spans="1:26" ht="23.25" customHeight="1">
      <c r="A483" s="68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</row>
    <row r="484" spans="1:26" ht="23.25" customHeight="1">
      <c r="A484" s="68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</row>
    <row r="485" spans="1:26" ht="23.25" customHeight="1">
      <c r="A485" s="68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</row>
    <row r="486" spans="1:26" ht="23.25" customHeight="1">
      <c r="A486" s="68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</row>
    <row r="487" spans="1:26" ht="23.25" customHeight="1">
      <c r="A487" s="68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</row>
    <row r="488" spans="1:26" ht="23.25" customHeight="1">
      <c r="A488" s="68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</row>
    <row r="489" spans="1:26" ht="23.25" customHeight="1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</row>
    <row r="490" spans="1:26" ht="23.25" customHeight="1">
      <c r="A490" s="68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</row>
    <row r="491" spans="1:26" ht="23.25" customHeight="1">
      <c r="A491" s="68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</row>
    <row r="492" spans="1:26" ht="23.25" customHeight="1">
      <c r="A492" s="68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</row>
    <row r="493" spans="1:26" ht="23.25" customHeight="1">
      <c r="A493" s="68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</row>
    <row r="494" spans="1:26" ht="23.25" customHeight="1">
      <c r="A494" s="68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</row>
    <row r="495" spans="1:26" ht="23.25" customHeight="1">
      <c r="A495" s="68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</row>
    <row r="496" spans="1:26" ht="23.25" customHeight="1">
      <c r="A496" s="68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</row>
    <row r="497" spans="1:26" ht="23.25" customHeight="1">
      <c r="A497" s="68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</row>
    <row r="498" spans="1:26" ht="23.25" customHeight="1">
      <c r="A498" s="68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</row>
    <row r="499" spans="1:26" ht="23.25" customHeight="1">
      <c r="A499" s="68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</row>
    <row r="500" spans="1:26" ht="23.25" customHeight="1">
      <c r="A500" s="68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</row>
    <row r="501" spans="1:26" ht="23.25" customHeight="1">
      <c r="A501" s="68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</row>
    <row r="502" spans="1:26" ht="23.25" customHeight="1">
      <c r="A502" s="68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</row>
    <row r="503" spans="1:26" ht="23.25" customHeight="1">
      <c r="A503" s="68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</row>
    <row r="504" spans="1:26" ht="23.25" customHeight="1">
      <c r="A504" s="68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</row>
    <row r="505" spans="1:26" ht="23.25" customHeight="1">
      <c r="A505" s="68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</row>
    <row r="506" spans="1:26" ht="23.25" customHeight="1">
      <c r="A506" s="68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</row>
    <row r="507" spans="1:26" ht="23.25" customHeight="1">
      <c r="A507" s="68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</row>
    <row r="508" spans="1:26" ht="23.25" customHeight="1">
      <c r="A508" s="68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</row>
    <row r="509" spans="1:26" ht="23.25" customHeight="1">
      <c r="A509" s="68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</row>
    <row r="510" spans="1:26" ht="23.25" customHeight="1">
      <c r="A510" s="68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</row>
    <row r="511" spans="1:26" ht="23.25" customHeight="1">
      <c r="A511" s="68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</row>
    <row r="512" spans="1:26" ht="23.25" customHeight="1">
      <c r="A512" s="68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</row>
    <row r="513" spans="1:26" ht="23.25" customHeight="1">
      <c r="A513" s="68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</row>
    <row r="514" spans="1:26" ht="23.25" customHeight="1">
      <c r="A514" s="68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</row>
    <row r="515" spans="1:26" ht="23.25" customHeight="1">
      <c r="A515" s="68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</row>
    <row r="516" spans="1:26" ht="23.25" customHeight="1">
      <c r="A516" s="68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</row>
    <row r="517" spans="1:26" ht="23.25" customHeight="1">
      <c r="A517" s="68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</row>
    <row r="518" spans="1:26" ht="23.25" customHeight="1">
      <c r="A518" s="68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</row>
    <row r="519" spans="1:26" ht="23.25" customHeight="1">
      <c r="A519" s="68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</row>
    <row r="520" spans="1:26" ht="23.25" customHeight="1">
      <c r="A520" s="68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</row>
    <row r="521" spans="1:26" ht="23.25" customHeight="1">
      <c r="A521" s="68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</row>
    <row r="522" spans="1:26" ht="23.25" customHeight="1">
      <c r="A522" s="68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</row>
    <row r="523" spans="1:26" ht="23.25" customHeight="1">
      <c r="A523" s="68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</row>
    <row r="524" spans="1:26" ht="23.25" customHeight="1">
      <c r="A524" s="68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</row>
    <row r="525" spans="1:26" ht="23.25" customHeight="1">
      <c r="A525" s="68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</row>
    <row r="526" spans="1:26" ht="23.25" customHeight="1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</row>
    <row r="527" spans="1:26" ht="23.25" customHeight="1">
      <c r="A527" s="68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</row>
    <row r="528" spans="1:26" ht="23.25" customHeight="1">
      <c r="A528" s="68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</row>
    <row r="529" spans="1:26" ht="23.25" customHeight="1">
      <c r="A529" s="68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</row>
    <row r="530" spans="1:26" ht="23.25" customHeight="1">
      <c r="A530" s="68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</row>
    <row r="531" spans="1:26" ht="23.25" customHeight="1">
      <c r="A531" s="68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</row>
    <row r="532" spans="1:26" ht="23.25" customHeight="1">
      <c r="A532" s="68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</row>
    <row r="533" spans="1:26" ht="23.25" customHeight="1">
      <c r="A533" s="68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</row>
    <row r="534" spans="1:26" ht="23.25" customHeight="1">
      <c r="A534" s="68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</row>
    <row r="535" spans="1:26" ht="23.25" customHeight="1">
      <c r="A535" s="68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</row>
    <row r="536" spans="1:26" ht="23.25" customHeight="1">
      <c r="A536" s="68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</row>
    <row r="537" spans="1:26" ht="23.25" customHeight="1">
      <c r="A537" s="68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</row>
    <row r="538" spans="1:26" ht="23.25" customHeight="1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</row>
    <row r="539" spans="1:26" ht="23.25" customHeight="1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</row>
    <row r="540" spans="1:26" ht="23.25" customHeight="1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</row>
    <row r="541" spans="1:26" ht="23.25" customHeight="1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</row>
    <row r="542" spans="1:26" ht="23.25" customHeight="1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</row>
    <row r="543" spans="1:26" ht="23.25" customHeight="1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</row>
    <row r="544" spans="1:26" ht="23.25" customHeight="1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</row>
    <row r="545" spans="1:26" ht="23.25" customHeight="1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</row>
    <row r="546" spans="1:26" ht="23.25" customHeight="1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</row>
    <row r="547" spans="1:26" ht="23.25" customHeight="1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</row>
    <row r="548" spans="1:26" ht="23.25" customHeight="1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</row>
    <row r="549" spans="1:26" ht="23.25" customHeight="1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</row>
    <row r="550" spans="1:26" ht="23.25" customHeight="1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</row>
    <row r="551" spans="1:26" ht="23.25" customHeight="1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</row>
    <row r="552" spans="1:26" ht="23.25" customHeight="1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</row>
    <row r="553" spans="1:26" ht="23.25" customHeight="1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</row>
    <row r="554" spans="1:26" ht="23.25" customHeight="1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</row>
    <row r="555" spans="1:26" ht="23.25" customHeight="1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</row>
    <row r="556" spans="1:26" ht="23.25" customHeight="1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</row>
    <row r="557" spans="1:26" ht="23.25" customHeight="1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</row>
    <row r="558" spans="1:26" ht="23.25" customHeight="1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</row>
    <row r="559" spans="1:26" ht="23.25" customHeight="1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</row>
    <row r="560" spans="1:26" ht="23.25" customHeight="1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</row>
    <row r="561" spans="1:26" ht="23.25" customHeight="1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</row>
    <row r="562" spans="1:26" ht="23.25" customHeight="1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</row>
    <row r="563" spans="1:26" ht="23.25" customHeight="1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</row>
    <row r="564" spans="1:26" ht="23.25" customHeight="1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</row>
    <row r="565" spans="1:26" ht="23.25" customHeight="1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</row>
    <row r="566" spans="1:26" ht="23.25" customHeight="1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</row>
    <row r="567" spans="1:26" ht="23.25" customHeight="1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</row>
    <row r="568" spans="1:26" ht="23.25" customHeight="1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</row>
    <row r="569" spans="1:26" ht="23.25" customHeight="1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</row>
    <row r="570" spans="1:26" ht="23.25" customHeight="1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</row>
    <row r="571" spans="1:26" ht="23.25" customHeight="1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</row>
    <row r="572" spans="1:26" ht="23.25" customHeight="1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</row>
    <row r="573" spans="1:26" ht="23.25" customHeight="1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</row>
    <row r="574" spans="1:26" ht="23.25" customHeight="1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</row>
    <row r="575" spans="1:26" ht="23.25" customHeight="1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</row>
    <row r="576" spans="1:26" ht="23.25" customHeight="1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</row>
    <row r="577" spans="1:26" ht="23.25" customHeight="1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</row>
    <row r="578" spans="1:26" ht="23.25" customHeight="1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</row>
    <row r="579" spans="1:26" ht="23.25" customHeight="1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</row>
    <row r="580" spans="1:26" ht="23.25" customHeight="1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</row>
    <row r="581" spans="1:26" ht="23.25" customHeight="1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</row>
    <row r="582" spans="1:26" ht="23.25" customHeight="1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</row>
    <row r="583" spans="1:26" ht="23.25" customHeight="1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</row>
    <row r="584" spans="1:26" ht="23.25" customHeight="1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</row>
    <row r="585" spans="1:26" ht="23.25" customHeight="1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</row>
    <row r="586" spans="1:26" ht="23.25" customHeight="1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</row>
    <row r="587" spans="1:26" ht="23.25" customHeight="1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</row>
    <row r="588" spans="1:26" ht="23.25" customHeight="1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</row>
    <row r="589" spans="1:26" ht="23.25" customHeight="1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</row>
    <row r="590" spans="1:26" ht="23.25" customHeight="1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</row>
    <row r="591" spans="1:26" ht="23.25" customHeight="1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</row>
    <row r="592" spans="1:26" ht="23.25" customHeight="1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</row>
    <row r="593" spans="1:26" ht="23.25" customHeight="1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</row>
    <row r="594" spans="1:26" ht="23.25" customHeight="1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</row>
    <row r="595" spans="1:26" ht="23.25" customHeight="1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</row>
    <row r="596" spans="1:26" ht="23.25" customHeight="1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</row>
    <row r="597" spans="1:26" ht="23.25" customHeight="1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</row>
    <row r="598" spans="1:26" ht="23.25" customHeight="1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</row>
    <row r="599" spans="1:26" ht="23.25" customHeight="1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</row>
    <row r="600" spans="1:26" ht="23.25" customHeight="1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</row>
    <row r="601" spans="1:26" ht="23.25" customHeight="1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</row>
    <row r="602" spans="1:26" ht="23.25" customHeight="1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</row>
    <row r="603" spans="1:26" ht="23.25" customHeight="1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</row>
    <row r="604" spans="1:26" ht="23.25" customHeight="1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</row>
    <row r="605" spans="1:26" ht="23.25" customHeight="1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</row>
    <row r="606" spans="1:26" ht="23.25" customHeight="1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</row>
    <row r="607" spans="1:26" ht="23.25" customHeight="1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</row>
    <row r="608" spans="1:26" ht="23.25" customHeight="1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</row>
    <row r="609" spans="1:26" ht="23.25" customHeight="1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</row>
    <row r="610" spans="1:26" ht="23.25" customHeight="1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</row>
    <row r="611" spans="1:26" ht="23.25" customHeight="1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</row>
    <row r="612" spans="1:26" ht="23.25" customHeight="1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</row>
    <row r="613" spans="1:26" ht="23.25" customHeight="1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</row>
    <row r="614" spans="1:26" ht="23.25" customHeight="1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</row>
    <row r="615" spans="1:26" ht="23.25" customHeight="1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</row>
    <row r="616" spans="1:26" ht="23.25" customHeight="1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</row>
    <row r="617" spans="1:26" ht="23.25" customHeight="1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</row>
    <row r="618" spans="1:26" ht="23.25" customHeight="1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</row>
    <row r="619" spans="1:26" ht="23.25" customHeight="1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</row>
    <row r="620" spans="1:26" ht="23.25" customHeight="1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</row>
    <row r="621" spans="1:26" ht="23.25" customHeight="1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</row>
    <row r="622" spans="1:26" ht="23.25" customHeight="1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</row>
    <row r="623" spans="1:26" ht="23.25" customHeight="1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</row>
    <row r="624" spans="1:26" ht="23.25" customHeight="1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</row>
    <row r="625" spans="1:26" ht="23.25" customHeight="1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</row>
    <row r="626" spans="1:26" ht="23.25" customHeight="1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</row>
    <row r="627" spans="1:26" ht="23.25" customHeight="1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</row>
    <row r="628" spans="1:26" ht="23.25" customHeight="1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</row>
    <row r="629" spans="1:26" ht="23.25" customHeight="1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</row>
    <row r="630" spans="1:26" ht="23.25" customHeight="1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</row>
    <row r="631" spans="1:26" ht="23.25" customHeight="1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</row>
    <row r="632" spans="1:26" ht="23.25" customHeight="1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</row>
    <row r="633" spans="1:26" ht="23.25" customHeight="1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</row>
    <row r="634" spans="1:26" ht="23.25" customHeight="1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</row>
    <row r="635" spans="1:26" ht="23.25" customHeight="1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</row>
    <row r="636" spans="1:26" ht="23.25" customHeight="1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</row>
    <row r="637" spans="1:26" ht="23.25" customHeight="1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</row>
    <row r="638" spans="1:26" ht="23.25" customHeight="1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</row>
    <row r="639" spans="1:26" ht="23.25" customHeight="1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</row>
    <row r="640" spans="1:26" ht="23.25" customHeight="1">
      <c r="A640" s="68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</row>
    <row r="641" spans="1:26" ht="23.25" customHeight="1">
      <c r="A641" s="68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</row>
    <row r="642" spans="1:26" ht="23.25" customHeight="1">
      <c r="A642" s="68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</row>
    <row r="643" spans="1:26" ht="23.25" customHeight="1">
      <c r="A643" s="68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</row>
    <row r="644" spans="1:26" ht="23.25" customHeight="1">
      <c r="A644" s="68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</row>
    <row r="645" spans="1:26" ht="23.25" customHeight="1">
      <c r="A645" s="68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</row>
    <row r="646" spans="1:26" ht="23.25" customHeight="1">
      <c r="A646" s="68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</row>
    <row r="647" spans="1:26" ht="23.25" customHeight="1">
      <c r="A647" s="68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</row>
    <row r="648" spans="1:26" ht="23.25" customHeight="1">
      <c r="A648" s="68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</row>
    <row r="649" spans="1:26" ht="23.25" customHeight="1">
      <c r="A649" s="68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</row>
    <row r="650" spans="1:26" ht="23.25" customHeight="1">
      <c r="A650" s="68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</row>
    <row r="651" spans="1:26" ht="23.25" customHeight="1">
      <c r="A651" s="68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</row>
    <row r="652" spans="1:26" ht="23.25" customHeight="1">
      <c r="A652" s="68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</row>
    <row r="653" spans="1:26" ht="23.25" customHeight="1">
      <c r="A653" s="68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</row>
    <row r="654" spans="1:26" ht="23.25" customHeight="1">
      <c r="A654" s="68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</row>
    <row r="655" spans="1:26" ht="23.25" customHeight="1">
      <c r="A655" s="68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</row>
    <row r="656" spans="1:26" ht="23.25" customHeight="1">
      <c r="A656" s="68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</row>
    <row r="657" spans="1:26" ht="23.25" customHeight="1">
      <c r="A657" s="68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</row>
    <row r="658" spans="1:26" ht="23.25" customHeight="1">
      <c r="A658" s="68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</row>
    <row r="659" spans="1:26" ht="23.25" customHeight="1">
      <c r="A659" s="68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</row>
    <row r="660" spans="1:26" ht="23.25" customHeight="1">
      <c r="A660" s="68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</row>
    <row r="661" spans="1:26" ht="23.25" customHeight="1">
      <c r="A661" s="68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</row>
    <row r="662" spans="1:26" ht="23.25" customHeight="1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</row>
    <row r="663" spans="1:26" ht="23.25" customHeight="1">
      <c r="A663" s="68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</row>
    <row r="664" spans="1:26" ht="23.25" customHeight="1">
      <c r="A664" s="68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</row>
    <row r="665" spans="1:26" ht="23.25" customHeight="1">
      <c r="A665" s="68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</row>
    <row r="666" spans="1:26" ht="23.25" customHeight="1">
      <c r="A666" s="68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</row>
    <row r="667" spans="1:26" ht="23.25" customHeight="1">
      <c r="A667" s="68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</row>
    <row r="668" spans="1:26" ht="23.25" customHeight="1">
      <c r="A668" s="6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</row>
    <row r="669" spans="1:26" ht="23.25" customHeight="1">
      <c r="A669" s="68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</row>
    <row r="670" spans="1:26" ht="23.25" customHeight="1">
      <c r="A670" s="68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</row>
    <row r="671" spans="1:26" ht="23.25" customHeight="1">
      <c r="A671" s="68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</row>
    <row r="672" spans="1:26" ht="23.25" customHeight="1">
      <c r="A672" s="68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</row>
    <row r="673" spans="1:26" ht="23.25" customHeight="1">
      <c r="A673" s="68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</row>
    <row r="674" spans="1:26" ht="23.25" customHeight="1">
      <c r="A674" s="68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</row>
    <row r="675" spans="1:26" ht="23.25" customHeight="1">
      <c r="A675" s="68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</row>
    <row r="676" spans="1:26" ht="23.25" customHeight="1">
      <c r="A676" s="68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</row>
    <row r="677" spans="1:26" ht="23.25" customHeight="1">
      <c r="A677" s="68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</row>
    <row r="678" spans="1:26" ht="23.25" customHeight="1">
      <c r="A678" s="68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</row>
    <row r="679" spans="1:26" ht="23.25" customHeight="1">
      <c r="A679" s="68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</row>
    <row r="680" spans="1:26" ht="23.25" customHeight="1">
      <c r="A680" s="68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</row>
    <row r="681" spans="1:26" ht="23.25" customHeight="1">
      <c r="A681" s="68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</row>
    <row r="682" spans="1:26" ht="23.25" customHeight="1">
      <c r="A682" s="68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</row>
    <row r="683" spans="1:26" ht="23.25" customHeight="1">
      <c r="A683" s="68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</row>
    <row r="684" spans="1:26" ht="23.25" customHeight="1">
      <c r="A684" s="68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</row>
    <row r="685" spans="1:26" ht="23.25" customHeight="1">
      <c r="A685" s="68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</row>
    <row r="686" spans="1:26" ht="23.25" customHeight="1">
      <c r="A686" s="68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</row>
    <row r="687" spans="1:26" ht="23.25" customHeight="1">
      <c r="A687" s="68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</row>
    <row r="688" spans="1:26" ht="23.25" customHeight="1">
      <c r="A688" s="68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</row>
    <row r="689" spans="1:26" ht="23.25" customHeight="1">
      <c r="A689" s="68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</row>
    <row r="690" spans="1:26" ht="23.25" customHeight="1">
      <c r="A690" s="68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</row>
    <row r="691" spans="1:26" ht="23.25" customHeight="1">
      <c r="A691" s="68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</row>
    <row r="692" spans="1:26" ht="23.25" customHeight="1">
      <c r="A692" s="68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</row>
    <row r="693" spans="1:26" ht="23.25" customHeight="1">
      <c r="A693" s="68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</row>
    <row r="694" spans="1:26" ht="23.25" customHeight="1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</row>
    <row r="695" spans="1:26" ht="23.25" customHeight="1">
      <c r="A695" s="68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</row>
    <row r="696" spans="1:26" ht="23.25" customHeight="1">
      <c r="A696" s="68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</row>
    <row r="697" spans="1:26" ht="23.25" customHeight="1">
      <c r="A697" s="68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</row>
    <row r="698" spans="1:26" ht="23.25" customHeight="1">
      <c r="A698" s="68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</row>
    <row r="699" spans="1:26" ht="23.25" customHeight="1">
      <c r="A699" s="68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</row>
    <row r="700" spans="1:26" ht="23.25" customHeight="1">
      <c r="A700" s="68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</row>
    <row r="701" spans="1:26" ht="23.25" customHeight="1">
      <c r="A701" s="68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</row>
    <row r="702" spans="1:26" ht="23.25" customHeight="1">
      <c r="A702" s="68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</row>
    <row r="703" spans="1:26" ht="23.25" customHeight="1">
      <c r="A703" s="68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</row>
    <row r="704" spans="1:26" ht="23.25" customHeight="1">
      <c r="A704" s="68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</row>
    <row r="705" spans="1:26" ht="23.25" customHeight="1">
      <c r="A705" s="68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</row>
    <row r="706" spans="1:26" ht="23.25" customHeight="1">
      <c r="A706" s="68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</row>
    <row r="707" spans="1:26" ht="23.25" customHeight="1">
      <c r="A707" s="68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</row>
    <row r="708" spans="1:26" ht="23.25" customHeight="1">
      <c r="A708" s="68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</row>
    <row r="709" spans="1:26" ht="23.25" customHeight="1">
      <c r="A709" s="68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</row>
    <row r="710" spans="1:26" ht="23.25" customHeight="1">
      <c r="A710" s="68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</row>
    <row r="711" spans="1:26" ht="23.25" customHeight="1">
      <c r="A711" s="68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</row>
    <row r="712" spans="1:26" ht="23.25" customHeight="1">
      <c r="A712" s="68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</row>
    <row r="713" spans="1:26" ht="23.25" customHeight="1">
      <c r="A713" s="68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</row>
    <row r="714" spans="1:26" ht="23.25" customHeight="1">
      <c r="A714" s="68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</row>
    <row r="715" spans="1:26" ht="23.25" customHeight="1">
      <c r="A715" s="68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</row>
    <row r="716" spans="1:26" ht="23.25" customHeight="1">
      <c r="A716" s="68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</row>
    <row r="717" spans="1:26" ht="23.25" customHeight="1">
      <c r="A717" s="68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</row>
    <row r="718" spans="1:26" ht="23.25" customHeight="1">
      <c r="A718" s="68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</row>
    <row r="719" spans="1:26" ht="23.25" customHeight="1">
      <c r="A719" s="68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</row>
    <row r="720" spans="1:26" ht="23.25" customHeight="1">
      <c r="A720" s="68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</row>
    <row r="721" spans="1:26" ht="23.25" customHeight="1">
      <c r="A721" s="68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</row>
    <row r="722" spans="1:26" ht="23.25" customHeight="1">
      <c r="A722" s="68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</row>
    <row r="723" spans="1:26" ht="23.25" customHeight="1">
      <c r="A723" s="68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</row>
    <row r="724" spans="1:26" ht="23.25" customHeight="1">
      <c r="A724" s="68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</row>
    <row r="725" spans="1:26" ht="23.25" customHeight="1">
      <c r="A725" s="68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</row>
    <row r="726" spans="1:26" ht="23.25" customHeight="1">
      <c r="A726" s="68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</row>
    <row r="727" spans="1:26" ht="23.25" customHeight="1">
      <c r="A727" s="68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</row>
    <row r="728" spans="1:26" ht="23.25" customHeight="1">
      <c r="A728" s="68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</row>
    <row r="729" spans="1:26" ht="23.25" customHeight="1">
      <c r="A729" s="68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</row>
    <row r="730" spans="1:26" ht="23.25" customHeight="1">
      <c r="A730" s="68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</row>
    <row r="731" spans="1:26" ht="23.25" customHeight="1">
      <c r="A731" s="68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</row>
    <row r="732" spans="1:26" ht="23.25" customHeight="1">
      <c r="A732" s="68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</row>
    <row r="733" spans="1:26" ht="23.25" customHeight="1">
      <c r="A733" s="68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</row>
    <row r="734" spans="1:26" ht="23.25" customHeight="1">
      <c r="A734" s="68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</row>
    <row r="735" spans="1:26" ht="23.25" customHeight="1">
      <c r="A735" s="68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</row>
    <row r="736" spans="1:26" ht="23.25" customHeight="1">
      <c r="A736" s="68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</row>
    <row r="737" spans="1:26" ht="23.25" customHeight="1">
      <c r="A737" s="68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</row>
    <row r="738" spans="1:26" ht="23.25" customHeight="1">
      <c r="A738" s="68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</row>
    <row r="739" spans="1:26" ht="23.25" customHeight="1">
      <c r="A739" s="68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</row>
    <row r="740" spans="1:26" ht="23.25" customHeight="1">
      <c r="A740" s="68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</row>
    <row r="741" spans="1:26" ht="23.25" customHeight="1">
      <c r="A741" s="68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</row>
    <row r="742" spans="1:26" ht="23.25" customHeight="1">
      <c r="A742" s="68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</row>
    <row r="743" spans="1:26" ht="23.25" customHeight="1">
      <c r="A743" s="68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</row>
    <row r="744" spans="1:26" ht="23.25" customHeight="1">
      <c r="A744" s="68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</row>
    <row r="745" spans="1:26" ht="23.25" customHeight="1">
      <c r="A745" s="68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</row>
    <row r="746" spans="1:26" ht="23.25" customHeight="1">
      <c r="A746" s="68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</row>
    <row r="747" spans="1:26" ht="23.25" customHeight="1">
      <c r="A747" s="68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</row>
    <row r="748" spans="1:26" ht="23.25" customHeight="1">
      <c r="A748" s="68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</row>
    <row r="749" spans="1:26" ht="23.25" customHeight="1">
      <c r="A749" s="68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</row>
    <row r="750" spans="1:26" ht="23.25" customHeight="1">
      <c r="A750" s="68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</row>
    <row r="751" spans="1:26" ht="23.25" customHeight="1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</row>
    <row r="752" spans="1:26" ht="23.25" customHeight="1">
      <c r="A752" s="68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</row>
    <row r="753" spans="1:26" ht="23.25" customHeight="1">
      <c r="A753" s="68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</row>
    <row r="754" spans="1:26" ht="23.25" customHeight="1">
      <c r="A754" s="68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</row>
    <row r="755" spans="1:26" ht="23.25" customHeight="1">
      <c r="A755" s="68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</row>
    <row r="756" spans="1:26" ht="23.25" customHeight="1">
      <c r="A756" s="68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</row>
    <row r="757" spans="1:26" ht="23.25" customHeight="1">
      <c r="A757" s="68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</row>
    <row r="758" spans="1:26" ht="23.25" customHeight="1">
      <c r="A758" s="68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</row>
    <row r="759" spans="1:26" ht="23.25" customHeight="1">
      <c r="A759" s="68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</row>
    <row r="760" spans="1:26" ht="23.25" customHeight="1">
      <c r="A760" s="68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</row>
    <row r="761" spans="1:26" ht="23.25" customHeight="1">
      <c r="A761" s="68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</row>
    <row r="762" spans="1:26" ht="23.25" customHeight="1">
      <c r="A762" s="68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</row>
    <row r="763" spans="1:26" ht="23.25" customHeight="1">
      <c r="A763" s="68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</row>
    <row r="764" spans="1:26" ht="23.25" customHeight="1">
      <c r="A764" s="68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</row>
    <row r="765" spans="1:26" ht="23.25" customHeight="1">
      <c r="A765" s="68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</row>
    <row r="766" spans="1:26" ht="23.25" customHeight="1">
      <c r="A766" s="68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</row>
    <row r="767" spans="1:26" ht="23.25" customHeight="1">
      <c r="A767" s="68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</row>
    <row r="768" spans="1:26" ht="23.25" customHeight="1">
      <c r="A768" s="68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</row>
    <row r="769" spans="1:26" ht="23.25" customHeight="1">
      <c r="A769" s="68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</row>
    <row r="770" spans="1:26" ht="23.25" customHeight="1">
      <c r="A770" s="68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</row>
    <row r="771" spans="1:26" ht="23.25" customHeight="1">
      <c r="A771" s="68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</row>
    <row r="772" spans="1:26" ht="23.25" customHeight="1">
      <c r="A772" s="68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</row>
    <row r="773" spans="1:26" ht="23.25" customHeight="1">
      <c r="A773" s="68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</row>
    <row r="774" spans="1:26" ht="23.25" customHeight="1">
      <c r="A774" s="68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</row>
    <row r="775" spans="1:26" ht="23.25" customHeight="1">
      <c r="A775" s="68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</row>
    <row r="776" spans="1:26" ht="23.25" customHeight="1">
      <c r="A776" s="68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</row>
    <row r="777" spans="1:26" ht="23.25" customHeight="1">
      <c r="A777" s="68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</row>
    <row r="778" spans="1:26" ht="23.25" customHeight="1">
      <c r="A778" s="68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</row>
    <row r="779" spans="1:26" ht="23.25" customHeight="1">
      <c r="A779" s="68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</row>
    <row r="780" spans="1:26" ht="23.25" customHeight="1">
      <c r="A780" s="6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</row>
    <row r="781" spans="1:26" ht="23.25" customHeight="1">
      <c r="A781" s="6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</row>
    <row r="782" spans="1:26" ht="23.25" customHeight="1">
      <c r="A782" s="68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</row>
    <row r="783" spans="1:26" ht="23.25" customHeight="1">
      <c r="A783" s="68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</row>
    <row r="784" spans="1:26" ht="23.25" customHeight="1">
      <c r="A784" s="68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</row>
    <row r="785" spans="1:26" ht="23.25" customHeight="1">
      <c r="A785" s="68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</row>
    <row r="786" spans="1:26" ht="23.25" customHeight="1">
      <c r="A786" s="68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</row>
    <row r="787" spans="1:26" ht="23.25" customHeight="1">
      <c r="A787" s="68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</row>
    <row r="788" spans="1:26" ht="23.25" customHeight="1">
      <c r="A788" s="68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</row>
    <row r="789" spans="1:26" ht="23.25" customHeight="1">
      <c r="A789" s="68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</row>
    <row r="790" spans="1:26" ht="23.25" customHeight="1">
      <c r="A790" s="68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</row>
    <row r="791" spans="1:26" ht="23.25" customHeight="1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</row>
    <row r="792" spans="1:26" ht="23.25" customHeight="1">
      <c r="A792" s="68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</row>
    <row r="793" spans="1:26" ht="23.25" customHeight="1">
      <c r="A793" s="68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</row>
    <row r="794" spans="1:26" ht="23.25" customHeight="1">
      <c r="A794" s="68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</row>
    <row r="795" spans="1:26" ht="23.25" customHeight="1">
      <c r="A795" s="68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</row>
    <row r="796" spans="1:26" ht="23.25" customHeight="1">
      <c r="A796" s="68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</row>
    <row r="797" spans="1:26" ht="23.25" customHeight="1">
      <c r="A797" s="68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</row>
    <row r="798" spans="1:26" ht="23.25" customHeight="1">
      <c r="A798" s="68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</row>
    <row r="799" spans="1:26" ht="23.25" customHeight="1">
      <c r="A799" s="68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</row>
    <row r="800" spans="1:26" ht="23.25" customHeight="1">
      <c r="A800" s="68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</row>
    <row r="801" spans="1:26" ht="23.25" customHeight="1">
      <c r="A801" s="68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</row>
    <row r="802" spans="1:26" ht="23.25" customHeight="1">
      <c r="A802" s="68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</row>
    <row r="803" spans="1:26" ht="23.25" customHeight="1">
      <c r="A803" s="68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</row>
    <row r="804" spans="1:26" ht="23.25" customHeight="1">
      <c r="A804" s="68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</row>
    <row r="805" spans="1:26" ht="23.25" customHeight="1">
      <c r="A805" s="68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</row>
    <row r="806" spans="1:26" ht="23.25" customHeight="1">
      <c r="A806" s="68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</row>
    <row r="807" spans="1:26" ht="23.25" customHeight="1">
      <c r="A807" s="68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</row>
    <row r="808" spans="1:26" ht="23.25" customHeight="1">
      <c r="A808" s="68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</row>
    <row r="809" spans="1:26" ht="23.25" customHeight="1">
      <c r="A809" s="68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</row>
    <row r="810" spans="1:26" ht="23.25" customHeight="1">
      <c r="A810" s="68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</row>
    <row r="811" spans="1:26" ht="23.25" customHeight="1">
      <c r="A811" s="6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</row>
    <row r="812" spans="1:26" ht="23.25" customHeight="1">
      <c r="A812" s="68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</row>
    <row r="813" spans="1:26" ht="23.25" customHeight="1">
      <c r="A813" s="68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</row>
    <row r="814" spans="1:26" ht="23.25" customHeight="1">
      <c r="A814" s="68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</row>
    <row r="815" spans="1:26" ht="23.25" customHeight="1">
      <c r="A815" s="68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</row>
    <row r="816" spans="1:26" ht="23.25" customHeight="1">
      <c r="A816" s="68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</row>
    <row r="817" spans="1:26" ht="23.25" customHeight="1">
      <c r="A817" s="68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</row>
    <row r="818" spans="1:26" ht="23.25" customHeight="1">
      <c r="A818" s="68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</row>
    <row r="819" spans="1:26" ht="23.25" customHeight="1">
      <c r="A819" s="68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</row>
    <row r="820" spans="1:26" ht="23.25" customHeight="1">
      <c r="A820" s="68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</row>
    <row r="821" spans="1:26" ht="23.25" customHeight="1">
      <c r="A821" s="68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</row>
    <row r="822" spans="1:26" ht="23.25" customHeight="1">
      <c r="A822" s="68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</row>
    <row r="823" spans="1:26" ht="23.25" customHeight="1">
      <c r="A823" s="68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</row>
    <row r="824" spans="1:26" ht="23.25" customHeight="1">
      <c r="A824" s="6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</row>
    <row r="825" spans="1:26" ht="23.25" customHeight="1">
      <c r="A825" s="68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</row>
    <row r="826" spans="1:26" ht="23.25" customHeight="1">
      <c r="A826" s="68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</row>
    <row r="827" spans="1:26" ht="23.25" customHeight="1">
      <c r="A827" s="68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</row>
    <row r="828" spans="1:26" ht="23.25" customHeight="1">
      <c r="A828" s="68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</row>
    <row r="829" spans="1:26" ht="23.25" customHeight="1">
      <c r="A829" s="68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</row>
    <row r="830" spans="1:26" ht="23.25" customHeight="1">
      <c r="A830" s="68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</row>
    <row r="831" spans="1:26" ht="23.25" customHeight="1">
      <c r="A831" s="68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</row>
    <row r="832" spans="1:26" ht="23.25" customHeight="1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</row>
    <row r="833" spans="1:26" ht="23.25" customHeight="1">
      <c r="A833" s="68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</row>
    <row r="834" spans="1:26" ht="23.25" customHeight="1">
      <c r="A834" s="68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</row>
    <row r="835" spans="1:26" ht="23.25" customHeight="1">
      <c r="A835" s="68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</row>
    <row r="836" spans="1:26" ht="23.25" customHeight="1">
      <c r="A836" s="6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</row>
    <row r="837" spans="1:26" ht="23.25" customHeight="1">
      <c r="A837" s="6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</row>
    <row r="838" spans="1:26" ht="23.25" customHeight="1">
      <c r="A838" s="68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</row>
    <row r="839" spans="1:26" ht="23.25" customHeight="1">
      <c r="A839" s="68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</row>
    <row r="840" spans="1:26" ht="23.25" customHeight="1">
      <c r="A840" s="68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</row>
    <row r="841" spans="1:26" ht="23.25" customHeight="1">
      <c r="A841" s="68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</row>
    <row r="842" spans="1:26" ht="23.25" customHeight="1">
      <c r="A842" s="68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</row>
    <row r="843" spans="1:26" ht="23.25" customHeight="1">
      <c r="A843" s="68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</row>
    <row r="844" spans="1:26" ht="23.25" customHeight="1">
      <c r="A844" s="68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</row>
    <row r="845" spans="1:26" ht="23.25" customHeight="1">
      <c r="A845" s="68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</row>
    <row r="846" spans="1:26" ht="23.25" customHeight="1">
      <c r="A846" s="68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</row>
    <row r="847" spans="1:26" ht="23.25" customHeight="1">
      <c r="A847" s="68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</row>
    <row r="848" spans="1:26" ht="23.25" customHeight="1">
      <c r="A848" s="68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</row>
    <row r="849" spans="1:26" ht="23.25" customHeight="1">
      <c r="A849" s="68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</row>
    <row r="850" spans="1:26" ht="23.25" customHeight="1">
      <c r="A850" s="68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</row>
    <row r="851" spans="1:26" ht="23.25" customHeight="1">
      <c r="A851" s="68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</row>
    <row r="852" spans="1:26" ht="23.25" customHeight="1">
      <c r="A852" s="68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</row>
    <row r="853" spans="1:26" ht="23.25" customHeight="1">
      <c r="A853" s="68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</row>
    <row r="854" spans="1:26" ht="23.25" customHeight="1">
      <c r="A854" s="68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</row>
    <row r="855" spans="1:26" ht="23.25" customHeight="1">
      <c r="A855" s="68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</row>
    <row r="856" spans="1:26" ht="23.25" customHeight="1">
      <c r="A856" s="68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</row>
    <row r="857" spans="1:26" ht="23.25" customHeight="1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</row>
    <row r="858" spans="1:26" ht="23.25" customHeight="1">
      <c r="A858" s="68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</row>
    <row r="859" spans="1:26" ht="23.25" customHeight="1">
      <c r="A859" s="68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</row>
    <row r="860" spans="1:26" ht="23.25" customHeight="1">
      <c r="A860" s="68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</row>
    <row r="861" spans="1:26" ht="23.25" customHeight="1">
      <c r="A861" s="68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</row>
    <row r="862" spans="1:26" ht="23.25" customHeight="1">
      <c r="A862" s="68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</row>
    <row r="863" spans="1:26" ht="23.25" customHeight="1">
      <c r="A863" s="68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</row>
    <row r="864" spans="1:26" ht="23.25" customHeight="1">
      <c r="A864" s="68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</row>
    <row r="865" spans="1:26" ht="23.25" customHeight="1">
      <c r="A865" s="68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</row>
    <row r="866" spans="1:26" ht="23.25" customHeight="1">
      <c r="A866" s="68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</row>
    <row r="867" spans="1:26" ht="23.25" customHeight="1">
      <c r="A867" s="68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</row>
    <row r="868" spans="1:26" ht="23.25" customHeight="1">
      <c r="A868" s="68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</row>
    <row r="869" spans="1:26" ht="23.25" customHeight="1">
      <c r="A869" s="68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</row>
    <row r="870" spans="1:26" ht="23.25" customHeight="1">
      <c r="A870" s="68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</row>
    <row r="871" spans="1:26" ht="23.25" customHeight="1">
      <c r="A871" s="68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</row>
    <row r="872" spans="1:26" ht="23.25" customHeight="1">
      <c r="A872" s="68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</row>
    <row r="873" spans="1:26" ht="23.25" customHeight="1">
      <c r="A873" s="68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</row>
    <row r="874" spans="1:26" ht="23.25" customHeight="1">
      <c r="A874" s="68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</row>
    <row r="875" spans="1:26" ht="23.25" customHeight="1">
      <c r="A875" s="68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</row>
    <row r="876" spans="1:26" ht="23.25" customHeight="1">
      <c r="A876" s="68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</row>
    <row r="877" spans="1:26" ht="23.25" customHeight="1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</row>
    <row r="878" spans="1:26" ht="23.25" customHeight="1">
      <c r="A878" s="68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</row>
    <row r="879" spans="1:26" ht="23.25" customHeight="1">
      <c r="A879" s="68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</row>
    <row r="880" spans="1:26" ht="23.25" customHeight="1">
      <c r="A880" s="68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</row>
    <row r="881" spans="1:26" ht="23.25" customHeight="1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</row>
    <row r="882" spans="1:26" ht="23.25" customHeight="1">
      <c r="A882" s="68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</row>
    <row r="883" spans="1:26" ht="23.25" customHeight="1">
      <c r="A883" s="68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</row>
    <row r="884" spans="1:26" ht="23.25" customHeight="1">
      <c r="A884" s="68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</row>
    <row r="885" spans="1:26" ht="23.25" customHeight="1">
      <c r="A885" s="68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</row>
    <row r="886" spans="1:26" ht="23.25" customHeight="1">
      <c r="A886" s="68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</row>
    <row r="887" spans="1:26" ht="23.25" customHeight="1">
      <c r="A887" s="68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</row>
    <row r="888" spans="1:26" ht="23.25" customHeight="1">
      <c r="A888" s="68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</row>
    <row r="889" spans="1:26" ht="23.25" customHeight="1">
      <c r="A889" s="68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</row>
    <row r="890" spans="1:26" ht="23.25" customHeight="1">
      <c r="A890" s="68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</row>
    <row r="891" spans="1:26" ht="23.25" customHeight="1">
      <c r="A891" s="68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</row>
    <row r="892" spans="1:26" ht="23.25" customHeight="1">
      <c r="A892" s="68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</row>
    <row r="893" spans="1:26" ht="23.25" customHeight="1">
      <c r="A893" s="68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</row>
    <row r="894" spans="1:26" ht="23.25" customHeight="1">
      <c r="A894" s="68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</row>
    <row r="895" spans="1:26" ht="23.25" customHeight="1">
      <c r="A895" s="68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</row>
    <row r="896" spans="1:26" ht="23.25" customHeight="1">
      <c r="A896" s="68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</row>
    <row r="897" spans="1:26" ht="23.25" customHeight="1">
      <c r="A897" s="68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</row>
    <row r="898" spans="1:26" ht="23.25" customHeight="1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</row>
    <row r="899" spans="1:26" ht="23.25" customHeight="1">
      <c r="A899" s="68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</row>
    <row r="900" spans="1:26" ht="23.25" customHeight="1">
      <c r="A900" s="68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</row>
    <row r="901" spans="1:26" ht="23.25" customHeight="1">
      <c r="A901" s="68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</row>
    <row r="902" spans="1:26" ht="23.25" customHeight="1">
      <c r="A902" s="68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</row>
    <row r="903" spans="1:26" ht="23.25" customHeight="1">
      <c r="A903" s="6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</row>
    <row r="904" spans="1:26" ht="23.25" customHeight="1">
      <c r="A904" s="68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</row>
    <row r="905" spans="1:26" ht="23.25" customHeight="1">
      <c r="A905" s="68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</row>
    <row r="906" spans="1:26" ht="23.25" customHeight="1">
      <c r="A906" s="68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</row>
    <row r="907" spans="1:26" ht="23.25" customHeight="1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</row>
    <row r="908" spans="1:26" ht="23.25" customHeight="1">
      <c r="A908" s="68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</row>
    <row r="909" spans="1:26" ht="23.25" customHeight="1">
      <c r="A909" s="68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</row>
    <row r="910" spans="1:26" ht="23.25" customHeight="1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</row>
    <row r="911" spans="1:26" ht="23.25" customHeight="1">
      <c r="A911" s="68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</row>
    <row r="912" spans="1:26" ht="23.25" customHeight="1">
      <c r="A912" s="68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</row>
    <row r="913" spans="1:26" ht="23.25" customHeight="1">
      <c r="A913" s="68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</row>
    <row r="914" spans="1:26" ht="23.25" customHeight="1">
      <c r="A914" s="68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</row>
    <row r="915" spans="1:26" ht="23.25" customHeight="1">
      <c r="A915" s="68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</row>
    <row r="916" spans="1:26" ht="23.25" customHeight="1">
      <c r="A916" s="68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</row>
    <row r="917" spans="1:26" ht="23.25" customHeight="1">
      <c r="A917" s="68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</row>
    <row r="918" spans="1:26" ht="23.25" customHeight="1">
      <c r="A918" s="68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</row>
    <row r="919" spans="1:26" ht="23.25" customHeight="1">
      <c r="A919" s="68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</row>
    <row r="920" spans="1:26" ht="23.25" customHeight="1">
      <c r="A920" s="68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</row>
    <row r="921" spans="1:26" ht="23.25" customHeight="1">
      <c r="A921" s="68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</row>
    <row r="922" spans="1:26" ht="23.25" customHeight="1">
      <c r="A922" s="68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</row>
    <row r="923" spans="1:26" ht="23.25" customHeight="1">
      <c r="A923" s="68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</row>
    <row r="924" spans="1:26" ht="23.25" customHeight="1">
      <c r="A924" s="68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</row>
    <row r="925" spans="1:26" ht="23.25" customHeight="1">
      <c r="A925" s="68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</row>
    <row r="926" spans="1:26" ht="23.25" customHeight="1">
      <c r="A926" s="68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</row>
    <row r="927" spans="1:26" ht="23.25" customHeight="1">
      <c r="A927" s="68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</row>
    <row r="928" spans="1:26" ht="23.25" customHeight="1">
      <c r="A928" s="68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</row>
    <row r="929" spans="1:26" ht="23.25" customHeight="1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</row>
    <row r="930" spans="1:26" ht="23.25" customHeight="1">
      <c r="A930" s="68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</row>
    <row r="931" spans="1:26" ht="23.25" customHeight="1">
      <c r="A931" s="68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</row>
    <row r="932" spans="1:26" ht="23.25" customHeight="1">
      <c r="A932" s="68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</row>
    <row r="933" spans="1:26" ht="23.25" customHeight="1">
      <c r="A933" s="68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</row>
    <row r="934" spans="1:26" ht="23.25" customHeight="1">
      <c r="A934" s="68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</row>
    <row r="935" spans="1:26" ht="23.25" customHeight="1">
      <c r="A935" s="68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</row>
    <row r="936" spans="1:26" ht="23.25" customHeight="1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</row>
    <row r="937" spans="1:26" ht="23.25" customHeight="1">
      <c r="A937" s="68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</row>
    <row r="938" spans="1:26" ht="23.25" customHeight="1">
      <c r="A938" s="68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</row>
    <row r="939" spans="1:26" ht="23.25" customHeight="1">
      <c r="A939" s="68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</row>
    <row r="940" spans="1:26" ht="23.25" customHeight="1">
      <c r="A940" s="68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</row>
    <row r="941" spans="1:26" ht="23.25" customHeight="1">
      <c r="A941" s="68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</row>
    <row r="942" spans="1:26" ht="23.25" customHeight="1">
      <c r="A942" s="68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</row>
    <row r="943" spans="1:26" ht="23.25" customHeight="1">
      <c r="A943" s="68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</row>
    <row r="944" spans="1:26" ht="23.25" customHeight="1">
      <c r="A944" s="68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</row>
    <row r="945" spans="1:26" ht="23.25" customHeight="1">
      <c r="A945" s="68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</row>
    <row r="946" spans="1:26" ht="23.25" customHeight="1">
      <c r="A946" s="68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</row>
    <row r="947" spans="1:26" ht="23.25" customHeight="1">
      <c r="A947" s="68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</row>
    <row r="948" spans="1:26" ht="23.25" customHeight="1">
      <c r="A948" s="68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</row>
    <row r="949" spans="1:26" ht="23.25" customHeight="1">
      <c r="A949" s="68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</row>
    <row r="950" spans="1:26" ht="23.25" customHeight="1">
      <c r="A950" s="68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</row>
    <row r="951" spans="1:26" ht="23.25" customHeight="1">
      <c r="A951" s="68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</row>
    <row r="952" spans="1:26" ht="23.25" customHeight="1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</row>
    <row r="953" spans="1:26" ht="23.25" customHeight="1">
      <c r="A953" s="68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</row>
    <row r="954" spans="1:26" ht="23.25" customHeight="1">
      <c r="A954" s="68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</row>
    <row r="955" spans="1:26" ht="23.25" customHeight="1">
      <c r="A955" s="68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</row>
    <row r="956" spans="1:26" ht="23.25" customHeight="1">
      <c r="A956" s="68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</row>
    <row r="957" spans="1:26" ht="23.25" customHeight="1">
      <c r="A957" s="68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</row>
    <row r="958" spans="1:26" ht="23.25" customHeight="1">
      <c r="A958" s="68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</row>
    <row r="959" spans="1:26" ht="23.25" customHeight="1">
      <c r="A959" s="68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</row>
    <row r="960" spans="1:26" ht="23.25" customHeight="1">
      <c r="A960" s="68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</row>
    <row r="961" spans="1:26" ht="23.25" customHeight="1">
      <c r="A961" s="68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</row>
    <row r="962" spans="1:26" ht="23.25" customHeight="1">
      <c r="A962" s="68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</row>
    <row r="963" spans="1:26" ht="23.25" customHeight="1">
      <c r="A963" s="68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</row>
    <row r="964" spans="1:26" ht="23.25" customHeight="1">
      <c r="A964" s="68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</row>
    <row r="965" spans="1:26" ht="23.25" customHeight="1">
      <c r="A965" s="68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</row>
    <row r="966" spans="1:26" ht="23.25" customHeight="1">
      <c r="A966" s="68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</row>
    <row r="967" spans="1:26" ht="23.25" customHeight="1">
      <c r="A967" s="68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</row>
    <row r="968" spans="1:26" ht="23.25" customHeight="1">
      <c r="A968" s="68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</row>
    <row r="969" spans="1:26" ht="23.25" customHeight="1">
      <c r="A969" s="68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</row>
    <row r="970" spans="1:26" ht="23.25" customHeight="1">
      <c r="A970" s="68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</row>
    <row r="971" spans="1:26" ht="23.25" customHeight="1">
      <c r="A971" s="68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</row>
    <row r="972" spans="1:26" ht="23.25" customHeight="1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</row>
    <row r="973" spans="1:26" ht="23.25" customHeight="1">
      <c r="A973" s="68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</row>
    <row r="974" spans="1:26" ht="23.25" customHeight="1">
      <c r="A974" s="68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</row>
    <row r="975" spans="1:26" ht="23.25" customHeight="1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</row>
    <row r="976" spans="1:26" ht="23.25" customHeight="1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</row>
    <row r="977" spans="1:26" ht="23.25" customHeight="1">
      <c r="A977" s="68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</row>
    <row r="978" spans="1:26" ht="23.25" customHeight="1">
      <c r="A978" s="68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</row>
    <row r="979" spans="1:26" ht="23.25" customHeight="1">
      <c r="A979" s="68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</row>
    <row r="980" spans="1:26" ht="23.25" customHeight="1">
      <c r="A980" s="68"/>
      <c r="B980" s="68"/>
      <c r="C980" s="68"/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</row>
    <row r="981" spans="1:26" ht="23.25" customHeight="1">
      <c r="A981" s="68"/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</row>
    <row r="982" spans="1:26" ht="23.25" customHeight="1">
      <c r="A982" s="68"/>
      <c r="B982" s="68"/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</row>
    <row r="983" spans="1:26" ht="23.25" customHeight="1">
      <c r="A983" s="68"/>
      <c r="B983" s="68"/>
      <c r="C983" s="68"/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</row>
    <row r="984" spans="1:26" ht="23.25" customHeight="1">
      <c r="A984" s="68"/>
      <c r="B984" s="68"/>
      <c r="C984" s="68"/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</row>
    <row r="985" spans="1:26" ht="23.25" customHeight="1">
      <c r="A985" s="68"/>
      <c r="B985" s="68"/>
      <c r="C985" s="68"/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</row>
    <row r="986" spans="1:26" ht="23.25" customHeight="1">
      <c r="A986" s="68"/>
      <c r="B986" s="68"/>
      <c r="C986" s="68"/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</row>
    <row r="987" spans="1:26" ht="23.25" customHeight="1">
      <c r="A987" s="68"/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</row>
    <row r="988" spans="1:26" ht="23.25" customHeight="1">
      <c r="A988" s="68"/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</row>
    <row r="989" spans="1:26" ht="23.25" customHeight="1">
      <c r="A989" s="68"/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</row>
    <row r="990" spans="1:26" ht="23.25" customHeight="1">
      <c r="A990" s="68"/>
      <c r="B990" s="68"/>
      <c r="C990" s="68"/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</row>
    <row r="991" spans="1:26" ht="23.25" customHeight="1">
      <c r="A991" s="68"/>
      <c r="B991" s="68"/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</row>
    <row r="992" spans="1:26" ht="23.25" customHeight="1">
      <c r="A992" s="68"/>
      <c r="B992" s="68"/>
      <c r="C992" s="68"/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</row>
    <row r="993" spans="1:26" ht="23.25" customHeight="1">
      <c r="A993" s="68"/>
      <c r="B993" s="68"/>
      <c r="C993" s="68"/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</row>
    <row r="994" spans="1:26" ht="23.25" customHeight="1">
      <c r="A994" s="68"/>
      <c r="B994" s="68"/>
      <c r="C994" s="68"/>
      <c r="D994" s="68"/>
      <c r="E994" s="68"/>
      <c r="F994" s="68"/>
      <c r="G994" s="68"/>
      <c r="H994" s="68"/>
      <c r="I994" s="68"/>
      <c r="J994" s="68"/>
      <c r="K994" s="68"/>
      <c r="L994" s="68"/>
      <c r="M994" s="68"/>
      <c r="N994" s="68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8"/>
      <c r="Z994" s="68"/>
    </row>
    <row r="995" spans="1:26" ht="23.25" customHeight="1">
      <c r="A995" s="68"/>
      <c r="B995" s="68"/>
      <c r="C995" s="68"/>
      <c r="D995" s="68"/>
      <c r="E995" s="68"/>
      <c r="F995" s="68"/>
      <c r="G995" s="68"/>
      <c r="H995" s="68"/>
      <c r="I995" s="68"/>
      <c r="J995" s="68"/>
      <c r="K995" s="68"/>
      <c r="L995" s="68"/>
      <c r="M995" s="68"/>
      <c r="N995" s="68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8"/>
      <c r="Z995" s="68"/>
    </row>
    <row r="996" spans="1:26" ht="23.25" customHeight="1">
      <c r="A996" s="68"/>
      <c r="B996" s="68"/>
      <c r="C996" s="68"/>
      <c r="D996" s="68"/>
      <c r="E996" s="68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8"/>
      <c r="Z996" s="68"/>
    </row>
    <row r="997" spans="1:26" ht="23.25" customHeight="1">
      <c r="A997" s="68"/>
      <c r="B997" s="68"/>
      <c r="C997" s="68"/>
      <c r="D997" s="68"/>
      <c r="E997" s="68"/>
      <c r="F997" s="68"/>
      <c r="G997" s="68"/>
      <c r="H997" s="68"/>
      <c r="I997" s="68"/>
      <c r="J997" s="68"/>
      <c r="K997" s="68"/>
      <c r="L997" s="68"/>
      <c r="M997" s="68"/>
      <c r="N997" s="68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8"/>
      <c r="Z997" s="68"/>
    </row>
    <row r="998" spans="1:26" ht="23.25" customHeight="1">
      <c r="A998" s="68"/>
      <c r="B998" s="68"/>
      <c r="C998" s="68"/>
      <c r="D998" s="68"/>
      <c r="E998" s="68"/>
      <c r="F998" s="68"/>
      <c r="G998" s="68"/>
      <c r="H998" s="68"/>
      <c r="I998" s="68"/>
      <c r="J998" s="68"/>
      <c r="K998" s="68"/>
      <c r="L998" s="68"/>
      <c r="M998" s="68"/>
      <c r="N998" s="68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8"/>
      <c r="Z998" s="68"/>
    </row>
    <row r="999" spans="1:26" ht="23.25" customHeight="1">
      <c r="A999" s="68"/>
      <c r="B999" s="68"/>
      <c r="C999" s="68"/>
      <c r="D999" s="68"/>
      <c r="E999" s="68"/>
      <c r="F999" s="68"/>
      <c r="G999" s="68"/>
      <c r="H999" s="68"/>
      <c r="I999" s="68"/>
      <c r="J999" s="68"/>
      <c r="K999" s="68"/>
      <c r="L999" s="68"/>
      <c r="M999" s="68"/>
      <c r="N999" s="68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8"/>
      <c r="Z999" s="68"/>
    </row>
    <row r="1000" spans="1:26" ht="23.25" customHeight="1">
      <c r="A1000" s="68"/>
      <c r="B1000" s="68"/>
      <c r="C1000" s="68"/>
      <c r="D1000" s="68"/>
      <c r="E1000" s="68"/>
      <c r="F1000" s="68"/>
      <c r="G1000" s="68"/>
      <c r="H1000" s="68"/>
      <c r="I1000" s="68"/>
      <c r="J1000" s="68"/>
      <c r="K1000" s="68"/>
      <c r="L1000" s="68"/>
      <c r="M1000" s="68"/>
      <c r="N1000" s="68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8"/>
      <c r="Z1000" s="68"/>
    </row>
    <row r="1001" spans="1:26" ht="23.25" customHeight="1">
      <c r="A1001" s="68"/>
      <c r="B1001" s="68"/>
      <c r="C1001" s="68"/>
      <c r="D1001" s="68"/>
      <c r="E1001" s="68"/>
      <c r="F1001" s="68"/>
      <c r="G1001" s="68"/>
      <c r="H1001" s="68"/>
      <c r="I1001" s="68"/>
      <c r="J1001" s="68"/>
      <c r="K1001" s="68"/>
      <c r="L1001" s="68"/>
      <c r="M1001" s="68"/>
      <c r="N1001" s="68"/>
      <c r="O1001" s="68"/>
      <c r="P1001" s="68"/>
      <c r="Q1001" s="68"/>
      <c r="R1001" s="68"/>
      <c r="S1001" s="68"/>
      <c r="T1001" s="68"/>
      <c r="U1001" s="68"/>
      <c r="V1001" s="68"/>
      <c r="W1001" s="68"/>
      <c r="X1001" s="68"/>
      <c r="Y1001" s="68"/>
      <c r="Z1001" s="68"/>
    </row>
    <row r="1002" spans="1:26" ht="23.25" customHeight="1">
      <c r="A1002" s="68"/>
      <c r="B1002" s="68"/>
      <c r="C1002" s="68"/>
      <c r="D1002" s="68"/>
      <c r="E1002" s="68"/>
      <c r="F1002" s="68"/>
      <c r="G1002" s="68"/>
      <c r="H1002" s="68"/>
      <c r="I1002" s="68"/>
      <c r="J1002" s="68"/>
      <c r="K1002" s="68"/>
      <c r="L1002" s="68"/>
      <c r="M1002" s="68"/>
      <c r="N1002" s="68"/>
      <c r="O1002" s="68"/>
      <c r="P1002" s="68"/>
      <c r="Q1002" s="68"/>
      <c r="R1002" s="68"/>
      <c r="S1002" s="68"/>
      <c r="T1002" s="68"/>
      <c r="U1002" s="68"/>
      <c r="V1002" s="68"/>
      <c r="W1002" s="68"/>
      <c r="X1002" s="68"/>
      <c r="Y1002" s="68"/>
      <c r="Z1002" s="68"/>
    </row>
    <row r="1003" spans="1:26" ht="23.25" customHeight="1">
      <c r="A1003" s="68"/>
      <c r="B1003" s="68"/>
      <c r="C1003" s="68"/>
      <c r="D1003" s="68"/>
      <c r="E1003" s="68"/>
      <c r="F1003" s="68"/>
      <c r="G1003" s="68"/>
      <c r="H1003" s="68"/>
      <c r="I1003" s="68"/>
      <c r="J1003" s="68"/>
      <c r="K1003" s="68"/>
      <c r="L1003" s="68"/>
      <c r="M1003" s="68"/>
      <c r="N1003" s="68"/>
      <c r="O1003" s="68"/>
      <c r="P1003" s="68"/>
      <c r="Q1003" s="68"/>
      <c r="R1003" s="68"/>
      <c r="S1003" s="68"/>
      <c r="T1003" s="68"/>
      <c r="U1003" s="68"/>
      <c r="V1003" s="68"/>
      <c r="W1003" s="68"/>
      <c r="X1003" s="68"/>
      <c r="Y1003" s="68"/>
      <c r="Z1003" s="68"/>
    </row>
    <row r="1004" spans="1:26" ht="23.25" customHeight="1">
      <c r="A1004" s="68"/>
      <c r="B1004" s="68"/>
      <c r="C1004" s="68"/>
      <c r="D1004" s="68"/>
      <c r="E1004" s="68"/>
      <c r="F1004" s="68"/>
      <c r="G1004" s="68"/>
      <c r="H1004" s="68"/>
      <c r="I1004" s="68"/>
      <c r="J1004" s="68"/>
      <c r="K1004" s="68"/>
      <c r="L1004" s="68"/>
      <c r="M1004" s="68"/>
      <c r="N1004" s="68"/>
      <c r="O1004" s="68"/>
      <c r="P1004" s="68"/>
      <c r="Q1004" s="68"/>
      <c r="R1004" s="68"/>
      <c r="S1004" s="68"/>
      <c r="T1004" s="68"/>
      <c r="U1004" s="68"/>
      <c r="V1004" s="68"/>
      <c r="W1004" s="68"/>
      <c r="X1004" s="68"/>
      <c r="Y1004" s="68"/>
      <c r="Z1004" s="68"/>
    </row>
    <row r="1005" spans="1:26" ht="23.25" customHeight="1">
      <c r="A1005" s="68"/>
      <c r="B1005" s="68"/>
      <c r="C1005" s="68"/>
      <c r="D1005" s="68"/>
      <c r="E1005" s="68"/>
      <c r="F1005" s="68"/>
      <c r="G1005" s="68"/>
      <c r="H1005" s="68"/>
      <c r="I1005" s="68"/>
      <c r="J1005" s="68"/>
      <c r="K1005" s="68"/>
      <c r="L1005" s="68"/>
      <c r="M1005" s="68"/>
      <c r="N1005" s="68"/>
      <c r="O1005" s="68"/>
      <c r="P1005" s="68"/>
      <c r="Q1005" s="68"/>
      <c r="R1005" s="68"/>
      <c r="S1005" s="68"/>
      <c r="T1005" s="68"/>
      <c r="U1005" s="68"/>
      <c r="V1005" s="68"/>
      <c r="W1005" s="68"/>
      <c r="X1005" s="68"/>
      <c r="Y1005" s="68"/>
      <c r="Z1005" s="68"/>
    </row>
  </sheetData>
  <mergeCells count="4">
    <mergeCell ref="A1:P1"/>
    <mergeCell ref="N5:P5"/>
    <mergeCell ref="J6:L6"/>
    <mergeCell ref="N6:P6"/>
  </mergeCells>
  <pageMargins left="0.70866141732283472" right="0.11811023622047245" top="0.59055118110236227" bottom="0.47244094488188981" header="0" footer="0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opLeftCell="A16" zoomScaleNormal="100" workbookViewId="0">
      <selection activeCell="E36" sqref="E36"/>
    </sheetView>
  </sheetViews>
  <sheetFormatPr defaultColWidth="8.75" defaultRowHeight="23.25" customHeight="1"/>
  <cols>
    <col min="1" max="1" width="3" style="156" customWidth="1"/>
    <col min="2" max="2" width="2.5" style="156" customWidth="1"/>
    <col min="3" max="3" width="3.5" style="156" customWidth="1"/>
    <col min="4" max="4" width="9" style="156" customWidth="1"/>
    <col min="5" max="5" width="12.625" style="156" customWidth="1"/>
    <col min="6" max="6" width="8.125" style="156" customWidth="1"/>
    <col min="7" max="7" width="9" style="156" customWidth="1"/>
    <col min="8" max="8" width="13.5" style="156" customWidth="1"/>
    <col min="9" max="9" width="0.625" style="156" customWidth="1"/>
    <col min="10" max="10" width="13.5" style="156" customWidth="1"/>
    <col min="11" max="11" width="0.625" style="156" customWidth="1"/>
    <col min="12" max="12" width="13.5" style="156" customWidth="1"/>
    <col min="13" max="13" width="1.625" style="156" customWidth="1"/>
    <col min="14" max="14" width="13.125" style="39" bestFit="1" customWidth="1"/>
    <col min="15" max="15" width="11.375" style="202" bestFit="1" customWidth="1"/>
  </cols>
  <sheetData>
    <row r="1" spans="1:15" ht="23.25" customHeight="1">
      <c r="A1" s="750" t="s">
        <v>551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191"/>
      <c r="N1" s="124"/>
      <c r="O1" s="124"/>
    </row>
    <row r="2" spans="1:15" ht="23.25" customHeight="1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8" t="s">
        <v>59</v>
      </c>
      <c r="M2" s="157"/>
      <c r="N2" s="19"/>
      <c r="O2" s="192"/>
    </row>
    <row r="3" spans="1:15" ht="23.25" customHeight="1">
      <c r="A3" s="155"/>
      <c r="M3" s="157"/>
      <c r="N3" s="19"/>
      <c r="O3" s="192"/>
    </row>
    <row r="4" spans="1:15" ht="23.25" customHeight="1">
      <c r="A4" s="193" t="s">
        <v>552</v>
      </c>
      <c r="B4" s="194" t="s">
        <v>553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9"/>
      <c r="O4" s="192"/>
    </row>
    <row r="5" spans="1:15" ht="23.25" customHeight="1">
      <c r="A5" s="162"/>
      <c r="B5" s="162"/>
      <c r="C5" s="162"/>
      <c r="D5" s="162"/>
      <c r="E5" s="162"/>
      <c r="F5" s="163"/>
      <c r="G5" s="163"/>
      <c r="H5" s="164"/>
      <c r="I5" s="164"/>
      <c r="J5" s="165" t="s">
        <v>459</v>
      </c>
      <c r="K5" s="164"/>
      <c r="L5" s="164"/>
      <c r="M5" s="162"/>
      <c r="N5" s="20"/>
      <c r="O5" s="192"/>
    </row>
    <row r="6" spans="1:15" ht="23.25" customHeight="1">
      <c r="A6" s="162"/>
      <c r="B6" s="162"/>
      <c r="C6" s="162"/>
      <c r="D6" s="162"/>
      <c r="E6" s="162"/>
      <c r="F6" s="163"/>
      <c r="G6" s="163"/>
      <c r="H6" s="195" t="s">
        <v>300</v>
      </c>
      <c r="I6" s="166"/>
      <c r="J6" s="195" t="s">
        <v>554</v>
      </c>
      <c r="K6" s="167"/>
      <c r="L6" s="196" t="s">
        <v>432</v>
      </c>
      <c r="M6" s="162"/>
      <c r="N6" s="20"/>
      <c r="O6" s="192"/>
    </row>
    <row r="7" spans="1:15" ht="23.25" customHeight="1">
      <c r="B7" s="197" t="s">
        <v>555</v>
      </c>
      <c r="C7" s="161"/>
      <c r="D7" s="162"/>
      <c r="E7" s="162"/>
      <c r="F7" s="163"/>
      <c r="G7" s="163"/>
      <c r="H7" s="163"/>
      <c r="I7" s="163"/>
      <c r="J7" s="157"/>
      <c r="K7" s="157"/>
      <c r="L7" s="157"/>
      <c r="M7" s="162"/>
      <c r="N7" s="20"/>
      <c r="O7" s="192"/>
    </row>
    <row r="8" spans="1:15" ht="23.25" customHeight="1">
      <c r="B8" s="162"/>
      <c r="C8" s="175" t="s">
        <v>556</v>
      </c>
      <c r="D8" s="162"/>
      <c r="E8" s="162"/>
      <c r="F8" s="163"/>
      <c r="G8" s="163"/>
      <c r="H8" s="157">
        <v>4500000</v>
      </c>
      <c r="I8" s="163"/>
      <c r="J8" s="157">
        <v>18400000</v>
      </c>
      <c r="K8" s="157"/>
      <c r="L8" s="157">
        <f>SUM(H8:J8)</f>
        <v>22900000</v>
      </c>
      <c r="M8" s="162"/>
      <c r="N8" s="20"/>
      <c r="O8" s="192"/>
    </row>
    <row r="9" spans="1:15" ht="23.25" customHeight="1">
      <c r="B9" s="161"/>
      <c r="C9" s="175" t="s">
        <v>557</v>
      </c>
      <c r="D9" s="161"/>
      <c r="E9" s="176"/>
      <c r="F9" s="176"/>
      <c r="G9" s="161"/>
      <c r="H9" s="184">
        <v>0</v>
      </c>
      <c r="I9" s="157"/>
      <c r="J9" s="184">
        <v>-8600000</v>
      </c>
      <c r="K9" s="161"/>
      <c r="L9" s="184">
        <f>SUM(H9:J9)</f>
        <v>-8600000</v>
      </c>
      <c r="M9" s="157"/>
      <c r="N9" s="19"/>
      <c r="O9" s="192"/>
    </row>
    <row r="10" spans="1:15" ht="23.25" customHeight="1">
      <c r="B10" s="69"/>
      <c r="C10" s="175" t="s">
        <v>558</v>
      </c>
      <c r="D10" s="161"/>
      <c r="E10" s="176"/>
      <c r="F10" s="176"/>
      <c r="G10" s="161"/>
      <c r="H10" s="157">
        <f>SUM(H8:H9)</f>
        <v>4500000</v>
      </c>
      <c r="I10" s="157"/>
      <c r="J10" s="157">
        <f>SUM(J8:J9)</f>
        <v>9800000</v>
      </c>
      <c r="K10" s="157"/>
      <c r="L10" s="157">
        <f>SUM(L8:L9)</f>
        <v>14300000</v>
      </c>
      <c r="M10" s="157"/>
      <c r="N10" s="19"/>
      <c r="O10" s="192"/>
    </row>
    <row r="11" spans="1:15" ht="23.25" customHeight="1">
      <c r="B11" s="161"/>
      <c r="C11" s="175" t="s">
        <v>557</v>
      </c>
      <c r="D11" s="161"/>
      <c r="E11" s="176"/>
      <c r="F11" s="176"/>
      <c r="G11" s="161"/>
      <c r="H11" s="184">
        <v>0</v>
      </c>
      <c r="I11" s="157"/>
      <c r="J11" s="184">
        <v>0</v>
      </c>
      <c r="K11" s="161"/>
      <c r="L11" s="184">
        <f>SUM(H11:J11)</f>
        <v>0</v>
      </c>
      <c r="M11" s="157"/>
      <c r="N11" s="19"/>
      <c r="O11" s="192"/>
    </row>
    <row r="12" spans="1:15" ht="23.25" customHeight="1">
      <c r="B12" s="69"/>
      <c r="C12" s="175" t="s">
        <v>1</v>
      </c>
      <c r="D12" s="157"/>
      <c r="E12" s="157"/>
      <c r="F12" s="157"/>
      <c r="G12" s="157"/>
      <c r="H12" s="180">
        <f>SUM(H10:H11)</f>
        <v>4500000</v>
      </c>
      <c r="I12" s="157"/>
      <c r="J12" s="180">
        <f>SUM(J10:J11)</f>
        <v>9800000</v>
      </c>
      <c r="K12" s="157"/>
      <c r="L12" s="180">
        <f>SUM(L10:L11)</f>
        <v>14300000</v>
      </c>
      <c r="M12" s="157"/>
      <c r="N12" s="19"/>
      <c r="O12" s="192"/>
    </row>
    <row r="13" spans="1:15" ht="23.25" customHeight="1">
      <c r="B13" s="197" t="s">
        <v>559</v>
      </c>
      <c r="C13" s="161"/>
      <c r="D13" s="162"/>
      <c r="E13" s="162"/>
      <c r="F13" s="163"/>
      <c r="G13" s="163"/>
      <c r="H13" s="157"/>
      <c r="I13" s="163"/>
      <c r="J13" s="157"/>
      <c r="K13" s="157"/>
      <c r="L13" s="157"/>
      <c r="M13" s="162"/>
      <c r="N13" s="20"/>
      <c r="O13" s="192"/>
    </row>
    <row r="14" spans="1:15" ht="23.25" customHeight="1">
      <c r="C14" s="175" t="s">
        <v>556</v>
      </c>
      <c r="D14" s="162"/>
      <c r="E14" s="161"/>
      <c r="F14" s="162"/>
      <c r="G14" s="162"/>
      <c r="H14" s="157">
        <v>0</v>
      </c>
      <c r="I14" s="163"/>
      <c r="J14" s="157">
        <v>0</v>
      </c>
      <c r="K14" s="157"/>
      <c r="L14" s="157">
        <f>SUM(H14:J14)</f>
        <v>0</v>
      </c>
      <c r="M14" s="162"/>
      <c r="N14" s="20"/>
      <c r="O14" s="192"/>
    </row>
    <row r="15" spans="1:15" ht="23.25" customHeight="1">
      <c r="C15" s="175" t="s">
        <v>560</v>
      </c>
      <c r="D15" s="162"/>
      <c r="E15" s="161"/>
      <c r="F15" s="162"/>
      <c r="G15" s="162"/>
      <c r="H15" s="157">
        <v>0</v>
      </c>
      <c r="I15" s="163"/>
      <c r="J15" s="157">
        <v>0</v>
      </c>
      <c r="K15" s="157"/>
      <c r="L15" s="157">
        <f>SUM(H15:J15)</f>
        <v>0</v>
      </c>
      <c r="M15" s="162"/>
      <c r="N15" s="20"/>
      <c r="O15" s="192"/>
    </row>
    <row r="16" spans="1:15" ht="23.25" customHeight="1">
      <c r="C16" s="175" t="s">
        <v>557</v>
      </c>
      <c r="D16" s="162"/>
      <c r="E16" s="161"/>
      <c r="F16" s="162"/>
      <c r="G16" s="162"/>
      <c r="H16" s="198">
        <v>0</v>
      </c>
      <c r="I16" s="163"/>
      <c r="J16" s="184">
        <v>0</v>
      </c>
      <c r="K16" s="157"/>
      <c r="L16" s="184">
        <f>SUM(H16:J16)</f>
        <v>0</v>
      </c>
      <c r="M16" s="162"/>
      <c r="N16" s="20"/>
      <c r="O16" s="192"/>
    </row>
    <row r="17" spans="1:15" ht="23.25" customHeight="1">
      <c r="C17" s="175" t="s">
        <v>558</v>
      </c>
      <c r="D17" s="69"/>
      <c r="E17" s="161"/>
      <c r="F17" s="161"/>
      <c r="G17" s="176"/>
      <c r="H17" s="157">
        <f>SUM(H14:H16)</f>
        <v>0</v>
      </c>
      <c r="I17" s="157"/>
      <c r="J17" s="157">
        <f>SUM(J14:J16)</f>
        <v>0</v>
      </c>
      <c r="K17" s="161"/>
      <c r="L17" s="157">
        <f>SUM(L14:L16)</f>
        <v>0</v>
      </c>
      <c r="M17" s="175"/>
      <c r="N17" s="22"/>
      <c r="O17" s="192"/>
    </row>
    <row r="18" spans="1:15" ht="23.25" customHeight="1">
      <c r="C18" s="175" t="s">
        <v>560</v>
      </c>
      <c r="D18" s="69"/>
      <c r="E18" s="161"/>
      <c r="F18" s="161"/>
      <c r="G18" s="176"/>
      <c r="H18" s="157">
        <v>0</v>
      </c>
      <c r="I18" s="157"/>
      <c r="J18" s="157">
        <v>-1417113.94</v>
      </c>
      <c r="K18" s="161"/>
      <c r="L18" s="157">
        <f>SUM(H18:J18)</f>
        <v>-1417113.94</v>
      </c>
      <c r="M18" s="175"/>
      <c r="N18" s="22"/>
      <c r="O18" s="192"/>
    </row>
    <row r="19" spans="1:15" ht="23.25" customHeight="1">
      <c r="C19" s="175" t="s">
        <v>557</v>
      </c>
      <c r="D19" s="162"/>
      <c r="E19" s="161"/>
      <c r="F19" s="162"/>
      <c r="G19" s="162"/>
      <c r="H19" s="198">
        <v>0</v>
      </c>
      <c r="I19" s="163"/>
      <c r="J19" s="184">
        <v>0</v>
      </c>
      <c r="K19" s="157"/>
      <c r="L19" s="184">
        <f>SUM(H19:J19)</f>
        <v>0</v>
      </c>
      <c r="M19" s="162"/>
      <c r="N19" s="20"/>
      <c r="O19" s="192"/>
    </row>
    <row r="20" spans="1:15" ht="23.25" customHeight="1">
      <c r="C20" s="175" t="s">
        <v>1</v>
      </c>
      <c r="D20" s="175"/>
      <c r="E20" s="175"/>
      <c r="F20" s="175"/>
      <c r="G20" s="175"/>
      <c r="H20" s="180">
        <f>SUM(H17:H19)</f>
        <v>0</v>
      </c>
      <c r="I20" s="157"/>
      <c r="J20" s="180">
        <f>SUM(J17:J19)</f>
        <v>-1417113.94</v>
      </c>
      <c r="K20" s="157"/>
      <c r="L20" s="180">
        <f>SUM(L17:L19)</f>
        <v>-1417113.94</v>
      </c>
      <c r="M20" s="157"/>
      <c r="N20" s="19"/>
      <c r="O20" s="192"/>
    </row>
    <row r="21" spans="1:15" ht="23.25" customHeight="1">
      <c r="B21" s="181" t="s">
        <v>561</v>
      </c>
      <c r="C21" s="175"/>
      <c r="D21" s="175"/>
      <c r="E21" s="175"/>
      <c r="F21" s="175"/>
      <c r="G21" s="157"/>
      <c r="H21" s="157"/>
      <c r="I21" s="157"/>
      <c r="J21" s="157"/>
      <c r="K21" s="157"/>
      <c r="L21" s="157"/>
      <c r="M21" s="157"/>
      <c r="N21" s="19"/>
      <c r="O21" s="192"/>
    </row>
    <row r="22" spans="1:15" ht="23.25" customHeight="1">
      <c r="C22" s="175" t="s">
        <v>562</v>
      </c>
      <c r="D22" s="175"/>
      <c r="E22" s="175"/>
      <c r="F22" s="175"/>
      <c r="G22" s="157"/>
      <c r="H22" s="157">
        <v>0</v>
      </c>
      <c r="I22" s="157"/>
      <c r="J22" s="157">
        <v>-425240</v>
      </c>
      <c r="K22" s="157"/>
      <c r="L22" s="157">
        <f>SUM(H22:J22)</f>
        <v>-425240</v>
      </c>
      <c r="M22" s="157"/>
      <c r="N22" s="19"/>
      <c r="O22" s="192"/>
    </row>
    <row r="23" spans="1:15" ht="23.25" customHeight="1">
      <c r="C23" s="175" t="s">
        <v>563</v>
      </c>
      <c r="D23" s="175"/>
      <c r="E23" s="175"/>
      <c r="F23" s="175"/>
      <c r="G23" s="157"/>
      <c r="H23" s="157">
        <v>0</v>
      </c>
      <c r="I23" s="157"/>
      <c r="J23" s="157">
        <v>87584.62</v>
      </c>
      <c r="K23" s="157"/>
      <c r="L23" s="157">
        <f>SUM(H23:J23)</f>
        <v>87584.62</v>
      </c>
      <c r="M23" s="157"/>
      <c r="N23" s="19"/>
      <c r="O23" s="192"/>
    </row>
    <row r="24" spans="1:15" ht="23.25" customHeight="1">
      <c r="C24" s="175" t="s">
        <v>1</v>
      </c>
      <c r="D24" s="175"/>
      <c r="E24" s="175"/>
      <c r="F24" s="175"/>
      <c r="G24" s="157"/>
      <c r="H24" s="180">
        <f>SUM(H22:H23)</f>
        <v>0</v>
      </c>
      <c r="I24" s="157"/>
      <c r="J24" s="180">
        <f>SUM(J22:J23)</f>
        <v>-337655.38</v>
      </c>
      <c r="K24" s="157"/>
      <c r="L24" s="180">
        <f>SUM(L22:L23)</f>
        <v>-337655.38</v>
      </c>
      <c r="M24" s="157"/>
      <c r="N24" s="19"/>
      <c r="O24" s="192"/>
    </row>
    <row r="25" spans="1:15" ht="23.25" customHeight="1">
      <c r="B25" s="185" t="s">
        <v>564</v>
      </c>
      <c r="C25" s="174"/>
      <c r="D25" s="157"/>
      <c r="E25" s="157"/>
      <c r="F25" s="157"/>
      <c r="G25" s="157"/>
      <c r="H25" s="186"/>
      <c r="I25" s="157"/>
      <c r="J25" s="157"/>
      <c r="K25" s="157"/>
      <c r="L25" s="186"/>
      <c r="M25" s="157"/>
      <c r="N25" s="19"/>
      <c r="O25" s="192"/>
    </row>
    <row r="26" spans="1:15" ht="23.25" customHeight="1">
      <c r="C26" s="175" t="s">
        <v>1</v>
      </c>
      <c r="D26" s="175"/>
      <c r="E26" s="175"/>
      <c r="F26" s="175"/>
      <c r="G26" s="157"/>
      <c r="H26" s="187">
        <f>+H12+H20+H24</f>
        <v>4500000</v>
      </c>
      <c r="I26" s="157"/>
      <c r="J26" s="187">
        <f>+J12+J20+J24</f>
        <v>8045230.6800000006</v>
      </c>
      <c r="K26" s="157"/>
      <c r="L26" s="187">
        <f>+L12+L20+L24</f>
        <v>12545230.68</v>
      </c>
      <c r="M26" s="157"/>
      <c r="N26" s="19"/>
      <c r="O26" s="199"/>
    </row>
    <row r="27" spans="1:15" ht="23.25" customHeight="1">
      <c r="C27" s="175" t="s">
        <v>558</v>
      </c>
      <c r="D27" s="70"/>
      <c r="E27" s="157"/>
      <c r="F27" s="157"/>
      <c r="G27" s="157"/>
      <c r="H27" s="187">
        <f>+H10+H17+H22</f>
        <v>4500000</v>
      </c>
      <c r="I27" s="157"/>
      <c r="J27" s="187">
        <f>+J10+J17+J22</f>
        <v>9374760</v>
      </c>
      <c r="K27" s="157"/>
      <c r="L27" s="187">
        <f>+L10+L17+L22</f>
        <v>13874760</v>
      </c>
      <c r="M27" s="157"/>
      <c r="N27" s="200"/>
      <c r="O27" s="199"/>
    </row>
    <row r="28" spans="1:15" ht="23.25" customHeight="1">
      <c r="C28" s="175" t="s">
        <v>565</v>
      </c>
      <c r="D28" s="157"/>
      <c r="E28" s="157"/>
      <c r="F28" s="157"/>
      <c r="G28" s="157"/>
      <c r="H28" s="157"/>
      <c r="I28" s="157"/>
      <c r="J28" s="157"/>
      <c r="K28" s="157"/>
      <c r="L28" s="157">
        <v>1417113.94</v>
      </c>
      <c r="M28" s="157"/>
      <c r="N28" s="19"/>
      <c r="O28" s="192"/>
    </row>
    <row r="29" spans="1:15" ht="23.25" customHeight="1">
      <c r="C29" s="175" t="s">
        <v>566</v>
      </c>
      <c r="D29" s="157"/>
      <c r="E29" s="157"/>
      <c r="F29" s="157"/>
      <c r="G29" s="157"/>
      <c r="H29" s="157"/>
      <c r="I29" s="157"/>
      <c r="J29" s="157"/>
      <c r="K29" s="157"/>
      <c r="L29" s="157">
        <v>0</v>
      </c>
      <c r="M29" s="157"/>
      <c r="N29" s="19"/>
      <c r="O29" s="192"/>
    </row>
    <row r="30" spans="1:15" ht="23.25" customHeight="1">
      <c r="A30" s="175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9"/>
      <c r="O30" s="192"/>
    </row>
    <row r="31" spans="1:15" ht="23.25" customHeight="1">
      <c r="A31" s="175"/>
      <c r="B31"/>
      <c r="C31" s="201" t="s">
        <v>567</v>
      </c>
      <c r="E31" s="157"/>
      <c r="F31" s="157"/>
      <c r="G31" s="157"/>
      <c r="H31" s="157"/>
      <c r="I31" s="157"/>
      <c r="J31" s="157"/>
      <c r="K31" s="157"/>
      <c r="L31" s="157"/>
      <c r="M31" s="157"/>
      <c r="N31" s="19"/>
      <c r="O31" s="192"/>
    </row>
    <row r="32" spans="1:15" ht="23.25" customHeight="1">
      <c r="A32" s="70" t="s">
        <v>568</v>
      </c>
      <c r="B32" s="201" t="s">
        <v>569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157"/>
      <c r="N32" s="19"/>
      <c r="O32" s="192"/>
    </row>
    <row r="33" spans="1:15" ht="23.25" customHeight="1">
      <c r="A33" s="70"/>
      <c r="B33" s="201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157"/>
      <c r="N33" s="19"/>
      <c r="O33" s="192"/>
    </row>
    <row r="34" spans="1:15" ht="23.25" customHeight="1">
      <c r="A34" s="70"/>
      <c r="B34" s="201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157"/>
      <c r="N34" s="19"/>
      <c r="O34" s="192"/>
    </row>
    <row r="35" spans="1:15" ht="23.25" customHeight="1">
      <c r="A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157"/>
      <c r="N35" s="19"/>
      <c r="O35" s="192"/>
    </row>
    <row r="36" spans="1:15" ht="23.25" customHeight="1">
      <c r="A36" s="157"/>
      <c r="B36" s="157"/>
      <c r="C36" s="157"/>
      <c r="E36" s="71" t="s">
        <v>56</v>
      </c>
      <c r="F36" s="93"/>
      <c r="G36" s="93"/>
      <c r="H36" s="68"/>
      <c r="I36" s="68"/>
      <c r="J36" s="157"/>
      <c r="K36" s="157"/>
      <c r="L36" s="157"/>
      <c r="M36" s="157"/>
      <c r="N36" s="19"/>
      <c r="O36" s="192"/>
    </row>
    <row r="37" spans="1:15" ht="23.25" customHeight="1">
      <c r="A37" s="157"/>
      <c r="B37" s="157"/>
      <c r="C37" s="157"/>
      <c r="E37" s="71" t="s">
        <v>453</v>
      </c>
      <c r="F37" s="93"/>
      <c r="G37" s="93"/>
      <c r="H37" s="68"/>
      <c r="I37" s="68"/>
      <c r="J37" s="157"/>
      <c r="K37" s="157"/>
      <c r="L37" s="157"/>
      <c r="M37" s="157"/>
      <c r="N37" s="19"/>
      <c r="O37" s="192"/>
    </row>
    <row r="38" spans="1:15" ht="23.25" customHeight="1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9"/>
      <c r="O38" s="192"/>
    </row>
    <row r="39" spans="1:15" ht="23.25" customHeight="1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9"/>
      <c r="O39" s="192"/>
    </row>
    <row r="40" spans="1:15" ht="23.25" customHeight="1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9"/>
      <c r="O40" s="192"/>
    </row>
    <row r="41" spans="1:15" ht="23.25" customHeight="1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9"/>
      <c r="O41" s="192"/>
    </row>
    <row r="42" spans="1:15" ht="23.25" customHeight="1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9"/>
      <c r="O42" s="192"/>
    </row>
    <row r="43" spans="1:15" ht="23.25" customHeight="1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9"/>
      <c r="O43" s="192"/>
    </row>
    <row r="44" spans="1:15" ht="23.25" customHeight="1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9"/>
      <c r="O44" s="192"/>
    </row>
    <row r="45" spans="1:15" ht="23.25" customHeight="1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9"/>
      <c r="O45" s="192"/>
    </row>
    <row r="46" spans="1:15" ht="23.25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9"/>
      <c r="O46" s="192"/>
    </row>
    <row r="47" spans="1:15" ht="23.25" customHeight="1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9"/>
      <c r="O47" s="192"/>
    </row>
    <row r="48" spans="1:15" ht="23.25" customHeight="1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9"/>
      <c r="O48" s="192"/>
    </row>
    <row r="49" spans="1:13" ht="23.25" customHeight="1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</row>
    <row r="50" spans="1:13" ht="23.25" customHeight="1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</row>
    <row r="51" spans="1:13" ht="23.2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</row>
    <row r="52" spans="1:13" ht="23.25" customHeight="1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</row>
    <row r="53" spans="1:13" ht="23.25" customHeight="1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</row>
    <row r="54" spans="1:13" ht="23.25" customHeight="1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</row>
    <row r="55" spans="1:13" ht="23.25" customHeight="1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</row>
    <row r="56" spans="1:13" ht="23.25" customHeight="1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</row>
    <row r="57" spans="1:13" ht="23.25" customHeight="1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</row>
    <row r="58" spans="1:13" ht="23.25" customHeight="1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</row>
    <row r="59" spans="1:13" ht="23.25" customHeight="1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</row>
    <row r="60" spans="1:13" ht="23.25" customHeight="1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</row>
    <row r="61" spans="1:13" ht="23.25" customHeight="1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</row>
    <row r="62" spans="1:13" ht="23.25" customHeight="1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</row>
    <row r="63" spans="1:13" ht="23.25" customHeight="1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</row>
    <row r="64" spans="1:13" ht="23.25" customHeight="1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</row>
    <row r="65" spans="1:13" ht="23.25" customHeight="1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</row>
    <row r="66" spans="1:13" ht="23.25" customHeight="1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</row>
    <row r="67" spans="1:13" ht="23.25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</row>
    <row r="68" spans="1:13" ht="23.25" customHeight="1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</row>
    <row r="69" spans="1:13" ht="23.25" customHeight="1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</row>
    <row r="70" spans="1:13" ht="23.25" customHeight="1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</row>
    <row r="71" spans="1:13" ht="23.25" customHeight="1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</row>
    <row r="72" spans="1:13" ht="23.25" customHeight="1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</row>
    <row r="73" spans="1:13" ht="23.25" customHeight="1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</row>
    <row r="74" spans="1:13" ht="23.25" customHeight="1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</row>
    <row r="75" spans="1:13" ht="23.25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</row>
    <row r="76" spans="1:13" ht="23.25" customHeight="1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</row>
    <row r="77" spans="1:13" ht="23.25" customHeight="1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</row>
    <row r="78" spans="1:13" ht="23.25" customHeight="1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</row>
    <row r="79" spans="1:13" ht="23.25" customHeight="1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</row>
    <row r="80" spans="1:13" ht="23.25" customHeight="1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</row>
    <row r="81" spans="1:13" ht="23.25" customHeight="1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</row>
    <row r="82" spans="1:13" ht="23.25" customHeight="1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</row>
    <row r="83" spans="1:13" ht="23.25" customHeight="1">
      <c r="A83" s="157"/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</row>
    <row r="84" spans="1:13" ht="23.25" customHeight="1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</row>
    <row r="85" spans="1:13" ht="23.25" customHeight="1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</row>
    <row r="86" spans="1:13" ht="23.25" customHeight="1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</row>
    <row r="87" spans="1:13" ht="23.25" customHeight="1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</row>
    <row r="88" spans="1:13" ht="23.25" customHeight="1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</row>
    <row r="89" spans="1:13" ht="23.25" customHeight="1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</row>
    <row r="90" spans="1:13" ht="23.25" customHeight="1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</row>
    <row r="91" spans="1:13" ht="23.25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</row>
    <row r="92" spans="1:13" ht="23.25" customHeight="1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</row>
    <row r="93" spans="1:13" ht="23.25" customHeight="1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</row>
    <row r="94" spans="1:13" ht="23.25" customHeight="1">
      <c r="A94" s="157"/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</row>
    <row r="95" spans="1:13" ht="23.25" customHeight="1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</row>
    <row r="96" spans="1:13" ht="23.25" customHeight="1">
      <c r="A96" s="157"/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</row>
    <row r="97" spans="1:13" ht="23.25" customHeight="1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</row>
    <row r="98" spans="1:13" ht="23.25" customHeight="1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</row>
    <row r="99" spans="1:13" ht="23.25" customHeight="1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</row>
    <row r="100" spans="1:13" ht="23.25" customHeight="1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</row>
    <row r="101" spans="1:13" ht="23.25" customHeight="1">
      <c r="A101" s="157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</row>
    <row r="102" spans="1:13" ht="23.25" customHeight="1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</row>
    <row r="103" spans="1:13" ht="23.25" customHeight="1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</row>
    <row r="104" spans="1:13" ht="23.25" customHeight="1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</row>
    <row r="105" spans="1:13" ht="23.25" customHeight="1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</row>
    <row r="106" spans="1:13" ht="23.25" customHeight="1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</row>
    <row r="107" spans="1:13" ht="23.25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</row>
    <row r="108" spans="1:13" ht="23.25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</row>
    <row r="109" spans="1:13" ht="23.25" customHeight="1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</row>
    <row r="110" spans="1:13" ht="23.25" customHeight="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</row>
    <row r="111" spans="1:13" ht="23.25" customHeight="1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</row>
    <row r="112" spans="1:13" ht="23.25" customHeight="1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</row>
    <row r="113" spans="1:13" ht="23.25" customHeight="1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</row>
    <row r="114" spans="1:13" ht="23.25" customHeight="1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</row>
    <row r="115" spans="1:13" ht="23.25" customHeight="1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</row>
    <row r="116" spans="1:13" ht="23.25" customHeight="1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</row>
    <row r="117" spans="1:13" ht="23.25" customHeight="1">
      <c r="A117" s="157"/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</row>
    <row r="118" spans="1:13" ht="23.25" customHeight="1">
      <c r="A118" s="157"/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</row>
    <row r="119" spans="1:13" ht="23.25" customHeight="1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</row>
    <row r="120" spans="1:13" ht="23.25" customHeight="1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</row>
    <row r="121" spans="1:13" ht="23.25" customHeight="1">
      <c r="A121" s="157"/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</row>
    <row r="122" spans="1:13" ht="23.25" customHeight="1">
      <c r="A122" s="157"/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</row>
    <row r="123" spans="1:13" ht="23.25" customHeight="1">
      <c r="A123" s="157"/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</row>
    <row r="124" spans="1:13" ht="23.25" customHeight="1">
      <c r="A124" s="157"/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</row>
    <row r="125" spans="1:13" ht="23.25" customHeight="1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</row>
    <row r="126" spans="1:13" ht="23.25" customHeight="1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</row>
    <row r="127" spans="1:13" ht="23.25" customHeight="1">
      <c r="A127" s="157"/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</row>
    <row r="128" spans="1:13" ht="23.25" customHeight="1">
      <c r="A128" s="157"/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</row>
    <row r="129" spans="1:13" ht="23.25" customHeight="1">
      <c r="A129" s="157"/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</row>
    <row r="130" spans="1:13" ht="23.25" customHeight="1">
      <c r="A130" s="157"/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</row>
    <row r="131" spans="1:13" ht="23.25" customHeight="1">
      <c r="A131" s="157"/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</row>
    <row r="132" spans="1:13" ht="23.25" customHeight="1">
      <c r="A132" s="157"/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</row>
    <row r="133" spans="1:13" ht="23.25" customHeight="1">
      <c r="A133" s="157"/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</row>
    <row r="134" spans="1:13" ht="23.25" customHeight="1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</row>
    <row r="135" spans="1:13" ht="23.25" customHeight="1">
      <c r="A135" s="157"/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</row>
    <row r="136" spans="1:13" ht="23.25" customHeight="1">
      <c r="A136" s="157"/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</row>
    <row r="137" spans="1:13" ht="23.25" customHeight="1">
      <c r="A137" s="157"/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</row>
    <row r="138" spans="1:13" ht="23.25" customHeight="1">
      <c r="A138" s="157"/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</row>
    <row r="139" spans="1:13" ht="23.25" customHeight="1">
      <c r="A139" s="157"/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</row>
    <row r="140" spans="1:13" ht="23.25" customHeight="1">
      <c r="A140" s="157"/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</row>
    <row r="141" spans="1:13" ht="23.25" customHeight="1">
      <c r="A141" s="157"/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</row>
    <row r="142" spans="1:13" ht="23.25" customHeight="1">
      <c r="A142" s="157"/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</row>
    <row r="143" spans="1:13" ht="23.25" customHeight="1">
      <c r="A143" s="157"/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</row>
    <row r="144" spans="1:13" ht="23.25" customHeight="1">
      <c r="A144" s="157"/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</row>
    <row r="145" spans="1:13" ht="23.25" customHeight="1">
      <c r="A145" s="157"/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</row>
    <row r="146" spans="1:13" ht="23.25" customHeight="1">
      <c r="A146" s="157"/>
      <c r="B146" s="157"/>
      <c r="C146" s="157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</row>
    <row r="147" spans="1:13" ht="23.25" customHeight="1">
      <c r="A147" s="157"/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</row>
    <row r="148" spans="1:13" ht="23.25" customHeight="1">
      <c r="A148" s="157"/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</row>
    <row r="149" spans="1:13" ht="23.25" customHeight="1">
      <c r="A149" s="157"/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</row>
    <row r="150" spans="1:13" ht="23.25" customHeight="1">
      <c r="A150" s="157"/>
      <c r="B150" s="157"/>
      <c r="C150" s="157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</row>
    <row r="151" spans="1:13" ht="23.25" customHeight="1">
      <c r="A151" s="157"/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</row>
    <row r="152" spans="1:13" ht="23.25" customHeight="1">
      <c r="A152" s="157"/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</row>
    <row r="153" spans="1:13" ht="23.25" customHeight="1">
      <c r="A153" s="157"/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</row>
    <row r="154" spans="1:13" ht="23.25" customHeight="1">
      <c r="A154" s="157"/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</row>
    <row r="155" spans="1:13" ht="23.25" customHeight="1">
      <c r="A155" s="157"/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</row>
    <row r="156" spans="1:13" ht="23.25" customHeight="1">
      <c r="A156" s="157"/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</row>
    <row r="157" spans="1:13" ht="23.25" customHeight="1">
      <c r="A157" s="157"/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</row>
    <row r="158" spans="1:13" ht="23.25" customHeight="1">
      <c r="A158" s="157"/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</row>
    <row r="159" spans="1:13" ht="23.25" customHeight="1">
      <c r="A159" s="157"/>
      <c r="B159" s="157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</row>
    <row r="160" spans="1:13" ht="23.25" customHeight="1">
      <c r="A160" s="157"/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</row>
    <row r="161" spans="1:13" ht="23.25" customHeight="1">
      <c r="A161" s="157"/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</row>
    <row r="162" spans="1:13" ht="23.25" customHeight="1">
      <c r="A162" s="157"/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</row>
    <row r="163" spans="1:13" ht="23.25" customHeight="1">
      <c r="A163" s="157"/>
      <c r="B163" s="157"/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</row>
    <row r="164" spans="1:13" ht="23.25" customHeight="1">
      <c r="A164" s="157"/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</row>
    <row r="165" spans="1:13" ht="23.25" customHeight="1">
      <c r="A165" s="157"/>
      <c r="B165" s="157"/>
      <c r="C165" s="157"/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</row>
    <row r="166" spans="1:13" ht="23.25" customHeight="1">
      <c r="A166" s="157"/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</row>
    <row r="167" spans="1:13" ht="23.25" customHeight="1">
      <c r="A167" s="157"/>
      <c r="B167" s="157"/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</row>
    <row r="168" spans="1:13" ht="23.25" customHeight="1">
      <c r="A168" s="157"/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</row>
    <row r="169" spans="1:13" ht="23.25" customHeight="1">
      <c r="A169" s="157"/>
      <c r="B169" s="157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</row>
    <row r="170" spans="1:13" ht="23.25" customHeight="1">
      <c r="A170" s="157"/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</row>
    <row r="171" spans="1:13" ht="23.25" customHeight="1">
      <c r="A171" s="157"/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</row>
    <row r="172" spans="1:13" ht="23.25" customHeight="1">
      <c r="A172" s="157"/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</row>
    <row r="173" spans="1:13" ht="23.25" customHeight="1">
      <c r="A173" s="157"/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</row>
    <row r="174" spans="1:13" ht="23.25" customHeight="1">
      <c r="A174" s="157"/>
      <c r="B174" s="157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</row>
    <row r="175" spans="1:13" ht="23.25" customHeight="1">
      <c r="A175" s="157"/>
      <c r="B175" s="157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</row>
    <row r="176" spans="1:13" ht="23.25" customHeight="1">
      <c r="A176" s="157"/>
      <c r="B176" s="157"/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</row>
    <row r="177" spans="1:13" ht="23.25" customHeight="1">
      <c r="A177" s="157"/>
      <c r="B177" s="157"/>
      <c r="C177" s="157"/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</row>
    <row r="178" spans="1:13" ht="23.25" customHeight="1">
      <c r="A178" s="157"/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</row>
    <row r="179" spans="1:13" ht="23.25" customHeight="1">
      <c r="A179" s="157"/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</row>
    <row r="180" spans="1:13" ht="23.25" customHeight="1">
      <c r="A180" s="157"/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</row>
    <row r="181" spans="1:13" ht="23.25" customHeight="1">
      <c r="A181" s="157"/>
      <c r="B181" s="157"/>
      <c r="C181" s="157"/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</row>
    <row r="182" spans="1:13" ht="23.25" customHeight="1">
      <c r="A182" s="157"/>
      <c r="B182" s="157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</row>
    <row r="183" spans="1:13" ht="23.25" customHeight="1">
      <c r="A183" s="157"/>
      <c r="B183" s="157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</row>
    <row r="184" spans="1:13" ht="23.25" customHeight="1">
      <c r="A184" s="157"/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</row>
    <row r="185" spans="1:13" ht="23.25" customHeight="1">
      <c r="A185" s="157"/>
      <c r="B185" s="157"/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</row>
    <row r="186" spans="1:13" ht="23.25" customHeight="1">
      <c r="A186" s="157"/>
      <c r="B186" s="157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</row>
    <row r="187" spans="1:13" ht="23.25" customHeight="1">
      <c r="A187" s="157"/>
      <c r="B187" s="157"/>
      <c r="C187" s="157"/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</row>
    <row r="188" spans="1:13" ht="23.25" customHeight="1">
      <c r="A188" s="157"/>
      <c r="B188" s="157"/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</row>
    <row r="189" spans="1:13" ht="23.25" customHeight="1">
      <c r="A189" s="157"/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</row>
    <row r="190" spans="1:13" ht="23.25" customHeight="1">
      <c r="A190" s="157"/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</row>
    <row r="191" spans="1:13" ht="23.25" customHeight="1">
      <c r="A191" s="157"/>
      <c r="B191" s="157"/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</row>
    <row r="192" spans="1:13" ht="23.25" customHeight="1">
      <c r="A192" s="157"/>
      <c r="B192" s="157"/>
      <c r="C192" s="157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</row>
    <row r="193" spans="1:13" ht="23.25" customHeight="1">
      <c r="A193" s="157"/>
      <c r="B193" s="157"/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</row>
    <row r="194" spans="1:13" ht="23.25" customHeight="1">
      <c r="A194" s="157"/>
      <c r="B194" s="157"/>
      <c r="C194" s="157"/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</row>
    <row r="195" spans="1:13" ht="23.25" customHeight="1">
      <c r="A195" s="157"/>
      <c r="B195" s="157"/>
      <c r="C195" s="157"/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</row>
    <row r="196" spans="1:13" ht="23.25" customHeight="1">
      <c r="A196" s="157"/>
      <c r="B196" s="157"/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</row>
    <row r="197" spans="1:13" ht="23.25" customHeight="1">
      <c r="A197" s="157"/>
      <c r="B197" s="157"/>
      <c r="C197" s="157"/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</row>
    <row r="198" spans="1:13" ht="23.25" customHeight="1">
      <c r="A198" s="157"/>
      <c r="B198" s="157"/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</row>
    <row r="199" spans="1:13" ht="23.25" customHeight="1">
      <c r="A199" s="157"/>
      <c r="B199" s="157"/>
      <c r="C199" s="157"/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</row>
    <row r="200" spans="1:13" ht="23.25" customHeight="1">
      <c r="A200" s="157"/>
      <c r="B200" s="157"/>
      <c r="C200" s="157"/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</row>
    <row r="201" spans="1:13" ht="23.25" customHeight="1">
      <c r="A201" s="157"/>
      <c r="B201" s="157"/>
      <c r="C201" s="157"/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</row>
    <row r="202" spans="1:13" ht="23.25" customHeight="1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</row>
    <row r="203" spans="1:13" ht="23.25" customHeight="1">
      <c r="A203" s="157"/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</row>
    <row r="204" spans="1:13" ht="23.25" customHeight="1">
      <c r="A204" s="157"/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</row>
    <row r="205" spans="1:13" ht="23.25" customHeight="1">
      <c r="A205" s="157"/>
      <c r="B205" s="157"/>
      <c r="C205" s="157"/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</row>
    <row r="206" spans="1:13" ht="23.25" customHeight="1">
      <c r="A206" s="157"/>
      <c r="B206" s="157"/>
      <c r="C206" s="157"/>
      <c r="D206" s="157"/>
      <c r="E206" s="157"/>
      <c r="F206" s="157"/>
      <c r="G206" s="157"/>
      <c r="H206" s="157"/>
      <c r="I206" s="157"/>
      <c r="J206" s="157"/>
      <c r="K206" s="157"/>
      <c r="L206" s="157"/>
      <c r="M206" s="157"/>
    </row>
    <row r="207" spans="1:13" ht="23.25" customHeight="1">
      <c r="A207" s="157"/>
      <c r="B207" s="157"/>
      <c r="C207" s="157"/>
      <c r="D207" s="157"/>
      <c r="E207" s="157"/>
      <c r="F207" s="157"/>
      <c r="G207" s="157"/>
      <c r="H207" s="157"/>
      <c r="I207" s="157"/>
      <c r="J207" s="157"/>
      <c r="K207" s="157"/>
      <c r="L207" s="157"/>
      <c r="M207" s="157"/>
    </row>
    <row r="208" spans="1:13" ht="23.25" customHeight="1">
      <c r="A208" s="157"/>
      <c r="B208" s="157"/>
      <c r="C208" s="157"/>
      <c r="D208" s="157"/>
      <c r="E208" s="157"/>
      <c r="F208" s="157"/>
      <c r="G208" s="157"/>
      <c r="H208" s="157"/>
      <c r="I208" s="157"/>
      <c r="J208" s="157"/>
      <c r="K208" s="157"/>
      <c r="L208" s="157"/>
      <c r="M208" s="157"/>
    </row>
    <row r="209" spans="1:13" ht="23.25" customHeight="1">
      <c r="A209" s="157"/>
      <c r="B209" s="157"/>
      <c r="C209" s="157"/>
      <c r="D209" s="157"/>
      <c r="E209" s="157"/>
      <c r="F209" s="157"/>
      <c r="G209" s="157"/>
      <c r="H209" s="157"/>
      <c r="I209" s="157"/>
      <c r="J209" s="157"/>
      <c r="K209" s="157"/>
      <c r="L209" s="157"/>
      <c r="M209" s="157"/>
    </row>
    <row r="210" spans="1:13" ht="23.25" customHeight="1">
      <c r="A210" s="157"/>
      <c r="B210" s="157"/>
      <c r="C210" s="157"/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</row>
    <row r="211" spans="1:13" ht="23.25" customHeight="1">
      <c r="A211" s="157"/>
      <c r="B211" s="157"/>
      <c r="C211" s="157"/>
      <c r="D211" s="157"/>
      <c r="E211" s="157"/>
      <c r="F211" s="157"/>
      <c r="G211" s="157"/>
      <c r="H211" s="157"/>
      <c r="I211" s="157"/>
      <c r="J211" s="157"/>
      <c r="K211" s="157"/>
      <c r="L211" s="157"/>
      <c r="M211" s="157"/>
    </row>
    <row r="212" spans="1:13" ht="23.25" customHeight="1">
      <c r="A212" s="157"/>
      <c r="B212" s="157"/>
      <c r="C212" s="157"/>
      <c r="D212" s="157"/>
      <c r="E212" s="157"/>
      <c r="F212" s="157"/>
      <c r="G212" s="157"/>
      <c r="H212" s="157"/>
      <c r="I212" s="157"/>
      <c r="J212" s="157"/>
      <c r="K212" s="157"/>
      <c r="L212" s="157"/>
      <c r="M212" s="157"/>
    </row>
    <row r="213" spans="1:13" ht="23.25" customHeight="1">
      <c r="A213" s="157"/>
      <c r="B213" s="157"/>
      <c r="C213" s="157"/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</row>
    <row r="214" spans="1:13" ht="23.25" customHeight="1">
      <c r="A214" s="157"/>
      <c r="B214" s="157"/>
      <c r="C214" s="157"/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</row>
    <row r="215" spans="1:13" ht="23.25" customHeight="1">
      <c r="A215" s="157"/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</row>
    <row r="216" spans="1:13" ht="23.25" customHeight="1">
      <c r="A216" s="157"/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</row>
    <row r="217" spans="1:13" ht="23.25" customHeight="1">
      <c r="A217" s="157"/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</row>
    <row r="218" spans="1:13" ht="23.25" customHeight="1">
      <c r="A218" s="157"/>
      <c r="B218" s="157"/>
      <c r="C218" s="157"/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</row>
    <row r="219" spans="1:13" ht="23.25" customHeight="1">
      <c r="A219" s="157"/>
      <c r="B219" s="157"/>
      <c r="C219" s="157"/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</row>
    <row r="220" spans="1:13" ht="23.25" customHeight="1">
      <c r="A220" s="157"/>
      <c r="B220" s="157"/>
      <c r="C220" s="157"/>
      <c r="D220" s="157"/>
      <c r="E220" s="157"/>
      <c r="F220" s="157"/>
      <c r="G220" s="157"/>
      <c r="H220" s="157"/>
      <c r="I220" s="157"/>
      <c r="J220" s="157"/>
      <c r="K220" s="157"/>
      <c r="L220" s="157"/>
      <c r="M220" s="157"/>
    </row>
    <row r="221" spans="1:13" ht="23.25" customHeight="1">
      <c r="A221" s="157"/>
      <c r="B221" s="157"/>
      <c r="C221" s="157"/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</row>
    <row r="222" spans="1:13" ht="23.25" customHeight="1">
      <c r="A222" s="157"/>
      <c r="B222" s="157"/>
      <c r="C222" s="157"/>
      <c r="D222" s="157"/>
      <c r="E222" s="157"/>
      <c r="F222" s="157"/>
      <c r="G222" s="157"/>
      <c r="H222" s="157"/>
      <c r="I222" s="157"/>
      <c r="J222" s="157"/>
      <c r="K222" s="157"/>
      <c r="L222" s="157"/>
      <c r="M222" s="157"/>
    </row>
    <row r="223" spans="1:13" ht="23.25" customHeight="1">
      <c r="A223" s="157"/>
      <c r="B223" s="157"/>
      <c r="C223" s="157"/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</row>
    <row r="224" spans="1:13" ht="23.25" customHeight="1">
      <c r="A224" s="157"/>
      <c r="B224" s="157"/>
      <c r="C224" s="157"/>
      <c r="D224" s="157"/>
      <c r="E224" s="157"/>
      <c r="F224" s="157"/>
      <c r="G224" s="157"/>
      <c r="H224" s="157"/>
      <c r="I224" s="157"/>
      <c r="J224" s="157"/>
      <c r="K224" s="157"/>
      <c r="L224" s="157"/>
      <c r="M224" s="157"/>
    </row>
    <row r="225" spans="1:13" ht="23.25" customHeight="1">
      <c r="A225" s="157"/>
      <c r="B225" s="157"/>
      <c r="C225" s="157"/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</row>
    <row r="226" spans="1:13" ht="23.25" customHeight="1">
      <c r="A226" s="157"/>
      <c r="B226" s="157"/>
      <c r="C226" s="157"/>
      <c r="D226" s="157"/>
      <c r="E226" s="157"/>
      <c r="F226" s="157"/>
      <c r="G226" s="157"/>
      <c r="H226" s="157"/>
      <c r="I226" s="157"/>
      <c r="J226" s="157"/>
      <c r="K226" s="157"/>
      <c r="L226" s="157"/>
      <c r="M226" s="157"/>
    </row>
    <row r="227" spans="1:13" ht="23.25" customHeight="1">
      <c r="A227" s="157"/>
      <c r="B227" s="157"/>
      <c r="C227" s="157"/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</row>
    <row r="228" spans="1:13" ht="23.25" customHeight="1">
      <c r="A228" s="157"/>
      <c r="B228" s="157"/>
      <c r="C228" s="157"/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</row>
    <row r="229" spans="1:13" ht="23.25" customHeight="1">
      <c r="A229" s="157"/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</row>
    <row r="230" spans="1:13" ht="23.25" customHeight="1">
      <c r="A230" s="157"/>
      <c r="B230" s="157"/>
      <c r="C230" s="157"/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</row>
    <row r="231" spans="1:13" ht="23.25" customHeight="1">
      <c r="A231" s="157"/>
      <c r="B231" s="157"/>
      <c r="C231" s="157"/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</row>
    <row r="232" spans="1:13" ht="23.25" customHeight="1">
      <c r="A232" s="157"/>
      <c r="B232" s="157"/>
      <c r="C232" s="157"/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</row>
    <row r="233" spans="1:13" ht="23.25" customHeight="1">
      <c r="A233" s="157"/>
      <c r="B233" s="157"/>
      <c r="C233" s="157"/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</row>
    <row r="234" spans="1:13" ht="23.25" customHeight="1">
      <c r="A234" s="157"/>
      <c r="B234" s="157"/>
      <c r="C234" s="157"/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</row>
    <row r="235" spans="1:13" ht="23.25" customHeight="1">
      <c r="A235" s="157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</row>
    <row r="236" spans="1:13" ht="23.25" customHeight="1">
      <c r="A236" s="157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</row>
    <row r="237" spans="1:13" ht="23.25" customHeight="1">
      <c r="A237" s="157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</row>
    <row r="238" spans="1:13" ht="23.25" customHeight="1">
      <c r="A238" s="157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</row>
    <row r="239" spans="1:13" ht="23.25" customHeight="1">
      <c r="A239" s="157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</row>
    <row r="240" spans="1:13" ht="23.25" customHeight="1">
      <c r="A240" s="157"/>
      <c r="B240" s="157"/>
      <c r="C240" s="157"/>
      <c r="D240" s="157"/>
      <c r="E240" s="157"/>
      <c r="F240" s="157"/>
      <c r="G240" s="157"/>
      <c r="H240" s="157"/>
      <c r="I240" s="157"/>
      <c r="J240" s="157"/>
      <c r="K240" s="157"/>
      <c r="L240" s="157"/>
      <c r="M240" s="157"/>
    </row>
    <row r="241" spans="1:13" ht="23.25" customHeight="1">
      <c r="A241" s="157"/>
      <c r="B241" s="157"/>
      <c r="C241" s="157"/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</row>
    <row r="242" spans="1:13" ht="23.25" customHeight="1">
      <c r="A242" s="157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</row>
    <row r="243" spans="1:13" ht="23.25" customHeight="1">
      <c r="A243" s="157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</row>
    <row r="244" spans="1:13" ht="23.25" customHeight="1">
      <c r="A244" s="157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</row>
    <row r="245" spans="1:13" ht="23.25" customHeight="1">
      <c r="A245" s="157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</row>
    <row r="246" spans="1:13" ht="23.25" customHeight="1">
      <c r="A246" s="157"/>
      <c r="B246" s="157"/>
      <c r="C246" s="157"/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</row>
    <row r="247" spans="1:13" ht="23.25" customHeight="1">
      <c r="A247" s="157"/>
      <c r="B247" s="157"/>
      <c r="C247" s="157"/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</row>
    <row r="248" spans="1:13" ht="23.25" customHeight="1">
      <c r="A248" s="157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</row>
    <row r="249" spans="1:13" ht="23.25" customHeight="1">
      <c r="A249" s="157"/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</row>
    <row r="250" spans="1:13" ht="23.25" customHeight="1">
      <c r="A250" s="157"/>
      <c r="B250" s="157"/>
      <c r="C250" s="157"/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</row>
    <row r="251" spans="1:13" ht="23.25" customHeight="1">
      <c r="A251" s="157"/>
      <c r="B251" s="157"/>
      <c r="C251" s="157"/>
      <c r="D251" s="157"/>
      <c r="E251" s="157"/>
      <c r="F251" s="157"/>
      <c r="G251" s="157"/>
      <c r="H251" s="157"/>
      <c r="I251" s="157"/>
      <c r="J251" s="157"/>
      <c r="K251" s="157"/>
      <c r="L251" s="157"/>
      <c r="M251" s="157"/>
    </row>
    <row r="252" spans="1:13" ht="23.25" customHeight="1">
      <c r="A252" s="157"/>
      <c r="B252" s="157"/>
      <c r="C252" s="157"/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</row>
    <row r="253" spans="1:13" ht="23.25" customHeight="1">
      <c r="A253" s="157"/>
      <c r="B253" s="157"/>
      <c r="C253" s="157"/>
      <c r="D253" s="157"/>
      <c r="E253" s="157"/>
      <c r="F253" s="157"/>
      <c r="G253" s="157"/>
      <c r="H253" s="157"/>
      <c r="I253" s="157"/>
      <c r="J253" s="157"/>
      <c r="K253" s="157"/>
      <c r="L253" s="157"/>
      <c r="M253" s="157"/>
    </row>
    <row r="254" spans="1:13" ht="23.25" customHeight="1">
      <c r="A254" s="157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</row>
    <row r="255" spans="1:13" ht="23.25" customHeight="1">
      <c r="A255" s="157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</row>
    <row r="256" spans="1:13" ht="23.25" customHeight="1">
      <c r="A256" s="157"/>
      <c r="B256" s="157"/>
      <c r="C256" s="157"/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</row>
    <row r="257" spans="1:13" ht="23.25" customHeight="1">
      <c r="A257" s="157"/>
      <c r="B257" s="157"/>
      <c r="C257" s="157"/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</row>
    <row r="258" spans="1:13" ht="23.25" customHeight="1">
      <c r="A258" s="157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</row>
    <row r="259" spans="1:13" ht="23.25" customHeight="1">
      <c r="A259" s="157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</row>
    <row r="260" spans="1:13" ht="23.25" customHeight="1">
      <c r="A260" s="157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</row>
    <row r="261" spans="1:13" ht="23.25" customHeight="1">
      <c r="A261" s="157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</row>
    <row r="262" spans="1:13" ht="23.25" customHeight="1">
      <c r="A262" s="157"/>
      <c r="B262" s="157"/>
      <c r="C262" s="157"/>
      <c r="D262" s="157"/>
      <c r="E262" s="157"/>
      <c r="F262" s="157"/>
      <c r="G262" s="157"/>
      <c r="H262" s="157"/>
      <c r="I262" s="157"/>
      <c r="J262" s="157"/>
      <c r="K262" s="157"/>
      <c r="L262" s="157"/>
      <c r="M262" s="157"/>
    </row>
    <row r="263" spans="1:13" ht="23.25" customHeight="1">
      <c r="A263" s="157"/>
      <c r="B263" s="157"/>
      <c r="C263" s="157"/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</row>
    <row r="264" spans="1:13" ht="23.25" customHeight="1">
      <c r="A264" s="157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</row>
    <row r="265" spans="1:13" ht="23.25" customHeight="1">
      <c r="A265" s="157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</row>
    <row r="266" spans="1:13" ht="23.25" customHeight="1">
      <c r="A266" s="157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</row>
    <row r="267" spans="1:13" ht="23.25" customHeight="1">
      <c r="A267" s="157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</row>
    <row r="268" spans="1:13" ht="23.25" customHeight="1">
      <c r="A268" s="157"/>
      <c r="B268" s="157"/>
      <c r="C268" s="157"/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</row>
    <row r="269" spans="1:13" ht="23.25" customHeight="1">
      <c r="A269" s="157"/>
      <c r="B269" s="157"/>
      <c r="C269" s="157"/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</row>
    <row r="270" spans="1:13" ht="23.25" customHeight="1">
      <c r="A270" s="157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</row>
    <row r="271" spans="1:13" ht="23.25" customHeight="1">
      <c r="A271" s="157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</row>
    <row r="272" spans="1:13" ht="23.25" customHeight="1">
      <c r="A272" s="157"/>
      <c r="B272" s="157"/>
      <c r="C272" s="157"/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</row>
    <row r="273" spans="1:13" ht="23.25" customHeight="1">
      <c r="A273" s="157"/>
      <c r="B273" s="157"/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</row>
    <row r="274" spans="1:13" ht="23.25" customHeight="1">
      <c r="A274" s="157"/>
      <c r="B274" s="157"/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</row>
    <row r="275" spans="1:13" ht="23.25" customHeight="1">
      <c r="A275" s="157"/>
      <c r="B275" s="157"/>
      <c r="C275" s="157"/>
      <c r="D275" s="157"/>
      <c r="E275" s="157"/>
      <c r="F275" s="157"/>
      <c r="G275" s="157"/>
      <c r="H275" s="157"/>
      <c r="I275" s="157"/>
      <c r="J275" s="157"/>
      <c r="K275" s="157"/>
      <c r="L275" s="157"/>
      <c r="M275" s="157"/>
    </row>
    <row r="276" spans="1:13" ht="23.25" customHeight="1">
      <c r="A276" s="157"/>
      <c r="B276" s="157"/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</row>
    <row r="277" spans="1:13" ht="23.25" customHeight="1">
      <c r="A277" s="157"/>
      <c r="B277" s="157"/>
      <c r="C277" s="157"/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</row>
    <row r="278" spans="1:13" ht="23.25" customHeight="1">
      <c r="A278" s="157"/>
      <c r="B278" s="157"/>
      <c r="C278" s="157"/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</row>
    <row r="279" spans="1:13" ht="23.25" customHeight="1">
      <c r="A279" s="157"/>
      <c r="B279" s="157"/>
      <c r="C279" s="157"/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</row>
    <row r="280" spans="1:13" ht="23.25" customHeight="1">
      <c r="A280" s="157"/>
      <c r="B280" s="157"/>
      <c r="C280" s="157"/>
      <c r="D280" s="157"/>
      <c r="E280" s="157"/>
      <c r="F280" s="157"/>
      <c r="G280" s="157"/>
      <c r="H280" s="157"/>
      <c r="I280" s="157"/>
      <c r="J280" s="157"/>
      <c r="K280" s="157"/>
      <c r="L280" s="157"/>
      <c r="M280" s="157"/>
    </row>
    <row r="281" spans="1:13" ht="23.25" customHeight="1">
      <c r="A281" s="157"/>
      <c r="B281" s="157"/>
      <c r="C281" s="157"/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</row>
    <row r="282" spans="1:13" ht="23.25" customHeight="1">
      <c r="A282" s="157"/>
      <c r="B282" s="157"/>
      <c r="C282" s="157"/>
      <c r="D282" s="157"/>
      <c r="E282" s="157"/>
      <c r="F282" s="157"/>
      <c r="G282" s="157"/>
      <c r="H282" s="157"/>
      <c r="I282" s="157"/>
      <c r="J282" s="157"/>
      <c r="K282" s="157"/>
      <c r="L282" s="157"/>
      <c r="M282" s="157"/>
    </row>
    <row r="283" spans="1:13" ht="23.25" customHeight="1">
      <c r="A283" s="157"/>
      <c r="B283" s="157"/>
      <c r="C283" s="157"/>
      <c r="D283" s="157"/>
      <c r="E283" s="157"/>
      <c r="F283" s="157"/>
      <c r="G283" s="157"/>
      <c r="H283" s="157"/>
      <c r="I283" s="157"/>
      <c r="J283" s="157"/>
      <c r="K283" s="157"/>
      <c r="L283" s="157"/>
      <c r="M283" s="157"/>
    </row>
    <row r="284" spans="1:13" ht="23.25" customHeight="1">
      <c r="A284" s="157"/>
      <c r="B284" s="157"/>
      <c r="C284" s="157"/>
      <c r="D284" s="157"/>
      <c r="E284" s="157"/>
      <c r="F284" s="157"/>
      <c r="G284" s="157"/>
      <c r="H284" s="157"/>
      <c r="I284" s="157"/>
      <c r="J284" s="157"/>
      <c r="K284" s="157"/>
      <c r="L284" s="157"/>
      <c r="M284" s="157"/>
    </row>
    <row r="285" spans="1:13" ht="23.25" customHeight="1">
      <c r="A285" s="157"/>
      <c r="B285" s="157"/>
      <c r="C285" s="157"/>
      <c r="D285" s="157"/>
      <c r="E285" s="157"/>
      <c r="F285" s="157"/>
      <c r="G285" s="157"/>
      <c r="H285" s="157"/>
      <c r="I285" s="157"/>
      <c r="J285" s="157"/>
      <c r="K285" s="157"/>
      <c r="L285" s="157"/>
      <c r="M285" s="157"/>
    </row>
    <row r="286" spans="1:13" ht="23.25" customHeight="1">
      <c r="A286" s="157"/>
      <c r="B286" s="157"/>
      <c r="C286" s="157"/>
      <c r="D286" s="157"/>
      <c r="E286" s="157"/>
      <c r="F286" s="157"/>
      <c r="G286" s="157"/>
      <c r="H286" s="157"/>
      <c r="I286" s="157"/>
      <c r="J286" s="157"/>
      <c r="K286" s="157"/>
      <c r="L286" s="157"/>
      <c r="M286" s="157"/>
    </row>
    <row r="287" spans="1:13" ht="23.25" customHeight="1">
      <c r="A287" s="157"/>
      <c r="B287" s="157"/>
      <c r="C287" s="157"/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</row>
    <row r="288" spans="1:13" ht="23.25" customHeight="1">
      <c r="A288" s="157"/>
      <c r="B288" s="157"/>
      <c r="C288" s="157"/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</row>
    <row r="289" spans="1:13" ht="23.25" customHeight="1">
      <c r="A289" s="157"/>
      <c r="B289" s="157"/>
      <c r="C289" s="157"/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</row>
    <row r="290" spans="1:13" ht="23.25" customHeight="1">
      <c r="A290" s="157"/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</row>
    <row r="291" spans="1:13" ht="23.25" customHeight="1">
      <c r="A291" s="157"/>
      <c r="B291" s="157"/>
      <c r="C291" s="157"/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</row>
    <row r="292" spans="1:13" ht="23.25" customHeight="1">
      <c r="A292" s="157"/>
      <c r="B292" s="157"/>
      <c r="C292" s="157"/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</row>
    <row r="293" spans="1:13" ht="23.25" customHeight="1">
      <c r="A293" s="157"/>
      <c r="B293" s="157"/>
      <c r="C293" s="157"/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</row>
    <row r="294" spans="1:13" ht="23.25" customHeight="1">
      <c r="A294" s="157"/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</row>
    <row r="295" spans="1:13" ht="23.25" customHeight="1">
      <c r="A295" s="157"/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</row>
    <row r="296" spans="1:13" ht="23.25" customHeight="1">
      <c r="A296" s="157"/>
      <c r="B296" s="157"/>
      <c r="C296" s="157"/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</row>
    <row r="297" spans="1:13" ht="23.25" customHeight="1">
      <c r="A297" s="157"/>
      <c r="B297" s="157"/>
      <c r="C297" s="157"/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</row>
    <row r="298" spans="1:13" ht="23.25" customHeight="1">
      <c r="A298" s="157"/>
      <c r="B298" s="157"/>
      <c r="C298" s="157"/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</row>
    <row r="299" spans="1:13" ht="23.25" customHeight="1">
      <c r="A299" s="157"/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</row>
    <row r="300" spans="1:13" ht="23.25" customHeight="1">
      <c r="A300" s="157"/>
      <c r="B300" s="157"/>
      <c r="C300" s="157"/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</row>
    <row r="301" spans="1:13" ht="23.25" customHeight="1">
      <c r="A301" s="157"/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</row>
    <row r="302" spans="1:13" ht="23.25" customHeight="1">
      <c r="A302" s="157"/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</row>
    <row r="303" spans="1:13" ht="23.25" customHeight="1">
      <c r="A303" s="157"/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</row>
    <row r="304" spans="1:13" ht="23.25" customHeight="1">
      <c r="A304" s="157"/>
      <c r="B304" s="157"/>
      <c r="C304" s="157"/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</row>
    <row r="305" spans="1:13" ht="23.25" customHeight="1">
      <c r="A305" s="157"/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</row>
    <row r="306" spans="1:13" ht="23.25" customHeight="1">
      <c r="A306" s="157"/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</row>
    <row r="307" spans="1:13" ht="23.25" customHeight="1">
      <c r="A307" s="157"/>
      <c r="B307" s="157"/>
      <c r="C307" s="157"/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</row>
    <row r="308" spans="1:13" ht="23.25" customHeight="1">
      <c r="A308" s="157"/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</row>
    <row r="309" spans="1:13" ht="23.25" customHeight="1">
      <c r="A309" s="157"/>
      <c r="B309" s="157"/>
      <c r="C309" s="157"/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</row>
    <row r="310" spans="1:13" ht="23.25" customHeight="1">
      <c r="A310" s="157"/>
      <c r="B310" s="157"/>
      <c r="C310" s="157"/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</row>
    <row r="311" spans="1:13" ht="23.25" customHeight="1">
      <c r="A311" s="157"/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</row>
    <row r="312" spans="1:13" ht="23.25" customHeight="1">
      <c r="A312" s="157"/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</row>
    <row r="313" spans="1:13" ht="23.25" customHeight="1">
      <c r="A313" s="157"/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</row>
    <row r="314" spans="1:13" ht="23.25" customHeight="1">
      <c r="A314" s="157"/>
      <c r="B314" s="157"/>
      <c r="C314" s="157"/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</row>
    <row r="315" spans="1:13" ht="23.25" customHeight="1">
      <c r="A315" s="157"/>
      <c r="B315" s="157"/>
      <c r="C315" s="157"/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</row>
    <row r="316" spans="1:13" ht="23.25" customHeight="1">
      <c r="A316" s="157"/>
      <c r="B316" s="157"/>
      <c r="C316" s="157"/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</row>
    <row r="317" spans="1:13" ht="23.25" customHeight="1">
      <c r="A317" s="157"/>
      <c r="B317" s="157"/>
      <c r="C317" s="157"/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</row>
    <row r="318" spans="1:13" ht="23.25" customHeight="1">
      <c r="A318" s="157"/>
      <c r="B318" s="157"/>
      <c r="C318" s="157"/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</row>
    <row r="319" spans="1:13" ht="23.25" customHeight="1">
      <c r="A319" s="157"/>
      <c r="B319" s="157"/>
      <c r="C319" s="157"/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</row>
    <row r="320" spans="1:13" ht="23.25" customHeight="1">
      <c r="A320" s="157"/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</row>
    <row r="321" spans="1:13" ht="23.25" customHeight="1">
      <c r="A321" s="157"/>
      <c r="B321" s="157"/>
      <c r="C321" s="157"/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</row>
    <row r="322" spans="1:13" ht="23.25" customHeight="1">
      <c r="A322" s="157"/>
      <c r="B322" s="157"/>
      <c r="C322" s="157"/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</row>
    <row r="323" spans="1:13" ht="23.25" customHeight="1">
      <c r="A323" s="157"/>
      <c r="B323" s="157"/>
      <c r="C323" s="157"/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</row>
    <row r="324" spans="1:13" ht="23.25" customHeight="1">
      <c r="A324" s="157"/>
      <c r="B324" s="157"/>
      <c r="C324" s="157"/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</row>
    <row r="325" spans="1:13" ht="23.25" customHeight="1">
      <c r="A325" s="157"/>
      <c r="B325" s="157"/>
      <c r="C325" s="157"/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</row>
    <row r="326" spans="1:13" ht="23.25" customHeight="1">
      <c r="A326" s="157"/>
      <c r="B326" s="157"/>
      <c r="C326" s="157"/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</row>
    <row r="327" spans="1:13" ht="23.25" customHeight="1">
      <c r="A327" s="157"/>
      <c r="B327" s="157"/>
      <c r="C327" s="157"/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</row>
    <row r="328" spans="1:13" ht="23.25" customHeight="1">
      <c r="A328" s="157"/>
      <c r="B328" s="157"/>
      <c r="C328" s="157"/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</row>
    <row r="329" spans="1:13" ht="23.25" customHeight="1">
      <c r="A329" s="157"/>
      <c r="B329" s="157"/>
      <c r="C329" s="157"/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</row>
    <row r="330" spans="1:13" ht="23.25" customHeight="1">
      <c r="A330" s="157"/>
      <c r="B330" s="157"/>
      <c r="C330" s="157"/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</row>
    <row r="331" spans="1:13" ht="23.25" customHeight="1">
      <c r="A331" s="157"/>
      <c r="B331" s="157"/>
      <c r="C331" s="157"/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</row>
    <row r="332" spans="1:13" ht="23.25" customHeight="1">
      <c r="A332" s="157"/>
      <c r="B332" s="157"/>
      <c r="C332" s="157"/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</row>
    <row r="333" spans="1:13" ht="23.25" customHeight="1">
      <c r="A333" s="157"/>
      <c r="B333" s="157"/>
      <c r="C333" s="157"/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</row>
    <row r="334" spans="1:13" ht="23.25" customHeight="1">
      <c r="A334" s="157"/>
      <c r="B334" s="157"/>
      <c r="C334" s="157"/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</row>
    <row r="335" spans="1:13" ht="23.25" customHeight="1">
      <c r="A335" s="157"/>
      <c r="B335" s="157"/>
      <c r="C335" s="157"/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</row>
    <row r="336" spans="1:13" ht="23.25" customHeight="1">
      <c r="A336" s="157"/>
      <c r="B336" s="157"/>
      <c r="C336" s="157"/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</row>
    <row r="337" spans="1:13" ht="23.25" customHeight="1">
      <c r="A337" s="157"/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</row>
    <row r="338" spans="1:13" ht="23.25" customHeight="1">
      <c r="A338" s="157"/>
      <c r="B338" s="157"/>
      <c r="C338" s="157"/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</row>
    <row r="339" spans="1:13" ht="23.25" customHeight="1">
      <c r="A339" s="157"/>
      <c r="B339" s="157"/>
      <c r="C339" s="157"/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</row>
    <row r="340" spans="1:13" ht="23.25" customHeight="1">
      <c r="A340" s="157"/>
      <c r="B340" s="157"/>
      <c r="C340" s="157"/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</row>
    <row r="341" spans="1:13" ht="23.25" customHeight="1">
      <c r="A341" s="157"/>
      <c r="B341" s="157"/>
      <c r="C341" s="157"/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</row>
    <row r="342" spans="1:13" ht="23.25" customHeight="1">
      <c r="A342" s="157"/>
      <c r="B342" s="157"/>
      <c r="C342" s="157"/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</row>
    <row r="343" spans="1:13" ht="23.25" customHeight="1">
      <c r="A343" s="157"/>
      <c r="B343" s="157"/>
      <c r="C343" s="157"/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</row>
    <row r="344" spans="1:13" ht="23.25" customHeight="1">
      <c r="A344" s="157"/>
      <c r="B344" s="157"/>
      <c r="C344" s="157"/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</row>
    <row r="345" spans="1:13" ht="23.25" customHeight="1">
      <c r="A345" s="157"/>
      <c r="B345" s="157"/>
      <c r="C345" s="157"/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</row>
    <row r="346" spans="1:13" ht="23.25" customHeight="1">
      <c r="A346" s="157"/>
      <c r="B346" s="157"/>
      <c r="C346" s="157"/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</row>
    <row r="347" spans="1:13" ht="23.25" customHeight="1">
      <c r="A347" s="157"/>
      <c r="B347" s="157"/>
      <c r="C347" s="157"/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</row>
    <row r="348" spans="1:13" ht="23.25" customHeight="1">
      <c r="A348" s="157"/>
      <c r="B348" s="157"/>
      <c r="C348" s="157"/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</row>
    <row r="349" spans="1:13" ht="23.25" customHeight="1">
      <c r="A349" s="157"/>
      <c r="B349" s="157"/>
      <c r="C349" s="157"/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</row>
    <row r="350" spans="1:13" ht="23.25" customHeight="1">
      <c r="A350" s="157"/>
      <c r="B350" s="157"/>
      <c r="C350" s="157"/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</row>
    <row r="351" spans="1:13" ht="23.25" customHeight="1">
      <c r="A351" s="157"/>
      <c r="B351" s="157"/>
      <c r="C351" s="157"/>
      <c r="D351" s="157"/>
      <c r="E351" s="157"/>
      <c r="F351" s="157"/>
      <c r="G351" s="157"/>
      <c r="H351" s="157"/>
      <c r="I351" s="157"/>
      <c r="J351" s="157"/>
      <c r="K351" s="157"/>
      <c r="L351" s="157"/>
      <c r="M351" s="157"/>
    </row>
    <row r="352" spans="1:13" ht="23.25" customHeight="1">
      <c r="A352" s="157"/>
      <c r="B352" s="157"/>
      <c r="C352" s="157"/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</row>
    <row r="353" spans="1:13" ht="23.25" customHeight="1">
      <c r="A353" s="157"/>
      <c r="B353" s="157"/>
      <c r="C353" s="157"/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</row>
    <row r="354" spans="1:13" ht="23.25" customHeight="1">
      <c r="A354" s="157"/>
      <c r="B354" s="157"/>
      <c r="C354" s="157"/>
      <c r="D354" s="157"/>
      <c r="E354" s="157"/>
      <c r="F354" s="157"/>
      <c r="G354" s="157"/>
      <c r="H354" s="157"/>
      <c r="I354" s="157"/>
      <c r="J354" s="157"/>
      <c r="K354" s="157"/>
      <c r="L354" s="157"/>
      <c r="M354" s="157"/>
    </row>
    <row r="355" spans="1:13" ht="23.25" customHeight="1">
      <c r="A355" s="157"/>
      <c r="B355" s="157"/>
      <c r="C355" s="157"/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</row>
    <row r="356" spans="1:13" ht="23.25" customHeight="1">
      <c r="A356" s="157"/>
      <c r="B356" s="157"/>
      <c r="C356" s="157"/>
      <c r="D356" s="157"/>
      <c r="E356" s="157"/>
      <c r="F356" s="157"/>
      <c r="G356" s="157"/>
      <c r="H356" s="157"/>
      <c r="I356" s="157"/>
      <c r="J356" s="157"/>
      <c r="K356" s="157"/>
      <c r="L356" s="157"/>
      <c r="M356" s="157"/>
    </row>
    <row r="357" spans="1:13" ht="23.25" customHeight="1">
      <c r="A357" s="157"/>
      <c r="B357" s="157"/>
      <c r="C357" s="157"/>
      <c r="D357" s="157"/>
      <c r="E357" s="157"/>
      <c r="F357" s="157"/>
      <c r="G357" s="157"/>
      <c r="H357" s="157"/>
      <c r="I357" s="157"/>
      <c r="J357" s="157"/>
      <c r="K357" s="157"/>
      <c r="L357" s="157"/>
      <c r="M357" s="157"/>
    </row>
    <row r="358" spans="1:13" ht="23.25" customHeight="1">
      <c r="A358" s="157"/>
      <c r="B358" s="157"/>
      <c r="C358" s="157"/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</row>
    <row r="359" spans="1:13" ht="23.25" customHeight="1">
      <c r="A359" s="157"/>
      <c r="B359" s="157"/>
      <c r="C359" s="157"/>
      <c r="D359" s="157"/>
      <c r="E359" s="157"/>
      <c r="F359" s="157"/>
      <c r="G359" s="157"/>
      <c r="H359" s="157"/>
      <c r="I359" s="157"/>
      <c r="J359" s="157"/>
      <c r="K359" s="157"/>
      <c r="L359" s="157"/>
      <c r="M359" s="157"/>
    </row>
    <row r="360" spans="1:13" ht="23.25" customHeight="1">
      <c r="A360" s="157"/>
      <c r="B360" s="157"/>
      <c r="C360" s="157"/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</row>
    <row r="361" spans="1:13" ht="23.25" customHeight="1">
      <c r="A361" s="157"/>
      <c r="B361" s="157"/>
      <c r="C361" s="157"/>
      <c r="D361" s="157"/>
      <c r="E361" s="157"/>
      <c r="F361" s="157"/>
      <c r="G361" s="157"/>
      <c r="H361" s="157"/>
      <c r="I361" s="157"/>
      <c r="J361" s="157"/>
      <c r="K361" s="157"/>
      <c r="L361" s="157"/>
      <c r="M361" s="157"/>
    </row>
    <row r="362" spans="1:13" ht="23.25" customHeight="1">
      <c r="A362" s="157"/>
      <c r="B362" s="157"/>
      <c r="C362" s="157"/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</row>
    <row r="363" spans="1:13" ht="23.25" customHeight="1">
      <c r="A363" s="157"/>
      <c r="B363" s="157"/>
      <c r="C363" s="157"/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</row>
    <row r="364" spans="1:13" ht="23.25" customHeight="1">
      <c r="A364" s="157"/>
      <c r="B364" s="157"/>
      <c r="C364" s="157"/>
      <c r="D364" s="157"/>
      <c r="E364" s="157"/>
      <c r="F364" s="157"/>
      <c r="G364" s="157"/>
      <c r="H364" s="157"/>
      <c r="I364" s="157"/>
      <c r="J364" s="157"/>
      <c r="K364" s="157"/>
      <c r="L364" s="157"/>
      <c r="M364" s="157"/>
    </row>
    <row r="365" spans="1:13" ht="23.25" customHeight="1">
      <c r="A365" s="157"/>
      <c r="B365" s="157"/>
      <c r="C365" s="157"/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</row>
    <row r="366" spans="1:13" ht="23.25" customHeight="1">
      <c r="A366" s="157"/>
      <c r="B366" s="157"/>
      <c r="C366" s="157"/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</row>
    <row r="367" spans="1:13" ht="23.25" customHeight="1">
      <c r="A367" s="157"/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</row>
    <row r="368" spans="1:13" ht="23.25" customHeight="1">
      <c r="A368" s="157"/>
      <c r="B368" s="157"/>
      <c r="C368" s="157"/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</row>
    <row r="369" spans="1:13" ht="23.25" customHeight="1">
      <c r="A369" s="157"/>
      <c r="B369" s="157"/>
      <c r="C369" s="157"/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</row>
    <row r="370" spans="1:13" ht="23.25" customHeight="1">
      <c r="A370" s="157"/>
      <c r="B370" s="157"/>
      <c r="C370" s="157"/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</row>
    <row r="371" spans="1:13" ht="23.25" customHeight="1">
      <c r="A371" s="157"/>
      <c r="B371" s="157"/>
      <c r="C371" s="157"/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</row>
    <row r="372" spans="1:13" ht="23.25" customHeight="1">
      <c r="A372" s="157"/>
      <c r="B372" s="157"/>
      <c r="C372" s="157"/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</row>
    <row r="373" spans="1:13" ht="23.25" customHeight="1">
      <c r="A373" s="157"/>
      <c r="B373" s="157"/>
      <c r="C373" s="157"/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</row>
    <row r="374" spans="1:13" ht="23.25" customHeight="1">
      <c r="A374" s="157"/>
      <c r="B374" s="157"/>
      <c r="C374" s="157"/>
      <c r="D374" s="157"/>
      <c r="E374" s="157"/>
      <c r="F374" s="157"/>
      <c r="G374" s="157"/>
      <c r="H374" s="157"/>
      <c r="I374" s="157"/>
      <c r="J374" s="157"/>
      <c r="K374" s="157"/>
      <c r="L374" s="157"/>
      <c r="M374" s="157"/>
    </row>
    <row r="375" spans="1:13" ht="23.25" customHeight="1">
      <c r="A375" s="157"/>
      <c r="B375" s="157"/>
      <c r="C375" s="157"/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</row>
    <row r="376" spans="1:13" ht="23.25" customHeight="1">
      <c r="A376" s="157"/>
      <c r="B376" s="157"/>
      <c r="C376" s="157"/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</row>
    <row r="377" spans="1:13" ht="23.25" customHeight="1">
      <c r="A377" s="157"/>
      <c r="B377" s="157"/>
      <c r="C377" s="157"/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</row>
    <row r="378" spans="1:13" ht="23.25" customHeight="1">
      <c r="A378" s="157"/>
      <c r="B378" s="157"/>
      <c r="C378" s="157"/>
      <c r="D378" s="157"/>
      <c r="E378" s="157"/>
      <c r="F378" s="157"/>
      <c r="G378" s="157"/>
      <c r="H378" s="157"/>
      <c r="I378" s="157"/>
      <c r="J378" s="157"/>
      <c r="K378" s="157"/>
      <c r="L378" s="157"/>
      <c r="M378" s="157"/>
    </row>
    <row r="379" spans="1:13" ht="23.25" customHeight="1">
      <c r="A379" s="157"/>
      <c r="B379" s="157"/>
      <c r="C379" s="157"/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</row>
    <row r="380" spans="1:13" ht="23.25" customHeight="1">
      <c r="A380" s="157"/>
      <c r="B380" s="157"/>
      <c r="C380" s="157"/>
      <c r="D380" s="157"/>
      <c r="E380" s="157"/>
      <c r="F380" s="157"/>
      <c r="G380" s="157"/>
      <c r="H380" s="157"/>
      <c r="I380" s="157"/>
      <c r="J380" s="157"/>
      <c r="K380" s="157"/>
      <c r="L380" s="157"/>
      <c r="M380" s="157"/>
    </row>
    <row r="381" spans="1:13" ht="23.25" customHeight="1">
      <c r="A381" s="157"/>
      <c r="B381" s="157"/>
      <c r="C381" s="157"/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</row>
    <row r="382" spans="1:13" ht="23.25" customHeight="1">
      <c r="A382" s="157"/>
      <c r="B382" s="157"/>
      <c r="C382" s="157"/>
      <c r="D382" s="157"/>
      <c r="E382" s="157"/>
      <c r="F382" s="157"/>
      <c r="G382" s="157"/>
      <c r="H382" s="157"/>
      <c r="I382" s="157"/>
      <c r="J382" s="157"/>
      <c r="K382" s="157"/>
      <c r="L382" s="157"/>
      <c r="M382" s="157"/>
    </row>
    <row r="383" spans="1:13" ht="23.25" customHeight="1">
      <c r="A383" s="157"/>
      <c r="B383" s="157"/>
      <c r="C383" s="157"/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</row>
    <row r="384" spans="1:13" ht="23.25" customHeight="1">
      <c r="A384" s="157"/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</row>
    <row r="385" spans="1:13" ht="23.25" customHeight="1">
      <c r="A385" s="157"/>
      <c r="B385" s="157"/>
      <c r="C385" s="157"/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</row>
    <row r="386" spans="1:13" ht="23.25" customHeight="1">
      <c r="A386" s="157"/>
      <c r="B386" s="157"/>
      <c r="C386" s="157"/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</row>
    <row r="387" spans="1:13" ht="23.25" customHeight="1">
      <c r="A387" s="157"/>
      <c r="B387" s="157"/>
      <c r="C387" s="157"/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</row>
    <row r="388" spans="1:13" ht="23.25" customHeight="1">
      <c r="A388" s="157"/>
      <c r="B388" s="157"/>
      <c r="C388" s="157"/>
      <c r="D388" s="157"/>
      <c r="E388" s="157"/>
      <c r="F388" s="157"/>
      <c r="G388" s="157"/>
      <c r="H388" s="157"/>
      <c r="I388" s="157"/>
      <c r="J388" s="157"/>
      <c r="K388" s="157"/>
      <c r="L388" s="157"/>
      <c r="M388" s="157"/>
    </row>
    <row r="389" spans="1:13" ht="23.25" customHeight="1">
      <c r="A389" s="157"/>
      <c r="B389" s="157"/>
      <c r="C389" s="157"/>
      <c r="D389" s="157"/>
      <c r="E389" s="157"/>
      <c r="F389" s="157"/>
      <c r="G389" s="157"/>
      <c r="H389" s="157"/>
      <c r="I389" s="157"/>
      <c r="J389" s="157"/>
      <c r="K389" s="157"/>
      <c r="L389" s="157"/>
      <c r="M389" s="157"/>
    </row>
    <row r="390" spans="1:13" ht="23.25" customHeight="1">
      <c r="A390" s="157"/>
      <c r="B390" s="157"/>
      <c r="C390" s="157"/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</row>
    <row r="391" spans="1:13" ht="23.25" customHeight="1">
      <c r="A391" s="157"/>
      <c r="B391" s="157"/>
      <c r="C391" s="157"/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</row>
    <row r="392" spans="1:13" ht="23.25" customHeight="1">
      <c r="A392" s="157"/>
      <c r="B392" s="157"/>
      <c r="C392" s="157"/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</row>
    <row r="393" spans="1:13" ht="23.25" customHeight="1">
      <c r="A393" s="157"/>
      <c r="B393" s="157"/>
      <c r="C393" s="157"/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</row>
    <row r="394" spans="1:13" ht="23.25" customHeight="1">
      <c r="A394" s="157"/>
      <c r="B394" s="157"/>
      <c r="C394" s="157"/>
      <c r="D394" s="157"/>
      <c r="E394" s="157"/>
      <c r="F394" s="157"/>
      <c r="G394" s="157"/>
      <c r="H394" s="157"/>
      <c r="I394" s="157"/>
      <c r="J394" s="157"/>
      <c r="K394" s="157"/>
      <c r="L394" s="157"/>
      <c r="M394" s="157"/>
    </row>
    <row r="395" spans="1:13" ht="23.25" customHeight="1">
      <c r="A395" s="157"/>
      <c r="B395" s="157"/>
      <c r="C395" s="157"/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</row>
    <row r="396" spans="1:13" ht="23.25" customHeight="1">
      <c r="A396" s="157"/>
      <c r="B396" s="157"/>
      <c r="C396" s="157"/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</row>
    <row r="397" spans="1:13" ht="23.25" customHeight="1">
      <c r="A397" s="157"/>
      <c r="B397" s="157"/>
      <c r="C397" s="157"/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</row>
    <row r="398" spans="1:13" ht="23.25" customHeight="1">
      <c r="A398" s="157"/>
      <c r="B398" s="157"/>
      <c r="C398" s="157"/>
      <c r="D398" s="157"/>
      <c r="E398" s="157"/>
      <c r="F398" s="157"/>
      <c r="G398" s="157"/>
      <c r="H398" s="157"/>
      <c r="I398" s="157"/>
      <c r="J398" s="157"/>
      <c r="K398" s="157"/>
      <c r="L398" s="157"/>
      <c r="M398" s="157"/>
    </row>
    <row r="399" spans="1:13" ht="23.25" customHeight="1">
      <c r="A399" s="157"/>
      <c r="B399" s="157"/>
      <c r="C399" s="157"/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</row>
    <row r="400" spans="1:13" ht="23.25" customHeight="1">
      <c r="A400" s="157"/>
      <c r="B400" s="157"/>
      <c r="C400" s="157"/>
      <c r="D400" s="157"/>
      <c r="E400" s="157"/>
      <c r="F400" s="157"/>
      <c r="G400" s="157"/>
      <c r="H400" s="157"/>
      <c r="I400" s="157"/>
      <c r="J400" s="157"/>
      <c r="K400" s="157"/>
      <c r="L400" s="157"/>
      <c r="M400" s="157"/>
    </row>
    <row r="401" spans="1:13" ht="23.25" customHeight="1">
      <c r="A401" s="157"/>
      <c r="B401" s="157"/>
      <c r="C401" s="157"/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</row>
    <row r="402" spans="1:13" ht="23.25" customHeight="1">
      <c r="A402" s="157"/>
      <c r="B402" s="157"/>
      <c r="C402" s="157"/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</row>
    <row r="403" spans="1:13" ht="23.25" customHeight="1">
      <c r="A403" s="157"/>
      <c r="B403" s="157"/>
      <c r="C403" s="157"/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</row>
    <row r="404" spans="1:13" ht="23.25" customHeight="1">
      <c r="A404" s="157"/>
      <c r="B404" s="157"/>
      <c r="C404" s="157"/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</row>
    <row r="405" spans="1:13" ht="23.25" customHeight="1">
      <c r="A405" s="157"/>
      <c r="B405" s="157"/>
      <c r="C405" s="157"/>
      <c r="D405" s="157"/>
      <c r="E405" s="157"/>
      <c r="F405" s="157"/>
      <c r="G405" s="157"/>
      <c r="H405" s="157"/>
      <c r="I405" s="157"/>
      <c r="J405" s="157"/>
      <c r="K405" s="157"/>
      <c r="L405" s="157"/>
      <c r="M405" s="157"/>
    </row>
    <row r="406" spans="1:13" ht="23.25" customHeight="1">
      <c r="A406" s="157"/>
      <c r="B406" s="157"/>
      <c r="C406" s="157"/>
      <c r="D406" s="157"/>
      <c r="E406" s="157"/>
      <c r="F406" s="157"/>
      <c r="G406" s="157"/>
      <c r="H406" s="157"/>
      <c r="I406" s="157"/>
      <c r="J406" s="157"/>
      <c r="K406" s="157"/>
      <c r="L406" s="157"/>
      <c r="M406" s="157"/>
    </row>
    <row r="407" spans="1:13" ht="23.25" customHeight="1">
      <c r="A407" s="157"/>
      <c r="B407" s="157"/>
      <c r="C407" s="157"/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</row>
    <row r="408" spans="1:13" ht="23.25" customHeight="1">
      <c r="A408" s="157"/>
      <c r="B408" s="157"/>
      <c r="C408" s="157"/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</row>
    <row r="409" spans="1:13" ht="23.25" customHeight="1">
      <c r="A409" s="157"/>
      <c r="B409" s="157"/>
      <c r="C409" s="157"/>
      <c r="D409" s="157"/>
      <c r="E409" s="157"/>
      <c r="F409" s="157"/>
      <c r="G409" s="157"/>
      <c r="H409" s="157"/>
      <c r="I409" s="157"/>
      <c r="J409" s="157"/>
      <c r="K409" s="157"/>
      <c r="L409" s="157"/>
      <c r="M409" s="157"/>
    </row>
    <row r="410" spans="1:13" ht="23.25" customHeight="1">
      <c r="A410" s="157"/>
      <c r="B410" s="157"/>
      <c r="C410" s="157"/>
      <c r="D410" s="157"/>
      <c r="E410" s="157"/>
      <c r="F410" s="157"/>
      <c r="G410" s="157"/>
      <c r="H410" s="157"/>
      <c r="I410" s="157"/>
      <c r="J410" s="157"/>
      <c r="K410" s="157"/>
      <c r="L410" s="157"/>
      <c r="M410" s="157"/>
    </row>
    <row r="411" spans="1:13" ht="23.25" customHeight="1">
      <c r="A411" s="157"/>
      <c r="B411" s="157"/>
      <c r="C411" s="157"/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</row>
    <row r="412" spans="1:13" ht="23.25" customHeight="1">
      <c r="A412" s="157"/>
      <c r="B412" s="157"/>
      <c r="C412" s="157"/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</row>
    <row r="413" spans="1:13" ht="23.25" customHeight="1">
      <c r="A413" s="157"/>
      <c r="B413" s="157"/>
      <c r="C413" s="157"/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</row>
    <row r="414" spans="1:13" ht="23.25" customHeight="1">
      <c r="A414" s="157"/>
      <c r="B414" s="157"/>
      <c r="C414" s="157"/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</row>
    <row r="415" spans="1:13" ht="23.25" customHeight="1">
      <c r="A415" s="157"/>
      <c r="B415" s="157"/>
      <c r="C415" s="157"/>
      <c r="D415" s="157"/>
      <c r="E415" s="157"/>
      <c r="F415" s="157"/>
      <c r="G415" s="157"/>
      <c r="H415" s="157"/>
      <c r="I415" s="157"/>
      <c r="J415" s="157"/>
      <c r="K415" s="157"/>
      <c r="L415" s="157"/>
      <c r="M415" s="157"/>
    </row>
    <row r="416" spans="1:13" ht="23.25" customHeight="1">
      <c r="A416" s="157"/>
      <c r="B416" s="157"/>
      <c r="C416" s="157"/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</row>
    <row r="417" spans="1:13" ht="23.25" customHeight="1">
      <c r="A417" s="157"/>
      <c r="B417" s="157"/>
      <c r="C417" s="157"/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</row>
    <row r="418" spans="1:13" ht="23.25" customHeight="1">
      <c r="A418" s="157"/>
      <c r="B418" s="157"/>
      <c r="C418" s="157"/>
      <c r="D418" s="157"/>
      <c r="E418" s="157"/>
      <c r="F418" s="157"/>
      <c r="G418" s="157"/>
      <c r="H418" s="157"/>
      <c r="I418" s="157"/>
      <c r="J418" s="157"/>
      <c r="K418" s="157"/>
      <c r="L418" s="157"/>
      <c r="M418" s="157"/>
    </row>
    <row r="419" spans="1:13" ht="23.25" customHeight="1">
      <c r="A419" s="157"/>
      <c r="B419" s="157"/>
      <c r="C419" s="157"/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</row>
    <row r="420" spans="1:13" ht="23.25" customHeight="1">
      <c r="A420" s="157"/>
      <c r="B420" s="157"/>
      <c r="C420" s="157"/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</row>
    <row r="421" spans="1:13" ht="23.25" customHeight="1">
      <c r="A421" s="157"/>
      <c r="B421" s="157"/>
      <c r="C421" s="157"/>
      <c r="D421" s="157"/>
      <c r="E421" s="157"/>
      <c r="F421" s="157"/>
      <c r="G421" s="157"/>
      <c r="H421" s="157"/>
      <c r="I421" s="157"/>
      <c r="J421" s="157"/>
      <c r="K421" s="157"/>
      <c r="L421" s="157"/>
      <c r="M421" s="157"/>
    </row>
    <row r="422" spans="1:13" ht="23.25" customHeight="1">
      <c r="A422" s="157"/>
      <c r="B422" s="157"/>
      <c r="C422" s="157"/>
      <c r="D422" s="157"/>
      <c r="E422" s="157"/>
      <c r="F422" s="157"/>
      <c r="G422" s="157"/>
      <c r="H422" s="157"/>
      <c r="I422" s="157"/>
      <c r="J422" s="157"/>
      <c r="K422" s="157"/>
      <c r="L422" s="157"/>
      <c r="M422" s="157"/>
    </row>
    <row r="423" spans="1:13" ht="23.25" customHeight="1">
      <c r="A423" s="157"/>
      <c r="B423" s="157"/>
      <c r="C423" s="157"/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</row>
    <row r="424" spans="1:13" ht="23.25" customHeight="1">
      <c r="A424" s="157"/>
      <c r="B424" s="157"/>
      <c r="C424" s="157"/>
      <c r="D424" s="157"/>
      <c r="E424" s="157"/>
      <c r="F424" s="157"/>
      <c r="G424" s="157"/>
      <c r="H424" s="157"/>
      <c r="I424" s="157"/>
      <c r="J424" s="157"/>
      <c r="K424" s="157"/>
      <c r="L424" s="157"/>
      <c r="M424" s="157"/>
    </row>
    <row r="425" spans="1:13" ht="23.25" customHeight="1">
      <c r="A425" s="157"/>
      <c r="B425" s="157"/>
      <c r="C425" s="157"/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</row>
    <row r="426" spans="1:13" ht="23.25" customHeight="1">
      <c r="A426" s="157"/>
      <c r="B426" s="157"/>
      <c r="C426" s="157"/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</row>
    <row r="427" spans="1:13" ht="23.25" customHeight="1">
      <c r="A427" s="157"/>
      <c r="B427" s="157"/>
      <c r="C427" s="157"/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</row>
    <row r="428" spans="1:13" ht="23.25" customHeight="1">
      <c r="A428" s="157"/>
      <c r="B428" s="157"/>
      <c r="C428" s="157"/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</row>
    <row r="429" spans="1:13" ht="23.25" customHeight="1">
      <c r="A429" s="157"/>
      <c r="B429" s="157"/>
      <c r="C429" s="157"/>
      <c r="D429" s="157"/>
      <c r="E429" s="157"/>
      <c r="F429" s="157"/>
      <c r="G429" s="157"/>
      <c r="H429" s="157"/>
      <c r="I429" s="157"/>
      <c r="J429" s="157"/>
      <c r="K429" s="157"/>
      <c r="L429" s="157"/>
      <c r="M429" s="157"/>
    </row>
    <row r="430" spans="1:13" ht="23.25" customHeight="1">
      <c r="A430" s="157"/>
      <c r="B430" s="157"/>
      <c r="C430" s="157"/>
      <c r="D430" s="157"/>
      <c r="E430" s="157"/>
      <c r="F430" s="157"/>
      <c r="G430" s="157"/>
      <c r="H430" s="157"/>
      <c r="I430" s="157"/>
      <c r="J430" s="157"/>
      <c r="K430" s="157"/>
      <c r="L430" s="157"/>
      <c r="M430" s="157"/>
    </row>
    <row r="431" spans="1:13" ht="23.25" customHeight="1">
      <c r="A431" s="157"/>
      <c r="B431" s="157"/>
      <c r="C431" s="157"/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</row>
    <row r="432" spans="1:13" ht="23.25" customHeight="1">
      <c r="A432" s="157"/>
      <c r="B432" s="157"/>
      <c r="C432" s="157"/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</row>
    <row r="433" spans="1:13" ht="23.25" customHeight="1">
      <c r="A433" s="157"/>
      <c r="B433" s="157"/>
      <c r="C433" s="157"/>
      <c r="D433" s="157"/>
      <c r="E433" s="157"/>
      <c r="F433" s="157"/>
      <c r="G433" s="157"/>
      <c r="H433" s="157"/>
      <c r="I433" s="157"/>
      <c r="J433" s="157"/>
      <c r="K433" s="157"/>
      <c r="L433" s="157"/>
      <c r="M433" s="157"/>
    </row>
    <row r="434" spans="1:13" ht="23.25" customHeight="1">
      <c r="A434" s="157"/>
      <c r="B434" s="157"/>
      <c r="C434" s="157"/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</row>
    <row r="435" spans="1:13" ht="23.25" customHeight="1">
      <c r="A435" s="157"/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</row>
    <row r="436" spans="1:13" ht="23.25" customHeight="1">
      <c r="A436" s="157"/>
      <c r="B436" s="157"/>
      <c r="C436" s="157"/>
      <c r="D436" s="157"/>
      <c r="E436" s="157"/>
      <c r="F436" s="157"/>
      <c r="G436" s="157"/>
      <c r="H436" s="157"/>
      <c r="I436" s="157"/>
      <c r="J436" s="157"/>
      <c r="K436" s="157"/>
      <c r="L436" s="157"/>
      <c r="M436" s="157"/>
    </row>
    <row r="437" spans="1:13" ht="23.25" customHeight="1">
      <c r="A437" s="157"/>
      <c r="B437" s="157"/>
      <c r="C437" s="157"/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</row>
    <row r="438" spans="1:13" ht="23.25" customHeight="1">
      <c r="A438" s="157"/>
      <c r="B438" s="157"/>
      <c r="C438" s="157"/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</row>
    <row r="439" spans="1:13" ht="23.25" customHeight="1">
      <c r="A439" s="157"/>
      <c r="B439" s="157"/>
      <c r="C439" s="157"/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</row>
    <row r="440" spans="1:13" ht="23.25" customHeight="1">
      <c r="A440" s="157"/>
      <c r="B440" s="157"/>
      <c r="C440" s="157"/>
      <c r="D440" s="157"/>
      <c r="E440" s="157"/>
      <c r="F440" s="157"/>
      <c r="G440" s="157"/>
      <c r="H440" s="157"/>
      <c r="I440" s="157"/>
      <c r="J440" s="157"/>
      <c r="K440" s="157"/>
      <c r="L440" s="157"/>
      <c r="M440" s="157"/>
    </row>
    <row r="441" spans="1:13" ht="23.25" customHeight="1">
      <c r="A441" s="157"/>
      <c r="B441" s="157"/>
      <c r="C441" s="157"/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</row>
    <row r="442" spans="1:13" ht="23.25" customHeight="1">
      <c r="A442" s="157"/>
      <c r="B442" s="157"/>
      <c r="C442" s="157"/>
      <c r="D442" s="157"/>
      <c r="E442" s="157"/>
      <c r="F442" s="157"/>
      <c r="G442" s="157"/>
      <c r="H442" s="157"/>
      <c r="I442" s="157"/>
      <c r="J442" s="157"/>
      <c r="K442" s="157"/>
      <c r="L442" s="157"/>
      <c r="M442" s="157"/>
    </row>
    <row r="443" spans="1:13" ht="23.25" customHeight="1">
      <c r="A443" s="157"/>
      <c r="B443" s="157"/>
      <c r="C443" s="157"/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</row>
    <row r="444" spans="1:13" ht="23.25" customHeight="1">
      <c r="A444" s="157"/>
      <c r="B444" s="157"/>
      <c r="C444" s="157"/>
      <c r="D444" s="157"/>
      <c r="E444" s="157"/>
      <c r="F444" s="157"/>
      <c r="G444" s="157"/>
      <c r="H444" s="157"/>
      <c r="I444" s="157"/>
      <c r="J444" s="157"/>
      <c r="K444" s="157"/>
      <c r="L444" s="157"/>
      <c r="M444" s="157"/>
    </row>
    <row r="445" spans="1:13" ht="23.25" customHeight="1">
      <c r="A445" s="157"/>
      <c r="B445" s="157"/>
      <c r="C445" s="157"/>
      <c r="D445" s="157"/>
      <c r="E445" s="157"/>
      <c r="F445" s="157"/>
      <c r="G445" s="157"/>
      <c r="H445" s="157"/>
      <c r="I445" s="157"/>
      <c r="J445" s="157"/>
      <c r="K445" s="157"/>
      <c r="L445" s="157"/>
      <c r="M445" s="157"/>
    </row>
    <row r="446" spans="1:13" ht="23.25" customHeight="1">
      <c r="A446" s="157"/>
      <c r="B446" s="157"/>
      <c r="C446" s="157"/>
      <c r="D446" s="157"/>
      <c r="E446" s="157"/>
      <c r="F446" s="157"/>
      <c r="G446" s="157"/>
      <c r="H446" s="157"/>
      <c r="I446" s="157"/>
      <c r="J446" s="157"/>
      <c r="K446" s="157"/>
      <c r="L446" s="157"/>
      <c r="M446" s="157"/>
    </row>
    <row r="447" spans="1:13" ht="23.25" customHeight="1">
      <c r="A447" s="157"/>
      <c r="B447" s="157"/>
      <c r="C447" s="157"/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</row>
    <row r="448" spans="1:13" ht="23.25" customHeight="1">
      <c r="A448" s="157"/>
      <c r="B448" s="157"/>
      <c r="C448" s="157"/>
      <c r="D448" s="157"/>
      <c r="E448" s="157"/>
      <c r="F448" s="157"/>
      <c r="G448" s="157"/>
      <c r="H448" s="157"/>
      <c r="I448" s="157"/>
      <c r="J448" s="157"/>
      <c r="K448" s="157"/>
      <c r="L448" s="157"/>
      <c r="M448" s="157"/>
    </row>
    <row r="449" spans="1:13" ht="23.25" customHeight="1">
      <c r="A449" s="157"/>
      <c r="B449" s="157"/>
      <c r="C449" s="157"/>
      <c r="D449" s="157"/>
      <c r="E449" s="157"/>
      <c r="F449" s="157"/>
      <c r="G449" s="157"/>
      <c r="H449" s="157"/>
      <c r="I449" s="157"/>
      <c r="J449" s="157"/>
      <c r="K449" s="157"/>
      <c r="L449" s="157"/>
      <c r="M449" s="157"/>
    </row>
    <row r="450" spans="1:13" ht="23.25" customHeight="1">
      <c r="A450" s="157"/>
      <c r="B450" s="157"/>
      <c r="C450" s="157"/>
      <c r="D450" s="157"/>
      <c r="E450" s="157"/>
      <c r="F450" s="157"/>
      <c r="G450" s="157"/>
      <c r="H450" s="157"/>
      <c r="I450" s="157"/>
      <c r="J450" s="157"/>
      <c r="K450" s="157"/>
      <c r="L450" s="157"/>
      <c r="M450" s="157"/>
    </row>
    <row r="451" spans="1:13" ht="23.25" customHeight="1">
      <c r="A451" s="157"/>
      <c r="B451" s="157"/>
      <c r="C451" s="157"/>
      <c r="D451" s="157"/>
      <c r="E451" s="157"/>
      <c r="F451" s="157"/>
      <c r="G451" s="157"/>
      <c r="H451" s="157"/>
      <c r="I451" s="157"/>
      <c r="J451" s="157"/>
      <c r="K451" s="157"/>
      <c r="L451" s="157"/>
      <c r="M451" s="157"/>
    </row>
    <row r="452" spans="1:13" ht="23.25" customHeight="1">
      <c r="A452" s="157"/>
      <c r="B452" s="157"/>
      <c r="C452" s="157"/>
      <c r="D452" s="157"/>
      <c r="E452" s="157"/>
      <c r="F452" s="157"/>
      <c r="G452" s="157"/>
      <c r="H452" s="157"/>
      <c r="I452" s="157"/>
      <c r="J452" s="157"/>
      <c r="K452" s="157"/>
      <c r="L452" s="157"/>
      <c r="M452" s="157"/>
    </row>
    <row r="453" spans="1:13" ht="23.25" customHeight="1">
      <c r="A453" s="157"/>
      <c r="B453" s="157"/>
      <c r="C453" s="157"/>
      <c r="D453" s="157"/>
      <c r="E453" s="157"/>
      <c r="F453" s="157"/>
      <c r="G453" s="157"/>
      <c r="H453" s="157"/>
      <c r="I453" s="157"/>
      <c r="J453" s="157"/>
      <c r="K453" s="157"/>
      <c r="L453" s="157"/>
      <c r="M453" s="157"/>
    </row>
    <row r="454" spans="1:13" ht="23.25" customHeight="1">
      <c r="A454" s="157"/>
      <c r="B454" s="157"/>
      <c r="C454" s="157"/>
      <c r="D454" s="157"/>
      <c r="E454" s="157"/>
      <c r="F454" s="157"/>
      <c r="G454" s="157"/>
      <c r="H454" s="157"/>
      <c r="I454" s="157"/>
      <c r="J454" s="157"/>
      <c r="K454" s="157"/>
      <c r="L454" s="157"/>
      <c r="M454" s="157"/>
    </row>
    <row r="455" spans="1:13" ht="23.25" customHeight="1">
      <c r="A455" s="157"/>
      <c r="B455" s="157"/>
      <c r="C455" s="157"/>
      <c r="D455" s="157"/>
      <c r="E455" s="157"/>
      <c r="F455" s="157"/>
      <c r="G455" s="157"/>
      <c r="H455" s="157"/>
      <c r="I455" s="157"/>
      <c r="J455" s="157"/>
      <c r="K455" s="157"/>
      <c r="L455" s="157"/>
      <c r="M455" s="157"/>
    </row>
    <row r="456" spans="1:13" ht="23.25" customHeight="1">
      <c r="A456" s="157"/>
      <c r="B456" s="157"/>
      <c r="C456" s="157"/>
      <c r="D456" s="157"/>
      <c r="E456" s="157"/>
      <c r="F456" s="157"/>
      <c r="G456" s="157"/>
      <c r="H456" s="157"/>
      <c r="I456" s="157"/>
      <c r="J456" s="157"/>
      <c r="K456" s="157"/>
      <c r="L456" s="157"/>
      <c r="M456" s="157"/>
    </row>
    <row r="457" spans="1:13" ht="23.25" customHeight="1">
      <c r="A457" s="157"/>
      <c r="B457" s="157"/>
      <c r="C457" s="157"/>
      <c r="D457" s="157"/>
      <c r="E457" s="157"/>
      <c r="F457" s="157"/>
      <c r="G457" s="157"/>
      <c r="H457" s="157"/>
      <c r="I457" s="157"/>
      <c r="J457" s="157"/>
      <c r="K457" s="157"/>
      <c r="L457" s="157"/>
      <c r="M457" s="157"/>
    </row>
    <row r="458" spans="1:13" ht="23.25" customHeight="1">
      <c r="A458" s="157"/>
      <c r="B458" s="157"/>
      <c r="C458" s="157"/>
      <c r="D458" s="157"/>
      <c r="E458" s="157"/>
      <c r="F458" s="157"/>
      <c r="G458" s="157"/>
      <c r="H458" s="157"/>
      <c r="I458" s="157"/>
      <c r="J458" s="157"/>
      <c r="K458" s="157"/>
      <c r="L458" s="157"/>
      <c r="M458" s="157"/>
    </row>
    <row r="459" spans="1:13" ht="23.25" customHeight="1">
      <c r="A459" s="157"/>
      <c r="B459" s="157"/>
      <c r="C459" s="157"/>
      <c r="D459" s="157"/>
      <c r="E459" s="157"/>
      <c r="F459" s="157"/>
      <c r="G459" s="157"/>
      <c r="H459" s="157"/>
      <c r="I459" s="157"/>
      <c r="J459" s="157"/>
      <c r="K459" s="157"/>
      <c r="L459" s="157"/>
      <c r="M459" s="157"/>
    </row>
    <row r="460" spans="1:13" ht="23.25" customHeight="1">
      <c r="A460" s="157"/>
      <c r="B460" s="157"/>
      <c r="C460" s="157"/>
      <c r="D460" s="157"/>
      <c r="E460" s="157"/>
      <c r="F460" s="157"/>
      <c r="G460" s="157"/>
      <c r="H460" s="157"/>
      <c r="I460" s="157"/>
      <c r="J460" s="157"/>
      <c r="K460" s="157"/>
      <c r="L460" s="157"/>
      <c r="M460" s="157"/>
    </row>
    <row r="461" spans="1:13" ht="23.25" customHeight="1">
      <c r="A461" s="157"/>
      <c r="B461" s="157"/>
      <c r="C461" s="157"/>
      <c r="D461" s="157"/>
      <c r="E461" s="157"/>
      <c r="F461" s="157"/>
      <c r="G461" s="157"/>
      <c r="H461" s="157"/>
      <c r="I461" s="157"/>
      <c r="J461" s="157"/>
      <c r="K461" s="157"/>
      <c r="L461" s="157"/>
      <c r="M461" s="157"/>
    </row>
    <row r="462" spans="1:13" ht="23.25" customHeight="1">
      <c r="A462" s="157"/>
      <c r="B462" s="157"/>
      <c r="C462" s="157"/>
      <c r="D462" s="157"/>
      <c r="E462" s="157"/>
      <c r="F462" s="157"/>
      <c r="G462" s="157"/>
      <c r="H462" s="157"/>
      <c r="I462" s="157"/>
      <c r="J462" s="157"/>
      <c r="K462" s="157"/>
      <c r="L462" s="157"/>
      <c r="M462" s="157"/>
    </row>
    <row r="463" spans="1:13" ht="23.25" customHeight="1">
      <c r="A463" s="157"/>
      <c r="B463" s="157"/>
      <c r="C463" s="157"/>
      <c r="D463" s="157"/>
      <c r="E463" s="157"/>
      <c r="F463" s="157"/>
      <c r="G463" s="157"/>
      <c r="H463" s="157"/>
      <c r="I463" s="157"/>
      <c r="J463" s="157"/>
      <c r="K463" s="157"/>
      <c r="L463" s="157"/>
      <c r="M463" s="157"/>
    </row>
    <row r="464" spans="1:13" ht="23.25" customHeight="1">
      <c r="A464" s="157"/>
      <c r="B464" s="157"/>
      <c r="C464" s="157"/>
      <c r="D464" s="157"/>
      <c r="E464" s="157"/>
      <c r="F464" s="157"/>
      <c r="G464" s="157"/>
      <c r="H464" s="157"/>
      <c r="I464" s="157"/>
      <c r="J464" s="157"/>
      <c r="K464" s="157"/>
      <c r="L464" s="157"/>
      <c r="M464" s="157"/>
    </row>
    <row r="465" spans="1:13" ht="23.25" customHeight="1">
      <c r="A465" s="157"/>
      <c r="B465" s="157"/>
      <c r="C465" s="157"/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</row>
    <row r="466" spans="1:13" ht="23.25" customHeight="1">
      <c r="A466" s="157"/>
      <c r="B466" s="157"/>
      <c r="C466" s="157"/>
      <c r="D466" s="157"/>
      <c r="E466" s="157"/>
      <c r="F466" s="157"/>
      <c r="G466" s="157"/>
      <c r="H466" s="157"/>
      <c r="I466" s="157"/>
      <c r="J466" s="157"/>
      <c r="K466" s="157"/>
      <c r="L466" s="157"/>
      <c r="M466" s="157"/>
    </row>
    <row r="467" spans="1:13" ht="23.25" customHeight="1">
      <c r="A467" s="157"/>
      <c r="B467" s="157"/>
      <c r="C467" s="157"/>
      <c r="D467" s="157"/>
      <c r="E467" s="157"/>
      <c r="F467" s="157"/>
      <c r="G467" s="157"/>
      <c r="H467" s="157"/>
      <c r="I467" s="157"/>
      <c r="J467" s="157"/>
      <c r="K467" s="157"/>
      <c r="L467" s="157"/>
      <c r="M467" s="157"/>
    </row>
    <row r="468" spans="1:13" ht="23.25" customHeight="1">
      <c r="A468" s="157"/>
      <c r="B468" s="157"/>
      <c r="C468" s="157"/>
      <c r="D468" s="157"/>
      <c r="E468" s="157"/>
      <c r="F468" s="157"/>
      <c r="G468" s="157"/>
      <c r="H468" s="157"/>
      <c r="I468" s="157"/>
      <c r="J468" s="157"/>
      <c r="K468" s="157"/>
      <c r="L468" s="157"/>
      <c r="M468" s="157"/>
    </row>
    <row r="469" spans="1:13" ht="23.25" customHeight="1">
      <c r="A469" s="157"/>
      <c r="B469" s="157"/>
      <c r="C469" s="157"/>
      <c r="D469" s="157"/>
      <c r="E469" s="157"/>
      <c r="F469" s="157"/>
      <c r="G469" s="157"/>
      <c r="H469" s="157"/>
      <c r="I469" s="157"/>
      <c r="J469" s="157"/>
      <c r="K469" s="157"/>
      <c r="L469" s="157"/>
      <c r="M469" s="157"/>
    </row>
    <row r="470" spans="1:13" ht="23.25" customHeight="1">
      <c r="A470" s="157"/>
      <c r="B470" s="157"/>
      <c r="C470" s="157"/>
      <c r="D470" s="157"/>
      <c r="E470" s="157"/>
      <c r="F470" s="157"/>
      <c r="G470" s="157"/>
      <c r="H470" s="157"/>
      <c r="I470" s="157"/>
      <c r="J470" s="157"/>
      <c r="K470" s="157"/>
      <c r="L470" s="157"/>
      <c r="M470" s="157"/>
    </row>
    <row r="471" spans="1:13" ht="23.25" customHeight="1">
      <c r="A471" s="157"/>
      <c r="B471" s="157"/>
      <c r="C471" s="157"/>
      <c r="D471" s="157"/>
      <c r="E471" s="157"/>
      <c r="F471" s="157"/>
      <c r="G471" s="157"/>
      <c r="H471" s="157"/>
      <c r="I471" s="157"/>
      <c r="J471" s="157"/>
      <c r="K471" s="157"/>
      <c r="L471" s="157"/>
      <c r="M471" s="157"/>
    </row>
    <row r="472" spans="1:13" ht="23.25" customHeight="1">
      <c r="A472" s="157"/>
      <c r="B472" s="157"/>
      <c r="C472" s="157"/>
      <c r="D472" s="157"/>
      <c r="E472" s="157"/>
      <c r="F472" s="157"/>
      <c r="G472" s="157"/>
      <c r="H472" s="157"/>
      <c r="I472" s="157"/>
      <c r="J472" s="157"/>
      <c r="K472" s="157"/>
      <c r="L472" s="157"/>
      <c r="M472" s="157"/>
    </row>
    <row r="473" spans="1:13" ht="23.25" customHeight="1">
      <c r="A473" s="157"/>
      <c r="B473" s="157"/>
      <c r="C473" s="157"/>
      <c r="D473" s="157"/>
      <c r="E473" s="157"/>
      <c r="F473" s="157"/>
      <c r="G473" s="157"/>
      <c r="H473" s="157"/>
      <c r="I473" s="157"/>
      <c r="J473" s="157"/>
      <c r="K473" s="157"/>
      <c r="L473" s="157"/>
      <c r="M473" s="157"/>
    </row>
    <row r="474" spans="1:13" ht="23.25" customHeight="1">
      <c r="A474" s="157"/>
      <c r="B474" s="157"/>
      <c r="C474" s="157"/>
      <c r="D474" s="157"/>
      <c r="E474" s="157"/>
      <c r="F474" s="157"/>
      <c r="G474" s="157"/>
      <c r="H474" s="157"/>
      <c r="I474" s="157"/>
      <c r="J474" s="157"/>
      <c r="K474" s="157"/>
      <c r="L474" s="157"/>
      <c r="M474" s="157"/>
    </row>
    <row r="475" spans="1:13" ht="23.25" customHeight="1">
      <c r="A475" s="157"/>
      <c r="B475" s="157"/>
      <c r="C475" s="157"/>
      <c r="D475" s="157"/>
      <c r="E475" s="157"/>
      <c r="F475" s="157"/>
      <c r="G475" s="157"/>
      <c r="H475" s="157"/>
      <c r="I475" s="157"/>
      <c r="J475" s="157"/>
      <c r="K475" s="157"/>
      <c r="L475" s="157"/>
      <c r="M475" s="157"/>
    </row>
    <row r="476" spans="1:13" ht="23.25" customHeight="1">
      <c r="A476" s="157"/>
      <c r="B476" s="157"/>
      <c r="C476" s="157"/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</row>
    <row r="477" spans="1:13" ht="23.25" customHeight="1">
      <c r="A477" s="157"/>
      <c r="B477" s="157"/>
      <c r="C477" s="157"/>
      <c r="D477" s="157"/>
      <c r="E477" s="157"/>
      <c r="F477" s="157"/>
      <c r="G477" s="157"/>
      <c r="H477" s="157"/>
      <c r="I477" s="157"/>
      <c r="J477" s="157"/>
      <c r="K477" s="157"/>
      <c r="L477" s="157"/>
      <c r="M477" s="157"/>
    </row>
    <row r="478" spans="1:13" ht="23.25" customHeight="1">
      <c r="A478" s="157"/>
      <c r="B478" s="157"/>
      <c r="C478" s="157"/>
      <c r="D478" s="157"/>
      <c r="E478" s="157"/>
      <c r="F478" s="157"/>
      <c r="G478" s="157"/>
      <c r="H478" s="157"/>
      <c r="I478" s="157"/>
      <c r="J478" s="157"/>
      <c r="K478" s="157"/>
      <c r="L478" s="157"/>
      <c r="M478" s="157"/>
    </row>
    <row r="479" spans="1:13" ht="23.25" customHeight="1">
      <c r="A479" s="157"/>
      <c r="B479" s="157"/>
      <c r="C479" s="157"/>
      <c r="D479" s="157"/>
      <c r="E479" s="157"/>
      <c r="F479" s="157"/>
      <c r="G479" s="157"/>
      <c r="H479" s="157"/>
      <c r="I479" s="157"/>
      <c r="J479" s="157"/>
      <c r="K479" s="157"/>
      <c r="L479" s="157"/>
      <c r="M479" s="157"/>
    </row>
    <row r="480" spans="1:13" ht="23.25" customHeight="1">
      <c r="A480" s="157"/>
      <c r="B480" s="157"/>
      <c r="C480" s="157"/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</row>
    <row r="481" spans="1:13" ht="23.25" customHeight="1">
      <c r="A481" s="157"/>
      <c r="B481" s="157"/>
      <c r="C481" s="157"/>
      <c r="D481" s="157"/>
      <c r="E481" s="157"/>
      <c r="F481" s="157"/>
      <c r="G481" s="157"/>
      <c r="H481" s="157"/>
      <c r="I481" s="157"/>
      <c r="J481" s="157"/>
      <c r="K481" s="157"/>
      <c r="L481" s="157"/>
      <c r="M481" s="157"/>
    </row>
    <row r="482" spans="1:13" ht="23.25" customHeight="1">
      <c r="A482" s="157"/>
      <c r="B482" s="157"/>
      <c r="C482" s="157"/>
      <c r="D482" s="157"/>
      <c r="E482" s="157"/>
      <c r="F482" s="157"/>
      <c r="G482" s="157"/>
      <c r="H482" s="157"/>
      <c r="I482" s="157"/>
      <c r="J482" s="157"/>
      <c r="K482" s="157"/>
      <c r="L482" s="157"/>
      <c r="M482" s="157"/>
    </row>
    <row r="483" spans="1:13" ht="23.25" customHeight="1">
      <c r="A483" s="157"/>
      <c r="B483" s="157"/>
      <c r="C483" s="157"/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</row>
    <row r="484" spans="1:13" ht="23.25" customHeight="1">
      <c r="A484" s="157"/>
      <c r="B484" s="157"/>
      <c r="C484" s="157"/>
      <c r="D484" s="157"/>
      <c r="E484" s="157"/>
      <c r="F484" s="157"/>
      <c r="G484" s="157"/>
      <c r="H484" s="157"/>
      <c r="I484" s="157"/>
      <c r="J484" s="157"/>
      <c r="K484" s="157"/>
      <c r="L484" s="157"/>
      <c r="M484" s="157"/>
    </row>
    <row r="485" spans="1:13" ht="23.25" customHeight="1">
      <c r="A485" s="157"/>
      <c r="B485" s="157"/>
      <c r="C485" s="157"/>
      <c r="D485" s="157"/>
      <c r="E485" s="157"/>
      <c r="F485" s="157"/>
      <c r="G485" s="157"/>
      <c r="H485" s="157"/>
      <c r="I485" s="157"/>
      <c r="J485" s="157"/>
      <c r="K485" s="157"/>
      <c r="L485" s="157"/>
      <c r="M485" s="157"/>
    </row>
    <row r="486" spans="1:13" ht="23.25" customHeight="1">
      <c r="A486" s="157"/>
      <c r="B486" s="157"/>
      <c r="C486" s="157"/>
      <c r="D486" s="157"/>
      <c r="E486" s="157"/>
      <c r="F486" s="157"/>
      <c r="G486" s="157"/>
      <c r="H486" s="157"/>
      <c r="I486" s="157"/>
      <c r="J486" s="157"/>
      <c r="K486" s="157"/>
      <c r="L486" s="157"/>
      <c r="M486" s="157"/>
    </row>
    <row r="487" spans="1:13" ht="23.25" customHeight="1">
      <c r="A487" s="157"/>
      <c r="B487" s="157"/>
      <c r="C487" s="157"/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</row>
    <row r="488" spans="1:13" ht="23.25" customHeight="1">
      <c r="A488" s="157"/>
      <c r="B488" s="157"/>
      <c r="C488" s="157"/>
      <c r="D488" s="157"/>
      <c r="E488" s="157"/>
      <c r="F488" s="157"/>
      <c r="G488" s="157"/>
      <c r="H488" s="157"/>
      <c r="I488" s="157"/>
      <c r="J488" s="157"/>
      <c r="K488" s="157"/>
      <c r="L488" s="157"/>
      <c r="M488" s="157"/>
    </row>
    <row r="489" spans="1:13" ht="23.25" customHeight="1">
      <c r="A489" s="157"/>
      <c r="B489" s="157"/>
      <c r="C489" s="157"/>
      <c r="D489" s="157"/>
      <c r="E489" s="157"/>
      <c r="F489" s="157"/>
      <c r="G489" s="157"/>
      <c r="H489" s="157"/>
      <c r="I489" s="157"/>
      <c r="J489" s="157"/>
      <c r="K489" s="157"/>
      <c r="L489" s="157"/>
      <c r="M489" s="157"/>
    </row>
    <row r="490" spans="1:13" ht="23.25" customHeight="1">
      <c r="A490" s="157"/>
      <c r="B490" s="157"/>
      <c r="C490" s="157"/>
      <c r="D490" s="157"/>
      <c r="E490" s="157"/>
      <c r="F490" s="157"/>
      <c r="G490" s="157"/>
      <c r="H490" s="157"/>
      <c r="I490" s="157"/>
      <c r="J490" s="157"/>
      <c r="K490" s="157"/>
      <c r="L490" s="157"/>
      <c r="M490" s="157"/>
    </row>
    <row r="491" spans="1:13" ht="23.25" customHeight="1">
      <c r="A491" s="157"/>
      <c r="B491" s="157"/>
      <c r="C491" s="157"/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</row>
    <row r="492" spans="1:13" ht="23.25" customHeight="1">
      <c r="A492" s="157"/>
      <c r="B492" s="157"/>
      <c r="C492" s="157"/>
      <c r="D492" s="157"/>
      <c r="E492" s="157"/>
      <c r="F492" s="157"/>
      <c r="G492" s="157"/>
      <c r="H492" s="157"/>
      <c r="I492" s="157"/>
      <c r="J492" s="157"/>
      <c r="K492" s="157"/>
      <c r="L492" s="157"/>
      <c r="M492" s="157"/>
    </row>
    <row r="493" spans="1:13" ht="23.25" customHeight="1">
      <c r="A493" s="157"/>
      <c r="B493" s="157"/>
      <c r="C493" s="157"/>
      <c r="D493" s="157"/>
      <c r="E493" s="157"/>
      <c r="F493" s="157"/>
      <c r="G493" s="157"/>
      <c r="H493" s="157"/>
      <c r="I493" s="157"/>
      <c r="J493" s="157"/>
      <c r="K493" s="157"/>
      <c r="L493" s="157"/>
      <c r="M493" s="157"/>
    </row>
    <row r="494" spans="1:13" ht="23.25" customHeight="1">
      <c r="A494" s="157"/>
      <c r="B494" s="157"/>
      <c r="C494" s="157"/>
      <c r="D494" s="157"/>
      <c r="E494" s="157"/>
      <c r="F494" s="157"/>
      <c r="G494" s="157"/>
      <c r="H494" s="157"/>
      <c r="I494" s="157"/>
      <c r="J494" s="157"/>
      <c r="K494" s="157"/>
      <c r="L494" s="157"/>
      <c r="M494" s="157"/>
    </row>
    <row r="495" spans="1:13" ht="23.25" customHeight="1">
      <c r="A495" s="157"/>
      <c r="B495" s="157"/>
      <c r="C495" s="157"/>
      <c r="D495" s="157"/>
      <c r="E495" s="157"/>
      <c r="F495" s="157"/>
      <c r="G495" s="157"/>
      <c r="H495" s="157"/>
      <c r="I495" s="157"/>
      <c r="J495" s="157"/>
      <c r="K495" s="157"/>
      <c r="L495" s="157"/>
      <c r="M495" s="157"/>
    </row>
    <row r="496" spans="1:13" ht="23.25" customHeight="1">
      <c r="A496" s="157"/>
      <c r="B496" s="157"/>
      <c r="C496" s="157"/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</row>
    <row r="497" spans="1:13" ht="23.25" customHeight="1">
      <c r="A497" s="157"/>
      <c r="B497" s="157"/>
      <c r="C497" s="157"/>
      <c r="D497" s="157"/>
      <c r="E497" s="157"/>
      <c r="F497" s="157"/>
      <c r="G497" s="157"/>
      <c r="H497" s="157"/>
      <c r="I497" s="157"/>
      <c r="J497" s="157"/>
      <c r="K497" s="157"/>
      <c r="L497" s="157"/>
      <c r="M497" s="157"/>
    </row>
    <row r="498" spans="1:13" ht="23.25" customHeight="1">
      <c r="A498" s="157"/>
      <c r="B498" s="157"/>
      <c r="C498" s="157"/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</row>
    <row r="499" spans="1:13" ht="23.25" customHeight="1">
      <c r="A499" s="157"/>
      <c r="B499" s="157"/>
      <c r="C499" s="157"/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</row>
    <row r="500" spans="1:13" ht="23.25" customHeight="1">
      <c r="A500" s="157"/>
      <c r="B500" s="157"/>
      <c r="C500" s="157"/>
      <c r="D500" s="157"/>
      <c r="E500" s="157"/>
      <c r="F500" s="157"/>
      <c r="G500" s="157"/>
      <c r="H500" s="157"/>
      <c r="I500" s="157"/>
      <c r="J500" s="157"/>
      <c r="K500" s="157"/>
      <c r="L500" s="157"/>
      <c r="M500" s="157"/>
    </row>
    <row r="501" spans="1:13" ht="23.25" customHeight="1">
      <c r="A501" s="157"/>
      <c r="B501" s="157"/>
      <c r="C501" s="157"/>
      <c r="D501" s="157"/>
      <c r="E501" s="157"/>
      <c r="F501" s="157"/>
      <c r="G501" s="157"/>
      <c r="H501" s="157"/>
      <c r="I501" s="157"/>
      <c r="J501" s="157"/>
      <c r="K501" s="157"/>
      <c r="L501" s="157"/>
      <c r="M501" s="157"/>
    </row>
    <row r="502" spans="1:13" ht="23.25" customHeight="1">
      <c r="A502" s="157"/>
      <c r="B502" s="157"/>
      <c r="C502" s="157"/>
      <c r="D502" s="157"/>
      <c r="E502" s="157"/>
      <c r="F502" s="157"/>
      <c r="G502" s="157"/>
      <c r="H502" s="157"/>
      <c r="I502" s="157"/>
      <c r="J502" s="157"/>
      <c r="K502" s="157"/>
      <c r="L502" s="157"/>
      <c r="M502" s="157"/>
    </row>
    <row r="503" spans="1:13" ht="23.25" customHeight="1">
      <c r="A503" s="157"/>
      <c r="B503" s="157"/>
      <c r="C503" s="157"/>
      <c r="D503" s="157"/>
      <c r="E503" s="157"/>
      <c r="F503" s="157"/>
      <c r="G503" s="157"/>
      <c r="H503" s="157"/>
      <c r="I503" s="157"/>
      <c r="J503" s="157"/>
      <c r="K503" s="157"/>
      <c r="L503" s="157"/>
      <c r="M503" s="157"/>
    </row>
    <row r="504" spans="1:13" ht="23.25" customHeight="1">
      <c r="A504" s="157"/>
      <c r="B504" s="157"/>
      <c r="C504" s="157"/>
      <c r="D504" s="157"/>
      <c r="E504" s="157"/>
      <c r="F504" s="157"/>
      <c r="G504" s="157"/>
      <c r="H504" s="157"/>
      <c r="I504" s="157"/>
      <c r="J504" s="157"/>
      <c r="K504" s="157"/>
      <c r="L504" s="157"/>
      <c r="M504" s="157"/>
    </row>
    <row r="505" spans="1:13" ht="23.25" customHeight="1">
      <c r="A505" s="157"/>
      <c r="B505" s="157"/>
      <c r="C505" s="157"/>
      <c r="D505" s="157"/>
      <c r="E505" s="157"/>
      <c r="F505" s="157"/>
      <c r="G505" s="157"/>
      <c r="H505" s="157"/>
      <c r="I505" s="157"/>
      <c r="J505" s="157"/>
      <c r="K505" s="157"/>
      <c r="L505" s="157"/>
      <c r="M505" s="157"/>
    </row>
    <row r="506" spans="1:13" ht="23.25" customHeight="1">
      <c r="A506" s="157"/>
      <c r="B506" s="157"/>
      <c r="C506" s="157"/>
      <c r="D506" s="157"/>
      <c r="E506" s="157"/>
      <c r="F506" s="157"/>
      <c r="G506" s="157"/>
      <c r="H506" s="157"/>
      <c r="I506" s="157"/>
      <c r="J506" s="157"/>
      <c r="K506" s="157"/>
      <c r="L506" s="157"/>
      <c r="M506" s="157"/>
    </row>
    <row r="507" spans="1:13" ht="23.25" customHeight="1">
      <c r="A507" s="157"/>
      <c r="B507" s="157"/>
      <c r="C507" s="157"/>
      <c r="D507" s="157"/>
      <c r="E507" s="157"/>
      <c r="F507" s="157"/>
      <c r="G507" s="157"/>
      <c r="H507" s="157"/>
      <c r="I507" s="157"/>
      <c r="J507" s="157"/>
      <c r="K507" s="157"/>
      <c r="L507" s="157"/>
      <c r="M507" s="157"/>
    </row>
    <row r="508" spans="1:13" ht="23.25" customHeight="1">
      <c r="A508" s="157"/>
      <c r="B508" s="157"/>
      <c r="C508" s="157"/>
      <c r="D508" s="157"/>
      <c r="E508" s="157"/>
      <c r="F508" s="157"/>
      <c r="G508" s="157"/>
      <c r="H508" s="157"/>
      <c r="I508" s="157"/>
      <c r="J508" s="157"/>
      <c r="K508" s="157"/>
      <c r="L508" s="157"/>
      <c r="M508" s="157"/>
    </row>
    <row r="509" spans="1:13" ht="23.25" customHeight="1">
      <c r="A509" s="157"/>
      <c r="B509" s="157"/>
      <c r="C509" s="157"/>
      <c r="D509" s="157"/>
      <c r="E509" s="157"/>
      <c r="F509" s="157"/>
      <c r="G509" s="157"/>
      <c r="H509" s="157"/>
      <c r="I509" s="157"/>
      <c r="J509" s="157"/>
      <c r="K509" s="157"/>
      <c r="L509" s="157"/>
      <c r="M509" s="157"/>
    </row>
    <row r="510" spans="1:13" ht="23.25" customHeight="1">
      <c r="A510" s="157"/>
      <c r="B510" s="157"/>
      <c r="C510" s="157"/>
      <c r="D510" s="157"/>
      <c r="E510" s="157"/>
      <c r="F510" s="157"/>
      <c r="G510" s="157"/>
      <c r="H510" s="157"/>
      <c r="I510" s="157"/>
      <c r="J510" s="157"/>
      <c r="K510" s="157"/>
      <c r="L510" s="157"/>
      <c r="M510" s="157"/>
    </row>
    <row r="511" spans="1:13" ht="23.25" customHeight="1">
      <c r="A511" s="157"/>
      <c r="B511" s="157"/>
      <c r="C511" s="157"/>
      <c r="D511" s="157"/>
      <c r="E511" s="157"/>
      <c r="F511" s="157"/>
      <c r="G511" s="157"/>
      <c r="H511" s="157"/>
      <c r="I511" s="157"/>
      <c r="J511" s="157"/>
      <c r="K511" s="157"/>
      <c r="L511" s="157"/>
      <c r="M511" s="157"/>
    </row>
    <row r="512" spans="1:13" ht="23.25" customHeight="1">
      <c r="A512" s="157"/>
      <c r="B512" s="157"/>
      <c r="C512" s="157"/>
      <c r="D512" s="157"/>
      <c r="E512" s="157"/>
      <c r="F512" s="157"/>
      <c r="G512" s="157"/>
      <c r="H512" s="157"/>
      <c r="I512" s="157"/>
      <c r="J512" s="157"/>
      <c r="K512" s="157"/>
      <c r="L512" s="157"/>
      <c r="M512" s="157"/>
    </row>
    <row r="513" spans="1:13" ht="23.25" customHeight="1">
      <c r="A513" s="157"/>
      <c r="B513" s="157"/>
      <c r="C513" s="157"/>
      <c r="D513" s="157"/>
      <c r="E513" s="157"/>
      <c r="F513" s="157"/>
      <c r="G513" s="157"/>
      <c r="H513" s="157"/>
      <c r="I513" s="157"/>
      <c r="J513" s="157"/>
      <c r="K513" s="157"/>
      <c r="L513" s="157"/>
      <c r="M513" s="157"/>
    </row>
    <row r="514" spans="1:13" ht="23.25" customHeight="1">
      <c r="A514" s="157"/>
      <c r="B514" s="157"/>
      <c r="C514" s="157"/>
      <c r="D514" s="157"/>
      <c r="E514" s="157"/>
      <c r="F514" s="157"/>
      <c r="G514" s="157"/>
      <c r="H514" s="157"/>
      <c r="I514" s="157"/>
      <c r="J514" s="157"/>
      <c r="K514" s="157"/>
      <c r="L514" s="157"/>
      <c r="M514" s="157"/>
    </row>
    <row r="515" spans="1:13" ht="23.25" customHeight="1">
      <c r="A515" s="157"/>
      <c r="B515" s="157"/>
      <c r="C515" s="157"/>
      <c r="D515" s="157"/>
      <c r="E515" s="157"/>
      <c r="F515" s="157"/>
      <c r="G515" s="157"/>
      <c r="H515" s="157"/>
      <c r="I515" s="157"/>
      <c r="J515" s="157"/>
      <c r="K515" s="157"/>
      <c r="L515" s="157"/>
      <c r="M515" s="157"/>
    </row>
    <row r="516" spans="1:13" ht="23.25" customHeight="1">
      <c r="A516" s="157"/>
      <c r="B516" s="157"/>
      <c r="C516" s="157"/>
      <c r="D516" s="157"/>
      <c r="E516" s="157"/>
      <c r="F516" s="157"/>
      <c r="G516" s="157"/>
      <c r="H516" s="157"/>
      <c r="I516" s="157"/>
      <c r="J516" s="157"/>
      <c r="K516" s="157"/>
      <c r="L516" s="157"/>
      <c r="M516" s="157"/>
    </row>
    <row r="517" spans="1:13" ht="23.25" customHeight="1">
      <c r="A517" s="157"/>
      <c r="B517" s="157"/>
      <c r="C517" s="157"/>
      <c r="D517" s="157"/>
      <c r="E517" s="157"/>
      <c r="F517" s="157"/>
      <c r="G517" s="157"/>
      <c r="H517" s="157"/>
      <c r="I517" s="157"/>
      <c r="J517" s="157"/>
      <c r="K517" s="157"/>
      <c r="L517" s="157"/>
      <c r="M517" s="157"/>
    </row>
    <row r="518" spans="1:13" ht="23.25" customHeight="1">
      <c r="A518" s="157"/>
      <c r="B518" s="157"/>
      <c r="C518" s="157"/>
      <c r="D518" s="157"/>
      <c r="E518" s="157"/>
      <c r="F518" s="157"/>
      <c r="G518" s="157"/>
      <c r="H518" s="157"/>
      <c r="I518" s="157"/>
      <c r="J518" s="157"/>
      <c r="K518" s="157"/>
      <c r="L518" s="157"/>
      <c r="M518" s="157"/>
    </row>
    <row r="519" spans="1:13" ht="23.25" customHeight="1">
      <c r="A519" s="157"/>
      <c r="B519" s="157"/>
      <c r="C519" s="157"/>
      <c r="D519" s="157"/>
      <c r="E519" s="157"/>
      <c r="F519" s="157"/>
      <c r="G519" s="157"/>
      <c r="H519" s="157"/>
      <c r="I519" s="157"/>
      <c r="J519" s="157"/>
      <c r="K519" s="157"/>
      <c r="L519" s="157"/>
      <c r="M519" s="157"/>
    </row>
    <row r="520" spans="1:13" ht="23.25" customHeight="1">
      <c r="A520" s="157"/>
      <c r="B520" s="157"/>
      <c r="C520" s="157"/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</row>
    <row r="521" spans="1:13" ht="23.25" customHeight="1">
      <c r="A521" s="157"/>
      <c r="B521" s="157"/>
      <c r="C521" s="157"/>
      <c r="D521" s="157"/>
      <c r="E521" s="157"/>
      <c r="F521" s="157"/>
      <c r="G521" s="157"/>
      <c r="H521" s="157"/>
      <c r="I521" s="157"/>
      <c r="J521" s="157"/>
      <c r="K521" s="157"/>
      <c r="L521" s="157"/>
      <c r="M521" s="157"/>
    </row>
    <row r="522" spans="1:13" ht="23.25" customHeight="1">
      <c r="A522" s="157"/>
      <c r="B522" s="157"/>
      <c r="C522" s="157"/>
      <c r="D522" s="157"/>
      <c r="E522" s="157"/>
      <c r="F522" s="157"/>
      <c r="G522" s="157"/>
      <c r="H522" s="157"/>
      <c r="I522" s="157"/>
      <c r="J522" s="157"/>
      <c r="K522" s="157"/>
      <c r="L522" s="157"/>
      <c r="M522" s="157"/>
    </row>
    <row r="523" spans="1:13" ht="23.25" customHeight="1">
      <c r="A523" s="157"/>
      <c r="B523" s="157"/>
      <c r="C523" s="157"/>
      <c r="D523" s="157"/>
      <c r="E523" s="157"/>
      <c r="F523" s="157"/>
      <c r="G523" s="157"/>
      <c r="H523" s="157"/>
      <c r="I523" s="157"/>
      <c r="J523" s="157"/>
      <c r="K523" s="157"/>
      <c r="L523" s="157"/>
      <c r="M523" s="157"/>
    </row>
    <row r="524" spans="1:13" ht="23.25" customHeight="1">
      <c r="A524" s="157"/>
      <c r="B524" s="157"/>
      <c r="C524" s="157"/>
      <c r="D524" s="157"/>
      <c r="E524" s="157"/>
      <c r="F524" s="157"/>
      <c r="G524" s="157"/>
      <c r="H524" s="157"/>
      <c r="I524" s="157"/>
      <c r="J524" s="157"/>
      <c r="K524" s="157"/>
      <c r="L524" s="157"/>
      <c r="M524" s="157"/>
    </row>
    <row r="525" spans="1:13" ht="23.25" customHeight="1">
      <c r="A525" s="157"/>
      <c r="B525" s="157"/>
      <c r="C525" s="157"/>
      <c r="D525" s="157"/>
      <c r="E525" s="157"/>
      <c r="F525" s="157"/>
      <c r="G525" s="157"/>
      <c r="H525" s="157"/>
      <c r="I525" s="157"/>
      <c r="J525" s="157"/>
      <c r="K525" s="157"/>
      <c r="L525" s="157"/>
      <c r="M525" s="157"/>
    </row>
    <row r="526" spans="1:13" ht="23.25" customHeight="1">
      <c r="A526" s="157"/>
      <c r="B526" s="157"/>
      <c r="C526" s="157"/>
      <c r="D526" s="157"/>
      <c r="E526" s="157"/>
      <c r="F526" s="157"/>
      <c r="G526" s="157"/>
      <c r="H526" s="157"/>
      <c r="I526" s="157"/>
      <c r="J526" s="157"/>
      <c r="K526" s="157"/>
      <c r="L526" s="157"/>
      <c r="M526" s="157"/>
    </row>
    <row r="527" spans="1:13" ht="23.25" customHeight="1">
      <c r="A527" s="157"/>
      <c r="B527" s="157"/>
      <c r="C527" s="157"/>
      <c r="D527" s="157"/>
      <c r="E527" s="157"/>
      <c r="F527" s="157"/>
      <c r="G527" s="157"/>
      <c r="H527" s="157"/>
      <c r="I527" s="157"/>
      <c r="J527" s="157"/>
      <c r="K527" s="157"/>
      <c r="L527" s="157"/>
      <c r="M527" s="157"/>
    </row>
    <row r="528" spans="1:13" ht="23.25" customHeight="1">
      <c r="A528" s="157"/>
      <c r="B528" s="157"/>
      <c r="C528" s="157"/>
      <c r="D528" s="157"/>
      <c r="E528" s="157"/>
      <c r="F528" s="157"/>
      <c r="G528" s="157"/>
      <c r="H528" s="157"/>
      <c r="I528" s="157"/>
      <c r="J528" s="157"/>
      <c r="K528" s="157"/>
      <c r="L528" s="157"/>
      <c r="M528" s="157"/>
    </row>
    <row r="529" spans="1:13" ht="23.25" customHeight="1">
      <c r="A529" s="157"/>
      <c r="B529" s="157"/>
      <c r="C529" s="157"/>
      <c r="D529" s="157"/>
      <c r="E529" s="157"/>
      <c r="F529" s="157"/>
      <c r="G529" s="157"/>
      <c r="H529" s="157"/>
      <c r="I529" s="157"/>
      <c r="J529" s="157"/>
      <c r="K529" s="157"/>
      <c r="L529" s="157"/>
      <c r="M529" s="157"/>
    </row>
    <row r="530" spans="1:13" ht="23.25" customHeight="1">
      <c r="A530" s="157"/>
      <c r="B530" s="157"/>
      <c r="C530" s="157"/>
      <c r="D530" s="157"/>
      <c r="E530" s="157"/>
      <c r="F530" s="157"/>
      <c r="G530" s="157"/>
      <c r="H530" s="157"/>
      <c r="I530" s="157"/>
      <c r="J530" s="157"/>
      <c r="K530" s="157"/>
      <c r="L530" s="157"/>
      <c r="M530" s="157"/>
    </row>
    <row r="531" spans="1:13" ht="23.25" customHeight="1">
      <c r="A531" s="157"/>
      <c r="B531" s="157"/>
      <c r="C531" s="157"/>
      <c r="D531" s="157"/>
      <c r="E531" s="157"/>
      <c r="F531" s="157"/>
      <c r="G531" s="157"/>
      <c r="H531" s="157"/>
      <c r="I531" s="157"/>
      <c r="J531" s="157"/>
      <c r="K531" s="157"/>
      <c r="L531" s="157"/>
      <c r="M531" s="157"/>
    </row>
    <row r="532" spans="1:13" ht="23.25" customHeight="1">
      <c r="A532" s="157"/>
      <c r="B532" s="157"/>
      <c r="C532" s="157"/>
      <c r="D532" s="157"/>
      <c r="E532" s="157"/>
      <c r="F532" s="157"/>
      <c r="G532" s="157"/>
      <c r="H532" s="157"/>
      <c r="I532" s="157"/>
      <c r="J532" s="157"/>
      <c r="K532" s="157"/>
      <c r="L532" s="157"/>
      <c r="M532" s="157"/>
    </row>
    <row r="533" spans="1:13" ht="23.25" customHeight="1">
      <c r="A533" s="157"/>
      <c r="B533" s="157"/>
      <c r="C533" s="157"/>
      <c r="D533" s="157"/>
      <c r="E533" s="157"/>
      <c r="F533" s="157"/>
      <c r="G533" s="157"/>
      <c r="H533" s="157"/>
      <c r="I533" s="157"/>
      <c r="J533" s="157"/>
      <c r="K533" s="157"/>
      <c r="L533" s="157"/>
      <c r="M533" s="157"/>
    </row>
    <row r="534" spans="1:13" ht="23.25" customHeight="1">
      <c r="A534" s="157"/>
      <c r="B534" s="157"/>
      <c r="C534" s="157"/>
      <c r="D534" s="157"/>
      <c r="E534" s="157"/>
      <c r="F534" s="157"/>
      <c r="G534" s="157"/>
      <c r="H534" s="157"/>
      <c r="I534" s="157"/>
      <c r="J534" s="157"/>
      <c r="K534" s="157"/>
      <c r="L534" s="157"/>
      <c r="M534" s="157"/>
    </row>
    <row r="535" spans="1:13" ht="23.25" customHeight="1">
      <c r="A535" s="157"/>
      <c r="B535" s="157"/>
      <c r="C535" s="157"/>
      <c r="D535" s="157"/>
      <c r="E535" s="157"/>
      <c r="F535" s="157"/>
      <c r="G535" s="157"/>
      <c r="H535" s="157"/>
      <c r="I535" s="157"/>
      <c r="J535" s="157"/>
      <c r="K535" s="157"/>
      <c r="L535" s="157"/>
      <c r="M535" s="157"/>
    </row>
    <row r="536" spans="1:13" ht="23.25" customHeight="1">
      <c r="A536" s="157"/>
      <c r="B536" s="157"/>
      <c r="C536" s="157"/>
      <c r="D536" s="157"/>
      <c r="E536" s="157"/>
      <c r="F536" s="157"/>
      <c r="G536" s="157"/>
      <c r="H536" s="157"/>
      <c r="I536" s="157"/>
      <c r="J536" s="157"/>
      <c r="K536" s="157"/>
      <c r="L536" s="157"/>
      <c r="M536" s="157"/>
    </row>
    <row r="537" spans="1:13" ht="23.25" customHeight="1">
      <c r="A537" s="157"/>
      <c r="B537" s="157"/>
      <c r="C537" s="157"/>
      <c r="D537" s="157"/>
      <c r="E537" s="157"/>
      <c r="F537" s="157"/>
      <c r="G537" s="157"/>
      <c r="H537" s="157"/>
      <c r="I537" s="157"/>
      <c r="J537" s="157"/>
      <c r="K537" s="157"/>
      <c r="L537" s="157"/>
      <c r="M537" s="157"/>
    </row>
    <row r="538" spans="1:13" ht="23.25" customHeight="1">
      <c r="A538" s="157"/>
      <c r="B538" s="157"/>
      <c r="C538" s="157"/>
      <c r="D538" s="157"/>
      <c r="E538" s="157"/>
      <c r="F538" s="157"/>
      <c r="G538" s="157"/>
      <c r="H538" s="157"/>
      <c r="I538" s="157"/>
      <c r="J538" s="157"/>
      <c r="K538" s="157"/>
      <c r="L538" s="157"/>
      <c r="M538" s="157"/>
    </row>
    <row r="539" spans="1:13" ht="23.25" customHeight="1">
      <c r="A539" s="157"/>
      <c r="B539" s="157"/>
      <c r="C539" s="157"/>
      <c r="D539" s="157"/>
      <c r="E539" s="157"/>
      <c r="F539" s="157"/>
      <c r="G539" s="157"/>
      <c r="H539" s="157"/>
      <c r="I539" s="157"/>
      <c r="J539" s="157"/>
      <c r="K539" s="157"/>
      <c r="L539" s="157"/>
      <c r="M539" s="157"/>
    </row>
    <row r="540" spans="1:13" ht="23.25" customHeight="1">
      <c r="A540" s="157"/>
      <c r="B540" s="157"/>
      <c r="C540" s="157"/>
      <c r="D540" s="157"/>
      <c r="E540" s="157"/>
      <c r="F540" s="157"/>
      <c r="G540" s="157"/>
      <c r="H540" s="157"/>
      <c r="I540" s="157"/>
      <c r="J540" s="157"/>
      <c r="K540" s="157"/>
      <c r="L540" s="157"/>
      <c r="M540" s="157"/>
    </row>
    <row r="541" spans="1:13" ht="23.25" customHeight="1">
      <c r="A541" s="157"/>
      <c r="B541" s="157"/>
      <c r="C541" s="157"/>
      <c r="D541" s="157"/>
      <c r="E541" s="157"/>
      <c r="F541" s="157"/>
      <c r="G541" s="157"/>
      <c r="H541" s="157"/>
      <c r="I541" s="157"/>
      <c r="J541" s="157"/>
      <c r="K541" s="157"/>
      <c r="L541" s="157"/>
      <c r="M541" s="157"/>
    </row>
    <row r="542" spans="1:13" ht="23.25" customHeight="1">
      <c r="A542" s="157"/>
      <c r="B542" s="157"/>
      <c r="C542" s="157"/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</row>
    <row r="543" spans="1:13" ht="23.25" customHeight="1">
      <c r="A543" s="157"/>
      <c r="B543" s="157"/>
      <c r="C543" s="157"/>
      <c r="D543" s="157"/>
      <c r="E543" s="157"/>
      <c r="F543" s="157"/>
      <c r="G543" s="157"/>
      <c r="H543" s="157"/>
      <c r="I543" s="157"/>
      <c r="J543" s="157"/>
      <c r="K543" s="157"/>
      <c r="L543" s="157"/>
      <c r="M543" s="157"/>
    </row>
    <row r="544" spans="1:13" ht="23.25" customHeight="1">
      <c r="A544" s="157"/>
      <c r="B544" s="157"/>
      <c r="C544" s="157"/>
      <c r="D544" s="157"/>
      <c r="E544" s="157"/>
      <c r="F544" s="157"/>
      <c r="G544" s="157"/>
      <c r="H544" s="157"/>
      <c r="I544" s="157"/>
      <c r="J544" s="157"/>
      <c r="K544" s="157"/>
      <c r="L544" s="157"/>
      <c r="M544" s="157"/>
    </row>
    <row r="545" spans="1:13" ht="23.25" customHeight="1">
      <c r="A545" s="157"/>
      <c r="B545" s="157"/>
      <c r="C545" s="157"/>
      <c r="D545" s="157"/>
      <c r="E545" s="157"/>
      <c r="F545" s="157"/>
      <c r="G545" s="157"/>
      <c r="H545" s="157"/>
      <c r="I545" s="157"/>
      <c r="J545" s="157"/>
      <c r="K545" s="157"/>
      <c r="L545" s="157"/>
      <c r="M545" s="157"/>
    </row>
    <row r="546" spans="1:13" ht="23.25" customHeight="1">
      <c r="A546" s="157"/>
      <c r="B546" s="157"/>
      <c r="C546" s="157"/>
      <c r="D546" s="157"/>
      <c r="E546" s="157"/>
      <c r="F546" s="157"/>
      <c r="G546" s="157"/>
      <c r="H546" s="157"/>
      <c r="I546" s="157"/>
      <c r="J546" s="157"/>
      <c r="K546" s="157"/>
      <c r="L546" s="157"/>
      <c r="M546" s="157"/>
    </row>
    <row r="547" spans="1:13" ht="23.25" customHeight="1">
      <c r="A547" s="157"/>
      <c r="B547" s="157"/>
      <c r="C547" s="157"/>
      <c r="D547" s="157"/>
      <c r="E547" s="157"/>
      <c r="F547" s="157"/>
      <c r="G547" s="157"/>
      <c r="H547" s="157"/>
      <c r="I547" s="157"/>
      <c r="J547" s="157"/>
      <c r="K547" s="157"/>
      <c r="L547" s="157"/>
      <c r="M547" s="157"/>
    </row>
    <row r="548" spans="1:13" ht="23.25" customHeight="1">
      <c r="A548" s="157"/>
      <c r="B548" s="157"/>
      <c r="C548" s="157"/>
      <c r="D548" s="157"/>
      <c r="E548" s="157"/>
      <c r="F548" s="157"/>
      <c r="G548" s="157"/>
      <c r="H548" s="157"/>
      <c r="I548" s="157"/>
      <c r="J548" s="157"/>
      <c r="K548" s="157"/>
      <c r="L548" s="157"/>
      <c r="M548" s="157"/>
    </row>
    <row r="549" spans="1:13" ht="23.25" customHeight="1">
      <c r="A549" s="157"/>
      <c r="B549" s="157"/>
      <c r="C549" s="157"/>
      <c r="D549" s="157"/>
      <c r="E549" s="157"/>
      <c r="F549" s="157"/>
      <c r="G549" s="157"/>
      <c r="H549" s="157"/>
      <c r="I549" s="157"/>
      <c r="J549" s="157"/>
      <c r="K549" s="157"/>
      <c r="L549" s="157"/>
      <c r="M549" s="157"/>
    </row>
    <row r="550" spans="1:13" ht="23.25" customHeight="1">
      <c r="A550" s="157"/>
      <c r="B550" s="157"/>
      <c r="C550" s="157"/>
      <c r="D550" s="157"/>
      <c r="E550" s="157"/>
      <c r="F550" s="157"/>
      <c r="G550" s="157"/>
      <c r="H550" s="157"/>
      <c r="I550" s="157"/>
      <c r="J550" s="157"/>
      <c r="K550" s="157"/>
      <c r="L550" s="157"/>
      <c r="M550" s="157"/>
    </row>
    <row r="551" spans="1:13" ht="23.25" customHeight="1">
      <c r="A551" s="157"/>
      <c r="B551" s="157"/>
      <c r="C551" s="157"/>
      <c r="D551" s="157"/>
      <c r="E551" s="157"/>
      <c r="F551" s="157"/>
      <c r="G551" s="157"/>
      <c r="H551" s="157"/>
      <c r="I551" s="157"/>
      <c r="J551" s="157"/>
      <c r="K551" s="157"/>
      <c r="L551" s="157"/>
      <c r="M551" s="157"/>
    </row>
    <row r="552" spans="1:13" ht="23.25" customHeight="1">
      <c r="A552" s="157"/>
      <c r="B552" s="157"/>
      <c r="C552" s="157"/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</row>
    <row r="553" spans="1:13" ht="23.25" customHeight="1">
      <c r="A553" s="157"/>
      <c r="B553" s="157"/>
      <c r="C553" s="157"/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</row>
    <row r="554" spans="1:13" ht="23.25" customHeight="1">
      <c r="A554" s="157"/>
      <c r="B554" s="157"/>
      <c r="C554" s="157"/>
      <c r="D554" s="157"/>
      <c r="E554" s="157"/>
      <c r="F554" s="157"/>
      <c r="G554" s="157"/>
      <c r="H554" s="157"/>
      <c r="I554" s="157"/>
      <c r="J554" s="157"/>
      <c r="K554" s="157"/>
      <c r="L554" s="157"/>
      <c r="M554" s="157"/>
    </row>
    <row r="555" spans="1:13" ht="23.25" customHeight="1">
      <c r="A555" s="157"/>
      <c r="B555" s="157"/>
      <c r="C555" s="157"/>
      <c r="D555" s="157"/>
      <c r="E555" s="157"/>
      <c r="F555" s="157"/>
      <c r="G555" s="157"/>
      <c r="H555" s="157"/>
      <c r="I555" s="157"/>
      <c r="J555" s="157"/>
      <c r="K555" s="157"/>
      <c r="L555" s="157"/>
      <c r="M555" s="157"/>
    </row>
    <row r="556" spans="1:13" ht="23.25" customHeight="1">
      <c r="A556" s="157"/>
      <c r="B556" s="157"/>
      <c r="C556" s="157"/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</row>
    <row r="557" spans="1:13" ht="23.25" customHeight="1">
      <c r="A557" s="157"/>
      <c r="B557" s="157"/>
      <c r="C557" s="157"/>
      <c r="D557" s="157"/>
      <c r="E557" s="157"/>
      <c r="F557" s="157"/>
      <c r="G557" s="157"/>
      <c r="H557" s="157"/>
      <c r="I557" s="157"/>
      <c r="J557" s="157"/>
      <c r="K557" s="157"/>
      <c r="L557" s="157"/>
      <c r="M557" s="157"/>
    </row>
    <row r="558" spans="1:13" ht="23.25" customHeight="1">
      <c r="A558" s="157"/>
      <c r="B558" s="157"/>
      <c r="C558" s="157"/>
      <c r="D558" s="157"/>
      <c r="E558" s="157"/>
      <c r="F558" s="157"/>
      <c r="G558" s="157"/>
      <c r="H558" s="157"/>
      <c r="I558" s="157"/>
      <c r="J558" s="157"/>
      <c r="K558" s="157"/>
      <c r="L558" s="157"/>
      <c r="M558" s="157"/>
    </row>
    <row r="559" spans="1:13" ht="23.25" customHeight="1">
      <c r="A559" s="157"/>
      <c r="B559" s="157"/>
      <c r="C559" s="157"/>
      <c r="D559" s="157"/>
      <c r="E559" s="157"/>
      <c r="F559" s="157"/>
      <c r="G559" s="157"/>
      <c r="H559" s="157"/>
      <c r="I559" s="157"/>
      <c r="J559" s="157"/>
      <c r="K559" s="157"/>
      <c r="L559" s="157"/>
      <c r="M559" s="157"/>
    </row>
    <row r="560" spans="1:13" ht="23.25" customHeight="1">
      <c r="A560" s="157"/>
      <c r="B560" s="157"/>
      <c r="C560" s="157"/>
      <c r="D560" s="157"/>
      <c r="E560" s="157"/>
      <c r="F560" s="157"/>
      <c r="G560" s="157"/>
      <c r="H560" s="157"/>
      <c r="I560" s="157"/>
      <c r="J560" s="157"/>
      <c r="K560" s="157"/>
      <c r="L560" s="157"/>
      <c r="M560" s="157"/>
    </row>
    <row r="561" spans="1:13" ht="23.25" customHeight="1">
      <c r="A561" s="157"/>
      <c r="B561" s="157"/>
      <c r="C561" s="157"/>
      <c r="D561" s="157"/>
      <c r="E561" s="157"/>
      <c r="F561" s="157"/>
      <c r="G561" s="157"/>
      <c r="H561" s="157"/>
      <c r="I561" s="157"/>
      <c r="J561" s="157"/>
      <c r="K561" s="157"/>
      <c r="L561" s="157"/>
      <c r="M561" s="157"/>
    </row>
    <row r="562" spans="1:13" ht="23.25" customHeight="1">
      <c r="A562" s="157"/>
      <c r="B562" s="157"/>
      <c r="C562" s="157"/>
      <c r="D562" s="157"/>
      <c r="E562" s="157"/>
      <c r="F562" s="157"/>
      <c r="G562" s="157"/>
      <c r="H562" s="157"/>
      <c r="I562" s="157"/>
      <c r="J562" s="157"/>
      <c r="K562" s="157"/>
      <c r="L562" s="157"/>
      <c r="M562" s="157"/>
    </row>
    <row r="563" spans="1:13" ht="23.25" customHeight="1">
      <c r="A563" s="157"/>
      <c r="B563" s="157"/>
      <c r="C563" s="157"/>
      <c r="D563" s="157"/>
      <c r="E563" s="157"/>
      <c r="F563" s="157"/>
      <c r="G563" s="157"/>
      <c r="H563" s="157"/>
      <c r="I563" s="157"/>
      <c r="J563" s="157"/>
      <c r="K563" s="157"/>
      <c r="L563" s="157"/>
      <c r="M563" s="157"/>
    </row>
    <row r="564" spans="1:13" ht="23.25" customHeight="1">
      <c r="A564" s="157"/>
      <c r="B564" s="157"/>
      <c r="C564" s="157"/>
      <c r="D564" s="157"/>
      <c r="E564" s="157"/>
      <c r="F564" s="157"/>
      <c r="G564" s="157"/>
      <c r="H564" s="157"/>
      <c r="I564" s="157"/>
      <c r="J564" s="157"/>
      <c r="K564" s="157"/>
      <c r="L564" s="157"/>
      <c r="M564" s="157"/>
    </row>
    <row r="565" spans="1:13" ht="23.25" customHeight="1">
      <c r="A565" s="157"/>
      <c r="B565" s="157"/>
      <c r="C565" s="157"/>
      <c r="D565" s="157"/>
      <c r="E565" s="157"/>
      <c r="F565" s="157"/>
      <c r="G565" s="157"/>
      <c r="H565" s="157"/>
      <c r="I565" s="157"/>
      <c r="J565" s="157"/>
      <c r="K565" s="157"/>
      <c r="L565" s="157"/>
      <c r="M565" s="157"/>
    </row>
    <row r="566" spans="1:13" ht="23.25" customHeight="1">
      <c r="A566" s="157"/>
      <c r="B566" s="157"/>
      <c r="C566" s="157"/>
      <c r="D566" s="157"/>
      <c r="E566" s="157"/>
      <c r="F566" s="157"/>
      <c r="G566" s="157"/>
      <c r="H566" s="157"/>
      <c r="I566" s="157"/>
      <c r="J566" s="157"/>
      <c r="K566" s="157"/>
      <c r="L566" s="157"/>
      <c r="M566" s="157"/>
    </row>
    <row r="567" spans="1:13" ht="23.25" customHeight="1">
      <c r="A567" s="157"/>
      <c r="B567" s="157"/>
      <c r="C567" s="157"/>
      <c r="D567" s="157"/>
      <c r="E567" s="157"/>
      <c r="F567" s="157"/>
      <c r="G567" s="157"/>
      <c r="H567" s="157"/>
      <c r="I567" s="157"/>
      <c r="J567" s="157"/>
      <c r="K567" s="157"/>
      <c r="L567" s="157"/>
      <c r="M567" s="157"/>
    </row>
    <row r="568" spans="1:13" ht="23.25" customHeight="1">
      <c r="A568" s="157"/>
      <c r="B568" s="157"/>
      <c r="C568" s="157"/>
      <c r="D568" s="157"/>
      <c r="E568" s="157"/>
      <c r="F568" s="157"/>
      <c r="G568" s="157"/>
      <c r="H568" s="157"/>
      <c r="I568" s="157"/>
      <c r="J568" s="157"/>
      <c r="K568" s="157"/>
      <c r="L568" s="157"/>
      <c r="M568" s="157"/>
    </row>
    <row r="569" spans="1:13" ht="23.25" customHeight="1">
      <c r="A569" s="157"/>
      <c r="B569" s="157"/>
      <c r="C569" s="157"/>
      <c r="D569" s="157"/>
      <c r="E569" s="157"/>
      <c r="F569" s="157"/>
      <c r="G569" s="157"/>
      <c r="H569" s="157"/>
      <c r="I569" s="157"/>
      <c r="J569" s="157"/>
      <c r="K569" s="157"/>
      <c r="L569" s="157"/>
      <c r="M569" s="157"/>
    </row>
    <row r="570" spans="1:13" ht="23.25" customHeight="1">
      <c r="A570" s="157"/>
      <c r="B570" s="157"/>
      <c r="C570" s="157"/>
      <c r="D570" s="157"/>
      <c r="E570" s="157"/>
      <c r="F570" s="157"/>
      <c r="G570" s="157"/>
      <c r="H570" s="157"/>
      <c r="I570" s="157"/>
      <c r="J570" s="157"/>
      <c r="K570" s="157"/>
      <c r="L570" s="157"/>
      <c r="M570" s="157"/>
    </row>
    <row r="571" spans="1:13" ht="23.25" customHeight="1">
      <c r="A571" s="157"/>
      <c r="B571" s="157"/>
      <c r="C571" s="157"/>
      <c r="D571" s="157"/>
      <c r="E571" s="157"/>
      <c r="F571" s="157"/>
      <c r="G571" s="157"/>
      <c r="H571" s="157"/>
      <c r="I571" s="157"/>
      <c r="J571" s="157"/>
      <c r="K571" s="157"/>
      <c r="L571" s="157"/>
      <c r="M571" s="157"/>
    </row>
    <row r="572" spans="1:13" ht="23.25" customHeight="1">
      <c r="A572" s="157"/>
      <c r="B572" s="157"/>
      <c r="C572" s="157"/>
      <c r="D572" s="157"/>
      <c r="E572" s="157"/>
      <c r="F572" s="157"/>
      <c r="G572" s="157"/>
      <c r="H572" s="157"/>
      <c r="I572" s="157"/>
      <c r="J572" s="157"/>
      <c r="K572" s="157"/>
      <c r="L572" s="157"/>
      <c r="M572" s="157"/>
    </row>
    <row r="573" spans="1:13" ht="23.25" customHeight="1">
      <c r="A573" s="157"/>
      <c r="B573" s="157"/>
      <c r="C573" s="157"/>
      <c r="D573" s="157"/>
      <c r="E573" s="157"/>
      <c r="F573" s="157"/>
      <c r="G573" s="157"/>
      <c r="H573" s="157"/>
      <c r="I573" s="157"/>
      <c r="J573" s="157"/>
      <c r="K573" s="157"/>
      <c r="L573" s="157"/>
      <c r="M573" s="157"/>
    </row>
    <row r="574" spans="1:13" ht="23.25" customHeight="1">
      <c r="A574" s="157"/>
      <c r="B574" s="157"/>
      <c r="C574" s="157"/>
      <c r="D574" s="157"/>
      <c r="E574" s="157"/>
      <c r="F574" s="157"/>
      <c r="G574" s="157"/>
      <c r="H574" s="157"/>
      <c r="I574" s="157"/>
      <c r="J574" s="157"/>
      <c r="K574" s="157"/>
      <c r="L574" s="157"/>
      <c r="M574" s="157"/>
    </row>
    <row r="575" spans="1:13" ht="23.25" customHeight="1">
      <c r="A575" s="157"/>
      <c r="B575" s="157"/>
      <c r="C575" s="157"/>
      <c r="D575" s="157"/>
      <c r="E575" s="157"/>
      <c r="F575" s="157"/>
      <c r="G575" s="157"/>
      <c r="H575" s="157"/>
      <c r="I575" s="157"/>
      <c r="J575" s="157"/>
      <c r="K575" s="157"/>
      <c r="L575" s="157"/>
      <c r="M575" s="157"/>
    </row>
    <row r="576" spans="1:13" ht="23.25" customHeight="1">
      <c r="A576" s="157"/>
      <c r="B576" s="157"/>
      <c r="C576" s="157"/>
      <c r="D576" s="157"/>
      <c r="E576" s="157"/>
      <c r="F576" s="157"/>
      <c r="G576" s="157"/>
      <c r="H576" s="157"/>
      <c r="I576" s="157"/>
      <c r="J576" s="157"/>
      <c r="K576" s="157"/>
      <c r="L576" s="157"/>
      <c r="M576" s="157"/>
    </row>
    <row r="577" spans="1:13" ht="23.25" customHeight="1">
      <c r="A577" s="157"/>
      <c r="B577" s="157"/>
      <c r="C577" s="157"/>
      <c r="D577" s="157"/>
      <c r="E577" s="157"/>
      <c r="F577" s="157"/>
      <c r="G577" s="157"/>
      <c r="H577" s="157"/>
      <c r="I577" s="157"/>
      <c r="J577" s="157"/>
      <c r="K577" s="157"/>
      <c r="L577" s="157"/>
      <c r="M577" s="157"/>
    </row>
    <row r="578" spans="1:13" ht="23.25" customHeight="1">
      <c r="A578" s="157"/>
      <c r="B578" s="157"/>
      <c r="C578" s="157"/>
      <c r="D578" s="157"/>
      <c r="E578" s="157"/>
      <c r="F578" s="157"/>
      <c r="G578" s="157"/>
      <c r="H578" s="157"/>
      <c r="I578" s="157"/>
      <c r="J578" s="157"/>
      <c r="K578" s="157"/>
      <c r="L578" s="157"/>
      <c r="M578" s="157"/>
    </row>
    <row r="579" spans="1:13" ht="23.25" customHeight="1">
      <c r="A579" s="157"/>
      <c r="B579" s="157"/>
      <c r="C579" s="157"/>
      <c r="D579" s="157"/>
      <c r="E579" s="157"/>
      <c r="F579" s="157"/>
      <c r="G579" s="157"/>
      <c r="H579" s="157"/>
      <c r="I579" s="157"/>
      <c r="J579" s="157"/>
      <c r="K579" s="157"/>
      <c r="L579" s="157"/>
      <c r="M579" s="157"/>
    </row>
    <row r="580" spans="1:13" ht="23.25" customHeight="1">
      <c r="A580" s="157"/>
      <c r="B580" s="157"/>
      <c r="C580" s="157"/>
      <c r="D580" s="157"/>
      <c r="E580" s="157"/>
      <c r="F580" s="157"/>
      <c r="G580" s="157"/>
      <c r="H580" s="157"/>
      <c r="I580" s="157"/>
      <c r="J580" s="157"/>
      <c r="K580" s="157"/>
      <c r="L580" s="157"/>
      <c r="M580" s="157"/>
    </row>
    <row r="581" spans="1:13" ht="23.25" customHeight="1">
      <c r="A581" s="157"/>
      <c r="B581" s="157"/>
      <c r="C581" s="157"/>
      <c r="D581" s="157"/>
      <c r="E581" s="157"/>
      <c r="F581" s="157"/>
      <c r="G581" s="157"/>
      <c r="H581" s="157"/>
      <c r="I581" s="157"/>
      <c r="J581" s="157"/>
      <c r="K581" s="157"/>
      <c r="L581" s="157"/>
      <c r="M581" s="157"/>
    </row>
    <row r="582" spans="1:13" ht="23.25" customHeight="1">
      <c r="A582" s="157"/>
      <c r="B582" s="157"/>
      <c r="C582" s="157"/>
      <c r="D582" s="157"/>
      <c r="E582" s="157"/>
      <c r="F582" s="157"/>
      <c r="G582" s="157"/>
      <c r="H582" s="157"/>
      <c r="I582" s="157"/>
      <c r="J582" s="157"/>
      <c r="K582" s="157"/>
      <c r="L582" s="157"/>
      <c r="M582" s="157"/>
    </row>
    <row r="583" spans="1:13" ht="23.25" customHeight="1">
      <c r="A583" s="157"/>
      <c r="B583" s="157"/>
      <c r="C583" s="157"/>
      <c r="D583" s="157"/>
      <c r="E583" s="157"/>
      <c r="F583" s="157"/>
      <c r="G583" s="157"/>
      <c r="H583" s="157"/>
      <c r="I583" s="157"/>
      <c r="J583" s="157"/>
      <c r="K583" s="157"/>
      <c r="L583" s="157"/>
      <c r="M583" s="157"/>
    </row>
    <row r="584" spans="1:13" ht="23.25" customHeight="1">
      <c r="A584" s="157"/>
      <c r="B584" s="157"/>
      <c r="C584" s="157"/>
      <c r="D584" s="157"/>
      <c r="E584" s="157"/>
      <c r="F584" s="157"/>
      <c r="G584" s="157"/>
      <c r="H584" s="157"/>
      <c r="I584" s="157"/>
      <c r="J584" s="157"/>
      <c r="K584" s="157"/>
      <c r="L584" s="157"/>
      <c r="M584" s="157"/>
    </row>
    <row r="585" spans="1:13" ht="23.25" customHeight="1">
      <c r="A585" s="157"/>
      <c r="B585" s="157"/>
      <c r="C585" s="157"/>
      <c r="D585" s="157"/>
      <c r="E585" s="157"/>
      <c r="F585" s="157"/>
      <c r="G585" s="157"/>
      <c r="H585" s="157"/>
      <c r="I585" s="157"/>
      <c r="J585" s="157"/>
      <c r="K585" s="157"/>
      <c r="L585" s="157"/>
      <c r="M585" s="157"/>
    </row>
    <row r="586" spans="1:13" ht="23.25" customHeight="1">
      <c r="A586" s="157"/>
      <c r="B586" s="157"/>
      <c r="C586" s="157"/>
      <c r="D586" s="157"/>
      <c r="E586" s="157"/>
      <c r="F586" s="157"/>
      <c r="G586" s="157"/>
      <c r="H586" s="157"/>
      <c r="I586" s="157"/>
      <c r="J586" s="157"/>
      <c r="K586" s="157"/>
      <c r="L586" s="157"/>
      <c r="M586" s="157"/>
    </row>
    <row r="587" spans="1:13" ht="23.25" customHeight="1">
      <c r="A587" s="157"/>
      <c r="B587" s="157"/>
      <c r="C587" s="157"/>
      <c r="D587" s="157"/>
      <c r="E587" s="157"/>
      <c r="F587" s="157"/>
      <c r="G587" s="157"/>
      <c r="H587" s="157"/>
      <c r="I587" s="157"/>
      <c r="J587" s="157"/>
      <c r="K587" s="157"/>
      <c r="L587" s="157"/>
      <c r="M587" s="157"/>
    </row>
    <row r="588" spans="1:13" ht="23.25" customHeight="1">
      <c r="A588" s="157"/>
      <c r="B588" s="157"/>
      <c r="C588" s="157"/>
      <c r="D588" s="157"/>
      <c r="E588" s="157"/>
      <c r="F588" s="157"/>
      <c r="G588" s="157"/>
      <c r="H588" s="157"/>
      <c r="I588" s="157"/>
      <c r="J588" s="157"/>
      <c r="K588" s="157"/>
      <c r="L588" s="157"/>
      <c r="M588" s="157"/>
    </row>
    <row r="589" spans="1:13" ht="23.25" customHeight="1">
      <c r="A589" s="157"/>
      <c r="B589" s="157"/>
      <c r="C589" s="157"/>
      <c r="D589" s="157"/>
      <c r="E589" s="157"/>
      <c r="F589" s="157"/>
      <c r="G589" s="157"/>
      <c r="H589" s="157"/>
      <c r="I589" s="157"/>
      <c r="J589" s="157"/>
      <c r="K589" s="157"/>
      <c r="L589" s="157"/>
      <c r="M589" s="157"/>
    </row>
    <row r="590" spans="1:13" ht="23.25" customHeight="1">
      <c r="A590" s="157"/>
      <c r="B590" s="157"/>
      <c r="C590" s="157"/>
      <c r="D590" s="157"/>
      <c r="E590" s="157"/>
      <c r="F590" s="157"/>
      <c r="G590" s="157"/>
      <c r="H590" s="157"/>
      <c r="I590" s="157"/>
      <c r="J590" s="157"/>
      <c r="K590" s="157"/>
      <c r="L590" s="157"/>
      <c r="M590" s="157"/>
    </row>
    <row r="591" spans="1:13" ht="23.25" customHeight="1">
      <c r="A591" s="157"/>
      <c r="B591" s="157"/>
      <c r="C591" s="157"/>
      <c r="D591" s="157"/>
      <c r="E591" s="157"/>
      <c r="F591" s="157"/>
      <c r="G591" s="157"/>
      <c r="H591" s="157"/>
      <c r="I591" s="157"/>
      <c r="J591" s="157"/>
      <c r="K591" s="157"/>
      <c r="L591" s="157"/>
      <c r="M591" s="157"/>
    </row>
    <row r="592" spans="1:13" ht="23.25" customHeight="1">
      <c r="A592" s="157"/>
      <c r="B592" s="157"/>
      <c r="C592" s="157"/>
      <c r="D592" s="157"/>
      <c r="E592" s="157"/>
      <c r="F592" s="157"/>
      <c r="G592" s="157"/>
      <c r="H592" s="157"/>
      <c r="I592" s="157"/>
      <c r="J592" s="157"/>
      <c r="K592" s="157"/>
      <c r="L592" s="157"/>
      <c r="M592" s="157"/>
    </row>
    <row r="593" spans="1:13" ht="23.25" customHeight="1">
      <c r="A593" s="157"/>
      <c r="B593" s="157"/>
      <c r="C593" s="157"/>
      <c r="D593" s="157"/>
      <c r="E593" s="157"/>
      <c r="F593" s="157"/>
      <c r="G593" s="157"/>
      <c r="H593" s="157"/>
      <c r="I593" s="157"/>
      <c r="J593" s="157"/>
      <c r="K593" s="157"/>
      <c r="L593" s="157"/>
      <c r="M593" s="157"/>
    </row>
    <row r="594" spans="1:13" ht="23.25" customHeight="1">
      <c r="A594" s="157"/>
      <c r="B594" s="157"/>
      <c r="C594" s="157"/>
      <c r="D594" s="157"/>
      <c r="E594" s="157"/>
      <c r="F594" s="157"/>
      <c r="G594" s="157"/>
      <c r="H594" s="157"/>
      <c r="I594" s="157"/>
      <c r="J594" s="157"/>
      <c r="K594" s="157"/>
      <c r="L594" s="157"/>
      <c r="M594" s="157"/>
    </row>
    <row r="595" spans="1:13" ht="23.25" customHeight="1">
      <c r="A595" s="157"/>
      <c r="B595" s="157"/>
      <c r="C595" s="157"/>
      <c r="D595" s="157"/>
      <c r="E595" s="157"/>
      <c r="F595" s="157"/>
      <c r="G595" s="157"/>
      <c r="H595" s="157"/>
      <c r="I595" s="157"/>
      <c r="J595" s="157"/>
      <c r="K595" s="157"/>
      <c r="L595" s="157"/>
      <c r="M595" s="157"/>
    </row>
    <row r="596" spans="1:13" ht="23.25" customHeight="1">
      <c r="A596" s="157"/>
      <c r="B596" s="157"/>
      <c r="C596" s="157"/>
      <c r="D596" s="157"/>
      <c r="E596" s="157"/>
      <c r="F596" s="157"/>
      <c r="G596" s="157"/>
      <c r="H596" s="157"/>
      <c r="I596" s="157"/>
      <c r="J596" s="157"/>
      <c r="K596" s="157"/>
      <c r="L596" s="157"/>
      <c r="M596" s="157"/>
    </row>
    <row r="597" spans="1:13" ht="23.25" customHeight="1">
      <c r="A597" s="157"/>
      <c r="B597" s="157"/>
      <c r="C597" s="157"/>
      <c r="D597" s="157"/>
      <c r="E597" s="157"/>
      <c r="F597" s="157"/>
      <c r="G597" s="157"/>
      <c r="H597" s="157"/>
      <c r="I597" s="157"/>
      <c r="J597" s="157"/>
      <c r="K597" s="157"/>
      <c r="L597" s="157"/>
      <c r="M597" s="157"/>
    </row>
    <row r="598" spans="1:13" ht="23.25" customHeight="1">
      <c r="A598" s="157"/>
      <c r="B598" s="157"/>
      <c r="C598" s="157"/>
      <c r="D598" s="157"/>
      <c r="E598" s="157"/>
      <c r="F598" s="157"/>
      <c r="G598" s="157"/>
      <c r="H598" s="157"/>
      <c r="I598" s="157"/>
      <c r="J598" s="157"/>
      <c r="K598" s="157"/>
      <c r="L598" s="157"/>
      <c r="M598" s="157"/>
    </row>
    <row r="599" spans="1:13" ht="23.25" customHeight="1">
      <c r="A599" s="157"/>
      <c r="B599" s="157"/>
      <c r="C599" s="157"/>
      <c r="D599" s="157"/>
      <c r="E599" s="157"/>
      <c r="F599" s="157"/>
      <c r="G599" s="157"/>
      <c r="H599" s="157"/>
      <c r="I599" s="157"/>
      <c r="J599" s="157"/>
      <c r="K599" s="157"/>
      <c r="L599" s="157"/>
      <c r="M599" s="157"/>
    </row>
    <row r="600" spans="1:13" ht="23.25" customHeight="1">
      <c r="A600" s="157"/>
      <c r="B600" s="157"/>
      <c r="C600" s="157"/>
      <c r="D600" s="157"/>
      <c r="E600" s="157"/>
      <c r="F600" s="157"/>
      <c r="G600" s="157"/>
      <c r="H600" s="157"/>
      <c r="I600" s="157"/>
      <c r="J600" s="157"/>
      <c r="K600" s="157"/>
      <c r="L600" s="157"/>
      <c r="M600" s="157"/>
    </row>
    <row r="601" spans="1:13" ht="23.25" customHeight="1">
      <c r="A601" s="157"/>
      <c r="B601" s="157"/>
      <c r="C601" s="157"/>
      <c r="D601" s="157"/>
      <c r="E601" s="157"/>
      <c r="F601" s="157"/>
      <c r="G601" s="157"/>
      <c r="H601" s="157"/>
      <c r="I601" s="157"/>
      <c r="J601" s="157"/>
      <c r="K601" s="157"/>
      <c r="L601" s="157"/>
      <c r="M601" s="157"/>
    </row>
    <row r="602" spans="1:13" ht="23.25" customHeight="1">
      <c r="A602" s="157"/>
      <c r="B602" s="157"/>
      <c r="C602" s="157"/>
      <c r="D602" s="157"/>
      <c r="E602" s="157"/>
      <c r="F602" s="157"/>
      <c r="G602" s="157"/>
      <c r="H602" s="157"/>
      <c r="I602" s="157"/>
      <c r="J602" s="157"/>
      <c r="K602" s="157"/>
      <c r="L602" s="157"/>
      <c r="M602" s="157"/>
    </row>
    <row r="603" spans="1:13" ht="23.25" customHeight="1">
      <c r="A603" s="157"/>
      <c r="B603" s="157"/>
      <c r="C603" s="157"/>
      <c r="D603" s="157"/>
      <c r="E603" s="157"/>
      <c r="F603" s="157"/>
      <c r="G603" s="157"/>
      <c r="H603" s="157"/>
      <c r="I603" s="157"/>
      <c r="J603" s="157"/>
      <c r="K603" s="157"/>
      <c r="L603" s="157"/>
      <c r="M603" s="157"/>
    </row>
    <row r="604" spans="1:13" ht="23.25" customHeight="1">
      <c r="A604" s="157"/>
      <c r="B604" s="157"/>
      <c r="C604" s="157"/>
      <c r="D604" s="157"/>
      <c r="E604" s="157"/>
      <c r="F604" s="157"/>
      <c r="G604" s="157"/>
      <c r="H604" s="157"/>
      <c r="I604" s="157"/>
      <c r="J604" s="157"/>
      <c r="K604" s="157"/>
      <c r="L604" s="157"/>
      <c r="M604" s="157"/>
    </row>
    <row r="605" spans="1:13" ht="23.25" customHeight="1">
      <c r="A605" s="157"/>
      <c r="B605" s="157"/>
      <c r="C605" s="157"/>
      <c r="D605" s="157"/>
      <c r="E605" s="157"/>
      <c r="F605" s="157"/>
      <c r="G605" s="157"/>
      <c r="H605" s="157"/>
      <c r="I605" s="157"/>
      <c r="J605" s="157"/>
      <c r="K605" s="157"/>
      <c r="L605" s="157"/>
      <c r="M605" s="157"/>
    </row>
    <row r="606" spans="1:13" ht="23.25" customHeight="1">
      <c r="A606" s="157"/>
      <c r="B606" s="157"/>
      <c r="C606" s="157"/>
      <c r="D606" s="157"/>
      <c r="E606" s="157"/>
      <c r="F606" s="157"/>
      <c r="G606" s="157"/>
      <c r="H606" s="157"/>
      <c r="I606" s="157"/>
      <c r="J606" s="157"/>
      <c r="K606" s="157"/>
      <c r="L606" s="157"/>
      <c r="M606" s="157"/>
    </row>
    <row r="607" spans="1:13" ht="23.25" customHeight="1">
      <c r="A607" s="157"/>
      <c r="B607" s="157"/>
      <c r="C607" s="157"/>
      <c r="D607" s="157"/>
      <c r="E607" s="157"/>
      <c r="F607" s="157"/>
      <c r="G607" s="157"/>
      <c r="H607" s="157"/>
      <c r="I607" s="157"/>
      <c r="J607" s="157"/>
      <c r="K607" s="157"/>
      <c r="L607" s="157"/>
      <c r="M607" s="157"/>
    </row>
    <row r="608" spans="1:13" ht="23.25" customHeight="1">
      <c r="A608" s="157"/>
      <c r="B608" s="157"/>
      <c r="C608" s="157"/>
      <c r="D608" s="157"/>
      <c r="E608" s="157"/>
      <c r="F608" s="157"/>
      <c r="G608" s="157"/>
      <c r="H608" s="157"/>
      <c r="I608" s="157"/>
      <c r="J608" s="157"/>
      <c r="K608" s="157"/>
      <c r="L608" s="157"/>
      <c r="M608" s="157"/>
    </row>
    <row r="609" spans="1:13" ht="23.25" customHeight="1">
      <c r="A609" s="157"/>
      <c r="B609" s="157"/>
      <c r="C609" s="157"/>
      <c r="D609" s="157"/>
      <c r="E609" s="157"/>
      <c r="F609" s="157"/>
      <c r="G609" s="157"/>
      <c r="H609" s="157"/>
      <c r="I609" s="157"/>
      <c r="J609" s="157"/>
      <c r="K609" s="157"/>
      <c r="L609" s="157"/>
      <c r="M609" s="157"/>
    </row>
    <row r="610" spans="1:13" ht="23.25" customHeight="1">
      <c r="A610" s="157"/>
      <c r="B610" s="157"/>
      <c r="C610" s="157"/>
      <c r="D610" s="157"/>
      <c r="E610" s="157"/>
      <c r="F610" s="157"/>
      <c r="G610" s="157"/>
      <c r="H610" s="157"/>
      <c r="I610" s="157"/>
      <c r="J610" s="157"/>
      <c r="K610" s="157"/>
      <c r="L610" s="157"/>
      <c r="M610" s="157"/>
    </row>
    <row r="611" spans="1:13" ht="23.25" customHeight="1">
      <c r="A611" s="157"/>
      <c r="B611" s="157"/>
      <c r="C611" s="157"/>
      <c r="D611" s="157"/>
      <c r="E611" s="157"/>
      <c r="F611" s="157"/>
      <c r="G611" s="157"/>
      <c r="H611" s="157"/>
      <c r="I611" s="157"/>
      <c r="J611" s="157"/>
      <c r="K611" s="157"/>
      <c r="L611" s="157"/>
      <c r="M611" s="157"/>
    </row>
    <row r="612" spans="1:13" ht="23.25" customHeight="1">
      <c r="A612" s="157"/>
      <c r="B612" s="157"/>
      <c r="C612" s="157"/>
      <c r="D612" s="157"/>
      <c r="E612" s="157"/>
      <c r="F612" s="157"/>
      <c r="G612" s="157"/>
      <c r="H612" s="157"/>
      <c r="I612" s="157"/>
      <c r="J612" s="157"/>
      <c r="K612" s="157"/>
      <c r="L612" s="157"/>
      <c r="M612" s="157"/>
    </row>
    <row r="613" spans="1:13" ht="23.25" customHeight="1">
      <c r="A613" s="157"/>
      <c r="B613" s="157"/>
      <c r="C613" s="157"/>
      <c r="D613" s="157"/>
      <c r="E613" s="157"/>
      <c r="F613" s="157"/>
      <c r="G613" s="157"/>
      <c r="H613" s="157"/>
      <c r="I613" s="157"/>
      <c r="J613" s="157"/>
      <c r="K613" s="157"/>
      <c r="L613" s="157"/>
      <c r="M613" s="157"/>
    </row>
    <row r="614" spans="1:13" ht="23.25" customHeight="1">
      <c r="A614" s="157"/>
      <c r="B614" s="157"/>
      <c r="C614" s="157"/>
      <c r="D614" s="157"/>
      <c r="E614" s="157"/>
      <c r="F614" s="157"/>
      <c r="G614" s="157"/>
      <c r="H614" s="157"/>
      <c r="I614" s="157"/>
      <c r="J614" s="157"/>
      <c r="K614" s="157"/>
      <c r="L614" s="157"/>
      <c r="M614" s="157"/>
    </row>
    <row r="615" spans="1:13" ht="23.25" customHeight="1">
      <c r="A615" s="157"/>
      <c r="B615" s="157"/>
      <c r="C615" s="157"/>
      <c r="D615" s="157"/>
      <c r="E615" s="157"/>
      <c r="F615" s="157"/>
      <c r="G615" s="157"/>
      <c r="H615" s="157"/>
      <c r="I615" s="157"/>
      <c r="J615" s="157"/>
      <c r="K615" s="157"/>
      <c r="L615" s="157"/>
      <c r="M615" s="157"/>
    </row>
    <row r="616" spans="1:13" ht="23.25" customHeight="1">
      <c r="A616" s="157"/>
      <c r="B616" s="157"/>
      <c r="C616" s="157"/>
      <c r="D616" s="157"/>
      <c r="E616" s="157"/>
      <c r="F616" s="157"/>
      <c r="G616" s="157"/>
      <c r="H616" s="157"/>
      <c r="I616" s="157"/>
      <c r="J616" s="157"/>
      <c r="K616" s="157"/>
      <c r="L616" s="157"/>
      <c r="M616" s="157"/>
    </row>
    <row r="617" spans="1:13" ht="23.25" customHeight="1">
      <c r="A617" s="157"/>
      <c r="B617" s="157"/>
      <c r="C617" s="157"/>
      <c r="D617" s="157"/>
      <c r="E617" s="157"/>
      <c r="F617" s="157"/>
      <c r="G617" s="157"/>
      <c r="H617" s="157"/>
      <c r="I617" s="157"/>
      <c r="J617" s="157"/>
      <c r="K617" s="157"/>
      <c r="L617" s="157"/>
      <c r="M617" s="157"/>
    </row>
    <row r="618" spans="1:13" ht="23.25" customHeight="1">
      <c r="A618" s="157"/>
      <c r="B618" s="157"/>
      <c r="C618" s="157"/>
      <c r="D618" s="157"/>
      <c r="E618" s="157"/>
      <c r="F618" s="157"/>
      <c r="G618" s="157"/>
      <c r="H618" s="157"/>
      <c r="I618" s="157"/>
      <c r="J618" s="157"/>
      <c r="K618" s="157"/>
      <c r="L618" s="157"/>
      <c r="M618" s="157"/>
    </row>
    <row r="619" spans="1:13" ht="23.25" customHeight="1">
      <c r="A619" s="157"/>
      <c r="B619" s="157"/>
      <c r="C619" s="157"/>
      <c r="D619" s="157"/>
      <c r="E619" s="157"/>
      <c r="F619" s="157"/>
      <c r="G619" s="157"/>
      <c r="H619" s="157"/>
      <c r="I619" s="157"/>
      <c r="J619" s="157"/>
      <c r="K619" s="157"/>
      <c r="L619" s="157"/>
      <c r="M619" s="157"/>
    </row>
    <row r="620" spans="1:13" ht="23.25" customHeight="1">
      <c r="A620" s="157"/>
      <c r="B620" s="157"/>
      <c r="C620" s="157"/>
      <c r="D620" s="157"/>
      <c r="E620" s="157"/>
      <c r="F620" s="157"/>
      <c r="G620" s="157"/>
      <c r="H620" s="157"/>
      <c r="I620" s="157"/>
      <c r="J620" s="157"/>
      <c r="K620" s="157"/>
      <c r="L620" s="157"/>
      <c r="M620" s="157"/>
    </row>
    <row r="621" spans="1:13" ht="23.25" customHeight="1">
      <c r="A621" s="157"/>
      <c r="B621" s="157"/>
      <c r="C621" s="157"/>
      <c r="D621" s="157"/>
      <c r="E621" s="157"/>
      <c r="F621" s="157"/>
      <c r="G621" s="157"/>
      <c r="H621" s="157"/>
      <c r="I621" s="157"/>
      <c r="J621" s="157"/>
      <c r="K621" s="157"/>
      <c r="L621" s="157"/>
      <c r="M621" s="157"/>
    </row>
    <row r="622" spans="1:13" ht="23.25" customHeight="1">
      <c r="A622" s="157"/>
      <c r="B622" s="157"/>
      <c r="C622" s="157"/>
      <c r="D622" s="157"/>
      <c r="E622" s="157"/>
      <c r="F622" s="157"/>
      <c r="G622" s="157"/>
      <c r="H622" s="157"/>
      <c r="I622" s="157"/>
      <c r="J622" s="157"/>
      <c r="K622" s="157"/>
      <c r="L622" s="157"/>
      <c r="M622" s="157"/>
    </row>
    <row r="623" spans="1:13" ht="23.25" customHeight="1">
      <c r="A623" s="157"/>
      <c r="B623" s="157"/>
      <c r="C623" s="157"/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</row>
    <row r="624" spans="1:13" ht="23.25" customHeight="1">
      <c r="A624" s="157"/>
      <c r="B624" s="157"/>
      <c r="C624" s="157"/>
      <c r="D624" s="157"/>
      <c r="E624" s="157"/>
      <c r="F624" s="157"/>
      <c r="G624" s="157"/>
      <c r="H624" s="157"/>
      <c r="I624" s="157"/>
      <c r="J624" s="157"/>
      <c r="K624" s="157"/>
      <c r="L624" s="157"/>
      <c r="M624" s="157"/>
    </row>
    <row r="625" spans="1:13" ht="23.25" customHeight="1">
      <c r="A625" s="157"/>
      <c r="B625" s="157"/>
      <c r="C625" s="157"/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</row>
    <row r="626" spans="1:13" ht="23.25" customHeight="1">
      <c r="A626" s="157"/>
      <c r="B626" s="157"/>
      <c r="C626" s="157"/>
      <c r="D626" s="157"/>
      <c r="E626" s="157"/>
      <c r="F626" s="157"/>
      <c r="G626" s="157"/>
      <c r="H626" s="157"/>
      <c r="I626" s="157"/>
      <c r="J626" s="157"/>
      <c r="K626" s="157"/>
      <c r="L626" s="157"/>
      <c r="M626" s="157"/>
    </row>
    <row r="627" spans="1:13" ht="23.25" customHeight="1">
      <c r="A627" s="157"/>
      <c r="B627" s="157"/>
      <c r="C627" s="157"/>
      <c r="D627" s="157"/>
      <c r="E627" s="157"/>
      <c r="F627" s="157"/>
      <c r="G627" s="157"/>
      <c r="H627" s="157"/>
      <c r="I627" s="157"/>
      <c r="J627" s="157"/>
      <c r="K627" s="157"/>
      <c r="L627" s="157"/>
      <c r="M627" s="157"/>
    </row>
    <row r="628" spans="1:13" ht="23.25" customHeight="1">
      <c r="A628" s="157"/>
      <c r="B628" s="157"/>
      <c r="C628" s="157"/>
      <c r="D628" s="157"/>
      <c r="E628" s="157"/>
      <c r="F628" s="157"/>
      <c r="G628" s="157"/>
      <c r="H628" s="157"/>
      <c r="I628" s="157"/>
      <c r="J628" s="157"/>
      <c r="K628" s="157"/>
      <c r="L628" s="157"/>
      <c r="M628" s="157"/>
    </row>
    <row r="629" spans="1:13" ht="23.25" customHeight="1">
      <c r="A629" s="157"/>
      <c r="B629" s="157"/>
      <c r="C629" s="157"/>
      <c r="D629" s="157"/>
      <c r="E629" s="157"/>
      <c r="F629" s="157"/>
      <c r="G629" s="157"/>
      <c r="H629" s="157"/>
      <c r="I629" s="157"/>
      <c r="J629" s="157"/>
      <c r="K629" s="157"/>
      <c r="L629" s="157"/>
      <c r="M629" s="157"/>
    </row>
    <row r="630" spans="1:13" ht="23.25" customHeight="1">
      <c r="A630" s="157"/>
      <c r="B630" s="157"/>
      <c r="C630" s="157"/>
      <c r="D630" s="157"/>
      <c r="E630" s="157"/>
      <c r="F630" s="157"/>
      <c r="G630" s="157"/>
      <c r="H630" s="157"/>
      <c r="I630" s="157"/>
      <c r="J630" s="157"/>
      <c r="K630" s="157"/>
      <c r="L630" s="157"/>
      <c r="M630" s="157"/>
    </row>
    <row r="631" spans="1:13" ht="23.25" customHeight="1">
      <c r="A631" s="157"/>
      <c r="B631" s="157"/>
      <c r="C631" s="157"/>
      <c r="D631" s="157"/>
      <c r="E631" s="157"/>
      <c r="F631" s="157"/>
      <c r="G631" s="157"/>
      <c r="H631" s="157"/>
      <c r="I631" s="157"/>
      <c r="J631" s="157"/>
      <c r="K631" s="157"/>
      <c r="L631" s="157"/>
      <c r="M631" s="157"/>
    </row>
    <row r="632" spans="1:13" ht="23.25" customHeight="1">
      <c r="A632" s="157"/>
      <c r="B632" s="157"/>
      <c r="C632" s="157"/>
      <c r="D632" s="157"/>
      <c r="E632" s="157"/>
      <c r="F632" s="157"/>
      <c r="G632" s="157"/>
      <c r="H632" s="157"/>
      <c r="I632" s="157"/>
      <c r="J632" s="157"/>
      <c r="K632" s="157"/>
      <c r="L632" s="157"/>
      <c r="M632" s="157"/>
    </row>
    <row r="633" spans="1:13" ht="23.25" customHeight="1">
      <c r="A633" s="157"/>
      <c r="B633" s="157"/>
      <c r="C633" s="157"/>
      <c r="D633" s="157"/>
      <c r="E633" s="157"/>
      <c r="F633" s="157"/>
      <c r="G633" s="157"/>
      <c r="H633" s="157"/>
      <c r="I633" s="157"/>
      <c r="J633" s="157"/>
      <c r="K633" s="157"/>
      <c r="L633" s="157"/>
      <c r="M633" s="157"/>
    </row>
    <row r="634" spans="1:13" ht="23.25" customHeight="1">
      <c r="A634" s="157"/>
      <c r="B634" s="157"/>
      <c r="C634" s="157"/>
      <c r="D634" s="157"/>
      <c r="E634" s="157"/>
      <c r="F634" s="157"/>
      <c r="G634" s="157"/>
      <c r="H634" s="157"/>
      <c r="I634" s="157"/>
      <c r="J634" s="157"/>
      <c r="K634" s="157"/>
      <c r="L634" s="157"/>
      <c r="M634" s="157"/>
    </row>
    <row r="635" spans="1:13" ht="23.25" customHeight="1">
      <c r="A635" s="157"/>
      <c r="B635" s="157"/>
      <c r="C635" s="157"/>
      <c r="D635" s="157"/>
      <c r="E635" s="157"/>
      <c r="F635" s="157"/>
      <c r="G635" s="157"/>
      <c r="H635" s="157"/>
      <c r="I635" s="157"/>
      <c r="J635" s="157"/>
      <c r="K635" s="157"/>
      <c r="L635" s="157"/>
      <c r="M635" s="157"/>
    </row>
    <row r="636" spans="1:13" ht="23.25" customHeight="1">
      <c r="A636" s="157"/>
      <c r="B636" s="157"/>
      <c r="C636" s="157"/>
      <c r="D636" s="157"/>
      <c r="E636" s="157"/>
      <c r="F636" s="157"/>
      <c r="G636" s="157"/>
      <c r="H636" s="157"/>
      <c r="I636" s="157"/>
      <c r="J636" s="157"/>
      <c r="K636" s="157"/>
      <c r="L636" s="157"/>
      <c r="M636" s="157"/>
    </row>
    <row r="637" spans="1:13" ht="23.25" customHeight="1">
      <c r="A637" s="157"/>
      <c r="B637" s="157"/>
      <c r="C637" s="157"/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</row>
    <row r="638" spans="1:13" ht="23.25" customHeight="1">
      <c r="A638" s="157"/>
      <c r="B638" s="157"/>
      <c r="C638" s="157"/>
      <c r="D638" s="157"/>
      <c r="E638" s="157"/>
      <c r="F638" s="157"/>
      <c r="G638" s="157"/>
      <c r="H638" s="157"/>
      <c r="I638" s="157"/>
      <c r="J638" s="157"/>
      <c r="K638" s="157"/>
      <c r="L638" s="157"/>
      <c r="M638" s="157"/>
    </row>
    <row r="639" spans="1:13" ht="23.25" customHeight="1">
      <c r="A639" s="157"/>
      <c r="B639" s="157"/>
      <c r="C639" s="157"/>
      <c r="D639" s="157"/>
      <c r="E639" s="157"/>
      <c r="F639" s="157"/>
      <c r="G639" s="157"/>
      <c r="H639" s="157"/>
      <c r="I639" s="157"/>
      <c r="J639" s="157"/>
      <c r="K639" s="157"/>
      <c r="L639" s="157"/>
      <c r="M639" s="157"/>
    </row>
    <row r="640" spans="1:13" ht="23.25" customHeight="1">
      <c r="A640" s="157"/>
      <c r="B640" s="157"/>
      <c r="C640" s="157"/>
      <c r="D640" s="157"/>
      <c r="E640" s="157"/>
      <c r="F640" s="157"/>
      <c r="G640" s="157"/>
      <c r="H640" s="157"/>
      <c r="I640" s="157"/>
      <c r="J640" s="157"/>
      <c r="K640" s="157"/>
      <c r="L640" s="157"/>
      <c r="M640" s="157"/>
    </row>
    <row r="641" spans="1:13" ht="23.25" customHeight="1">
      <c r="A641" s="157"/>
      <c r="B641" s="157"/>
      <c r="C641" s="157"/>
      <c r="D641" s="157"/>
      <c r="E641" s="157"/>
      <c r="F641" s="157"/>
      <c r="G641" s="157"/>
      <c r="H641" s="157"/>
      <c r="I641" s="157"/>
      <c r="J641" s="157"/>
      <c r="K641" s="157"/>
      <c r="L641" s="157"/>
      <c r="M641" s="157"/>
    </row>
    <row r="642" spans="1:13" ht="23.25" customHeight="1">
      <c r="A642" s="157"/>
      <c r="B642" s="157"/>
      <c r="C642" s="157"/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</row>
    <row r="643" spans="1:13" ht="23.25" customHeight="1">
      <c r="A643" s="157"/>
      <c r="B643" s="157"/>
      <c r="C643" s="157"/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</row>
    <row r="644" spans="1:13" ht="23.25" customHeight="1">
      <c r="A644" s="157"/>
      <c r="B644" s="157"/>
      <c r="C644" s="157"/>
      <c r="D644" s="157"/>
      <c r="E644" s="157"/>
      <c r="F644" s="157"/>
      <c r="G644" s="157"/>
      <c r="H644" s="157"/>
      <c r="I644" s="157"/>
      <c r="J644" s="157"/>
      <c r="K644" s="157"/>
      <c r="L644" s="157"/>
      <c r="M644" s="157"/>
    </row>
    <row r="645" spans="1:13" ht="23.25" customHeight="1">
      <c r="A645" s="157"/>
      <c r="B645" s="157"/>
      <c r="C645" s="157"/>
      <c r="D645" s="157"/>
      <c r="E645" s="157"/>
      <c r="F645" s="157"/>
      <c r="G645" s="157"/>
      <c r="H645" s="157"/>
      <c r="I645" s="157"/>
      <c r="J645" s="157"/>
      <c r="K645" s="157"/>
      <c r="L645" s="157"/>
      <c r="M645" s="157"/>
    </row>
    <row r="646" spans="1:13" ht="23.25" customHeight="1">
      <c r="A646" s="157"/>
      <c r="B646" s="157"/>
      <c r="C646" s="157"/>
      <c r="D646" s="157"/>
      <c r="E646" s="157"/>
      <c r="F646" s="157"/>
      <c r="G646" s="157"/>
      <c r="H646" s="157"/>
      <c r="I646" s="157"/>
      <c r="J646" s="157"/>
      <c r="K646" s="157"/>
      <c r="L646" s="157"/>
      <c r="M646" s="157"/>
    </row>
    <row r="647" spans="1:13" ht="23.25" customHeight="1">
      <c r="A647" s="157"/>
      <c r="B647" s="157"/>
      <c r="C647" s="157"/>
      <c r="D647" s="157"/>
      <c r="E647" s="157"/>
      <c r="F647" s="157"/>
      <c r="G647" s="157"/>
      <c r="H647" s="157"/>
      <c r="I647" s="157"/>
      <c r="J647" s="157"/>
      <c r="K647" s="157"/>
      <c r="L647" s="157"/>
      <c r="M647" s="157"/>
    </row>
    <row r="648" spans="1:13" ht="23.25" customHeight="1">
      <c r="A648" s="157"/>
      <c r="B648" s="157"/>
      <c r="C648" s="157"/>
      <c r="D648" s="157"/>
      <c r="E648" s="157"/>
      <c r="F648" s="157"/>
      <c r="G648" s="157"/>
      <c r="H648" s="157"/>
      <c r="I648" s="157"/>
      <c r="J648" s="157"/>
      <c r="K648" s="157"/>
      <c r="L648" s="157"/>
      <c r="M648" s="157"/>
    </row>
    <row r="649" spans="1:13" ht="23.25" customHeight="1">
      <c r="A649" s="157"/>
      <c r="B649" s="157"/>
      <c r="C649" s="157"/>
      <c r="D649" s="157"/>
      <c r="E649" s="157"/>
      <c r="F649" s="157"/>
      <c r="G649" s="157"/>
      <c r="H649" s="157"/>
      <c r="I649" s="157"/>
      <c r="J649" s="157"/>
      <c r="K649" s="157"/>
      <c r="L649" s="157"/>
      <c r="M649" s="157"/>
    </row>
    <row r="650" spans="1:13" ht="23.25" customHeight="1">
      <c r="A650" s="157"/>
      <c r="B650" s="157"/>
      <c r="C650" s="157"/>
      <c r="D650" s="157"/>
      <c r="E650" s="157"/>
      <c r="F650" s="157"/>
      <c r="G650" s="157"/>
      <c r="H650" s="157"/>
      <c r="I650" s="157"/>
      <c r="J650" s="157"/>
      <c r="K650" s="157"/>
      <c r="L650" s="157"/>
      <c r="M650" s="157"/>
    </row>
    <row r="651" spans="1:13" ht="23.25" customHeight="1">
      <c r="A651" s="157"/>
      <c r="B651" s="157"/>
      <c r="C651" s="157"/>
      <c r="D651" s="157"/>
      <c r="E651" s="157"/>
      <c r="F651" s="157"/>
      <c r="G651" s="157"/>
      <c r="H651" s="157"/>
      <c r="I651" s="157"/>
      <c r="J651" s="157"/>
      <c r="K651" s="157"/>
      <c r="L651" s="157"/>
      <c r="M651" s="157"/>
    </row>
    <row r="652" spans="1:13" ht="23.25" customHeight="1">
      <c r="A652" s="157"/>
      <c r="B652" s="157"/>
      <c r="C652" s="157"/>
      <c r="D652" s="157"/>
      <c r="E652" s="157"/>
      <c r="F652" s="157"/>
      <c r="G652" s="157"/>
      <c r="H652" s="157"/>
      <c r="I652" s="157"/>
      <c r="J652" s="157"/>
      <c r="K652" s="157"/>
      <c r="L652" s="157"/>
      <c r="M652" s="157"/>
    </row>
    <row r="653" spans="1:13" ht="23.25" customHeight="1">
      <c r="A653" s="157"/>
      <c r="B653" s="157"/>
      <c r="C653" s="157"/>
      <c r="D653" s="157"/>
      <c r="E653" s="157"/>
      <c r="F653" s="157"/>
      <c r="G653" s="157"/>
      <c r="H653" s="157"/>
      <c r="I653" s="157"/>
      <c r="J653" s="157"/>
      <c r="K653" s="157"/>
      <c r="L653" s="157"/>
      <c r="M653" s="157"/>
    </row>
    <row r="654" spans="1:13" ht="23.25" customHeight="1">
      <c r="A654" s="157"/>
      <c r="B654" s="157"/>
      <c r="C654" s="157"/>
      <c r="D654" s="157"/>
      <c r="E654" s="157"/>
      <c r="F654" s="157"/>
      <c r="G654" s="157"/>
      <c r="H654" s="157"/>
      <c r="I654" s="157"/>
      <c r="J654" s="157"/>
      <c r="K654" s="157"/>
      <c r="L654" s="157"/>
      <c r="M654" s="157"/>
    </row>
    <row r="655" spans="1:13" ht="23.25" customHeight="1">
      <c r="A655" s="157"/>
      <c r="B655" s="157"/>
      <c r="C655" s="157"/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</row>
    <row r="656" spans="1:13" ht="23.25" customHeight="1">
      <c r="A656" s="157"/>
      <c r="B656" s="157"/>
      <c r="C656" s="157"/>
      <c r="D656" s="157"/>
      <c r="E656" s="157"/>
      <c r="F656" s="157"/>
      <c r="G656" s="157"/>
      <c r="H656" s="157"/>
      <c r="I656" s="157"/>
      <c r="J656" s="157"/>
      <c r="K656" s="157"/>
      <c r="L656" s="157"/>
      <c r="M656" s="157"/>
    </row>
    <row r="657" spans="1:13" ht="23.25" customHeight="1">
      <c r="A657" s="157"/>
      <c r="B657" s="157"/>
      <c r="C657" s="157"/>
      <c r="D657" s="157"/>
      <c r="E657" s="157"/>
      <c r="F657" s="157"/>
      <c r="G657" s="157"/>
      <c r="H657" s="157"/>
      <c r="I657" s="157"/>
      <c r="J657" s="157"/>
      <c r="K657" s="157"/>
      <c r="L657" s="157"/>
      <c r="M657" s="157"/>
    </row>
    <row r="658" spans="1:13" ht="23.25" customHeight="1">
      <c r="A658" s="157"/>
      <c r="B658" s="157"/>
      <c r="C658" s="157"/>
      <c r="D658" s="157"/>
      <c r="E658" s="157"/>
      <c r="F658" s="157"/>
      <c r="G658" s="157"/>
      <c r="H658" s="157"/>
      <c r="I658" s="157"/>
      <c r="J658" s="157"/>
      <c r="K658" s="157"/>
      <c r="L658" s="157"/>
      <c r="M658" s="157"/>
    </row>
    <row r="659" spans="1:13" ht="23.25" customHeight="1">
      <c r="A659" s="157"/>
      <c r="B659" s="157"/>
      <c r="C659" s="157"/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</row>
    <row r="660" spans="1:13" ht="23.25" customHeight="1">
      <c r="A660" s="157"/>
      <c r="B660" s="157"/>
      <c r="C660" s="157"/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</row>
    <row r="661" spans="1:13" ht="23.25" customHeight="1">
      <c r="A661" s="157"/>
      <c r="B661" s="157"/>
      <c r="C661" s="157"/>
      <c r="D661" s="157"/>
      <c r="E661" s="157"/>
      <c r="F661" s="157"/>
      <c r="G661" s="157"/>
      <c r="H661" s="157"/>
      <c r="I661" s="157"/>
      <c r="J661" s="157"/>
      <c r="K661" s="157"/>
      <c r="L661" s="157"/>
      <c r="M661" s="157"/>
    </row>
    <row r="662" spans="1:13" ht="23.25" customHeight="1">
      <c r="A662" s="157"/>
      <c r="B662" s="157"/>
      <c r="C662" s="157"/>
      <c r="D662" s="157"/>
      <c r="E662" s="157"/>
      <c r="F662" s="157"/>
      <c r="G662" s="157"/>
      <c r="H662" s="157"/>
      <c r="I662" s="157"/>
      <c r="J662" s="157"/>
      <c r="K662" s="157"/>
      <c r="L662" s="157"/>
      <c r="M662" s="157"/>
    </row>
    <row r="663" spans="1:13" ht="23.25" customHeight="1">
      <c r="A663" s="157"/>
      <c r="B663" s="157"/>
      <c r="C663" s="157"/>
      <c r="D663" s="157"/>
      <c r="E663" s="157"/>
      <c r="F663" s="157"/>
      <c r="G663" s="157"/>
      <c r="H663" s="157"/>
      <c r="I663" s="157"/>
      <c r="J663" s="157"/>
      <c r="K663" s="157"/>
      <c r="L663" s="157"/>
      <c r="M663" s="157"/>
    </row>
    <row r="664" spans="1:13" ht="23.25" customHeight="1">
      <c r="A664" s="157"/>
      <c r="B664" s="157"/>
      <c r="C664" s="157"/>
      <c r="D664" s="157"/>
      <c r="E664" s="157"/>
      <c r="F664" s="157"/>
      <c r="G664" s="157"/>
      <c r="H664" s="157"/>
      <c r="I664" s="157"/>
      <c r="J664" s="157"/>
      <c r="K664" s="157"/>
      <c r="L664" s="157"/>
      <c r="M664" s="157"/>
    </row>
    <row r="665" spans="1:13" ht="23.25" customHeight="1">
      <c r="A665" s="157"/>
      <c r="B665" s="157"/>
      <c r="C665" s="157"/>
      <c r="D665" s="157"/>
      <c r="E665" s="157"/>
      <c r="F665" s="157"/>
      <c r="G665" s="157"/>
      <c r="H665" s="157"/>
      <c r="I665" s="157"/>
      <c r="J665" s="157"/>
      <c r="K665" s="157"/>
      <c r="L665" s="157"/>
      <c r="M665" s="157"/>
    </row>
    <row r="666" spans="1:13" ht="23.25" customHeight="1">
      <c r="A666" s="157"/>
      <c r="B666" s="157"/>
      <c r="C666" s="157"/>
      <c r="D666" s="157"/>
      <c r="E666" s="157"/>
      <c r="F666" s="157"/>
      <c r="G666" s="157"/>
      <c r="H666" s="157"/>
      <c r="I666" s="157"/>
      <c r="J666" s="157"/>
      <c r="K666" s="157"/>
      <c r="L666" s="157"/>
      <c r="M666" s="157"/>
    </row>
    <row r="667" spans="1:13" ht="23.25" customHeight="1">
      <c r="A667" s="157"/>
      <c r="B667" s="157"/>
      <c r="C667" s="157"/>
      <c r="D667" s="157"/>
      <c r="E667" s="157"/>
      <c r="F667" s="157"/>
      <c r="G667" s="157"/>
      <c r="H667" s="157"/>
      <c r="I667" s="157"/>
      <c r="J667" s="157"/>
      <c r="K667" s="157"/>
      <c r="L667" s="157"/>
      <c r="M667" s="157"/>
    </row>
    <row r="668" spans="1:13" ht="23.25" customHeight="1">
      <c r="A668" s="157"/>
      <c r="B668" s="157"/>
      <c r="C668" s="157"/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</row>
    <row r="669" spans="1:13" ht="23.25" customHeight="1">
      <c r="A669" s="157"/>
      <c r="B669" s="157"/>
      <c r="C669" s="157"/>
      <c r="D669" s="157"/>
      <c r="E669" s="157"/>
      <c r="F669" s="157"/>
      <c r="G669" s="157"/>
      <c r="H669" s="157"/>
      <c r="I669" s="157"/>
      <c r="J669" s="157"/>
      <c r="K669" s="157"/>
      <c r="L669" s="157"/>
      <c r="M669" s="157"/>
    </row>
    <row r="670" spans="1:13" ht="23.25" customHeight="1">
      <c r="A670" s="157"/>
      <c r="B670" s="157"/>
      <c r="C670" s="157"/>
      <c r="D670" s="157"/>
      <c r="E670" s="157"/>
      <c r="F670" s="157"/>
      <c r="G670" s="157"/>
      <c r="H670" s="157"/>
      <c r="I670" s="157"/>
      <c r="J670" s="157"/>
      <c r="K670" s="157"/>
      <c r="L670" s="157"/>
      <c r="M670" s="157"/>
    </row>
    <row r="671" spans="1:13" ht="23.25" customHeight="1">
      <c r="A671" s="157"/>
      <c r="B671" s="157"/>
      <c r="C671" s="157"/>
      <c r="D671" s="157"/>
      <c r="E671" s="157"/>
      <c r="F671" s="157"/>
      <c r="G671" s="157"/>
      <c r="H671" s="157"/>
      <c r="I671" s="157"/>
      <c r="J671" s="157"/>
      <c r="K671" s="157"/>
      <c r="L671" s="157"/>
      <c r="M671" s="157"/>
    </row>
    <row r="672" spans="1:13" ht="23.25" customHeight="1">
      <c r="A672" s="157"/>
      <c r="B672" s="157"/>
      <c r="C672" s="157"/>
      <c r="D672" s="157"/>
      <c r="E672" s="157"/>
      <c r="F672" s="157"/>
      <c r="G672" s="157"/>
      <c r="H672" s="157"/>
      <c r="I672" s="157"/>
      <c r="J672" s="157"/>
      <c r="K672" s="157"/>
      <c r="L672" s="157"/>
      <c r="M672" s="157"/>
    </row>
    <row r="673" spans="1:13" ht="23.25" customHeight="1">
      <c r="A673" s="157"/>
      <c r="B673" s="157"/>
      <c r="C673" s="157"/>
      <c r="D673" s="157"/>
      <c r="E673" s="157"/>
      <c r="F673" s="157"/>
      <c r="G673" s="157"/>
      <c r="H673" s="157"/>
      <c r="I673" s="157"/>
      <c r="J673" s="157"/>
      <c r="K673" s="157"/>
      <c r="L673" s="157"/>
      <c r="M673" s="157"/>
    </row>
    <row r="674" spans="1:13" ht="23.25" customHeight="1">
      <c r="A674" s="157"/>
      <c r="B674" s="157"/>
      <c r="C674" s="157"/>
      <c r="D674" s="157"/>
      <c r="E674" s="157"/>
      <c r="F674" s="157"/>
      <c r="G674" s="157"/>
      <c r="H674" s="157"/>
      <c r="I674" s="157"/>
      <c r="J674" s="157"/>
      <c r="K674" s="157"/>
      <c r="L674" s="157"/>
      <c r="M674" s="157"/>
    </row>
    <row r="675" spans="1:13" ht="23.25" customHeight="1">
      <c r="A675" s="157"/>
      <c r="B675" s="157"/>
      <c r="C675" s="157"/>
      <c r="D675" s="157"/>
      <c r="E675" s="157"/>
      <c r="F675" s="157"/>
      <c r="G675" s="157"/>
      <c r="H675" s="157"/>
      <c r="I675" s="157"/>
      <c r="J675" s="157"/>
      <c r="K675" s="157"/>
      <c r="L675" s="157"/>
      <c r="M675" s="157"/>
    </row>
    <row r="676" spans="1:13" ht="23.25" customHeight="1">
      <c r="A676" s="157"/>
      <c r="B676" s="157"/>
      <c r="C676" s="157"/>
      <c r="D676" s="157"/>
      <c r="E676" s="157"/>
      <c r="F676" s="157"/>
      <c r="G676" s="157"/>
      <c r="H676" s="157"/>
      <c r="I676" s="157"/>
      <c r="J676" s="157"/>
      <c r="K676" s="157"/>
      <c r="L676" s="157"/>
      <c r="M676" s="157"/>
    </row>
    <row r="677" spans="1:13" ht="23.25" customHeight="1">
      <c r="A677" s="157"/>
      <c r="B677" s="157"/>
      <c r="C677" s="157"/>
      <c r="D677" s="157"/>
      <c r="E677" s="157"/>
      <c r="F677" s="157"/>
      <c r="G677" s="157"/>
      <c r="H677" s="157"/>
      <c r="I677" s="157"/>
      <c r="J677" s="157"/>
      <c r="K677" s="157"/>
      <c r="L677" s="157"/>
      <c r="M677" s="157"/>
    </row>
    <row r="678" spans="1:13" ht="23.25" customHeight="1">
      <c r="A678" s="157"/>
      <c r="B678" s="157"/>
      <c r="C678" s="157"/>
      <c r="D678" s="157"/>
      <c r="E678" s="157"/>
      <c r="F678" s="157"/>
      <c r="G678" s="157"/>
      <c r="H678" s="157"/>
      <c r="I678" s="157"/>
      <c r="J678" s="157"/>
      <c r="K678" s="157"/>
      <c r="L678" s="157"/>
      <c r="M678" s="157"/>
    </row>
    <row r="679" spans="1:13" ht="23.25" customHeight="1">
      <c r="A679" s="157"/>
      <c r="B679" s="157"/>
      <c r="C679" s="157"/>
      <c r="D679" s="157"/>
      <c r="E679" s="157"/>
      <c r="F679" s="157"/>
      <c r="G679" s="157"/>
      <c r="H679" s="157"/>
      <c r="I679" s="157"/>
      <c r="J679" s="157"/>
      <c r="K679" s="157"/>
      <c r="L679" s="157"/>
      <c r="M679" s="157"/>
    </row>
    <row r="680" spans="1:13" ht="23.25" customHeight="1">
      <c r="A680" s="157"/>
      <c r="B680" s="157"/>
      <c r="C680" s="157"/>
      <c r="D680" s="157"/>
      <c r="E680" s="157"/>
      <c r="F680" s="157"/>
      <c r="G680" s="157"/>
      <c r="H680" s="157"/>
      <c r="I680" s="157"/>
      <c r="J680" s="157"/>
      <c r="K680" s="157"/>
      <c r="L680" s="157"/>
      <c r="M680" s="157"/>
    </row>
    <row r="681" spans="1:13" ht="23.25" customHeight="1">
      <c r="A681" s="157"/>
      <c r="B681" s="157"/>
      <c r="C681" s="157"/>
      <c r="D681" s="157"/>
      <c r="E681" s="157"/>
      <c r="F681" s="157"/>
      <c r="G681" s="157"/>
      <c r="H681" s="157"/>
      <c r="I681" s="157"/>
      <c r="J681" s="157"/>
      <c r="K681" s="157"/>
      <c r="L681" s="157"/>
      <c r="M681" s="157"/>
    </row>
    <row r="682" spans="1:13" ht="23.25" customHeight="1">
      <c r="A682" s="157"/>
      <c r="B682" s="157"/>
      <c r="C682" s="157"/>
      <c r="D682" s="157"/>
      <c r="E682" s="157"/>
      <c r="F682" s="157"/>
      <c r="G682" s="157"/>
      <c r="H682" s="157"/>
      <c r="I682" s="157"/>
      <c r="J682" s="157"/>
      <c r="K682" s="157"/>
      <c r="L682" s="157"/>
      <c r="M682" s="157"/>
    </row>
    <row r="683" spans="1:13" ht="23.25" customHeight="1">
      <c r="A683" s="157"/>
      <c r="B683" s="157"/>
      <c r="C683" s="157"/>
      <c r="D683" s="157"/>
      <c r="E683" s="157"/>
      <c r="F683" s="157"/>
      <c r="G683" s="157"/>
      <c r="H683" s="157"/>
      <c r="I683" s="157"/>
      <c r="J683" s="157"/>
      <c r="K683" s="157"/>
      <c r="L683" s="157"/>
      <c r="M683" s="157"/>
    </row>
    <row r="684" spans="1:13" ht="23.25" customHeight="1">
      <c r="A684" s="157"/>
      <c r="B684" s="157"/>
      <c r="C684" s="157"/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</row>
    <row r="685" spans="1:13" ht="23.25" customHeight="1">
      <c r="A685" s="157"/>
      <c r="B685" s="157"/>
      <c r="C685" s="157"/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</row>
    <row r="686" spans="1:13" ht="23.25" customHeight="1">
      <c r="A686" s="157"/>
      <c r="B686" s="157"/>
      <c r="C686" s="157"/>
      <c r="D686" s="157"/>
      <c r="E686" s="157"/>
      <c r="F686" s="157"/>
      <c r="G686" s="157"/>
      <c r="H686" s="157"/>
      <c r="I686" s="157"/>
      <c r="J686" s="157"/>
      <c r="K686" s="157"/>
      <c r="L686" s="157"/>
      <c r="M686" s="157"/>
    </row>
    <row r="687" spans="1:13" ht="23.25" customHeight="1">
      <c r="A687" s="157"/>
      <c r="B687" s="157"/>
      <c r="C687" s="157"/>
      <c r="D687" s="157"/>
      <c r="E687" s="157"/>
      <c r="F687" s="157"/>
      <c r="G687" s="157"/>
      <c r="H687" s="157"/>
      <c r="I687" s="157"/>
      <c r="J687" s="157"/>
      <c r="K687" s="157"/>
      <c r="L687" s="157"/>
      <c r="M687" s="157"/>
    </row>
    <row r="688" spans="1:13" ht="23.25" customHeight="1">
      <c r="A688" s="157"/>
      <c r="B688" s="157"/>
      <c r="C688" s="157"/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</row>
    <row r="689" spans="1:13" ht="23.25" customHeight="1">
      <c r="A689" s="157"/>
      <c r="B689" s="157"/>
      <c r="C689" s="157"/>
      <c r="D689" s="157"/>
      <c r="E689" s="157"/>
      <c r="F689" s="157"/>
      <c r="G689" s="157"/>
      <c r="H689" s="157"/>
      <c r="I689" s="157"/>
      <c r="J689" s="157"/>
      <c r="K689" s="157"/>
      <c r="L689" s="157"/>
      <c r="M689" s="157"/>
    </row>
    <row r="690" spans="1:13" ht="23.25" customHeight="1">
      <c r="A690" s="157"/>
      <c r="B690" s="157"/>
      <c r="C690" s="157"/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</row>
    <row r="691" spans="1:13" ht="23.25" customHeight="1">
      <c r="A691" s="157"/>
      <c r="B691" s="157"/>
      <c r="C691" s="157"/>
      <c r="D691" s="157"/>
      <c r="E691" s="157"/>
      <c r="F691" s="157"/>
      <c r="G691" s="157"/>
      <c r="H691" s="157"/>
      <c r="I691" s="157"/>
      <c r="J691" s="157"/>
      <c r="K691" s="157"/>
      <c r="L691" s="157"/>
      <c r="M691" s="157"/>
    </row>
    <row r="692" spans="1:13" ht="23.25" customHeight="1">
      <c r="A692" s="157"/>
      <c r="B692" s="157"/>
      <c r="C692" s="157"/>
      <c r="D692" s="157"/>
      <c r="E692" s="157"/>
      <c r="F692" s="157"/>
      <c r="G692" s="157"/>
      <c r="H692" s="157"/>
      <c r="I692" s="157"/>
      <c r="J692" s="157"/>
      <c r="K692" s="157"/>
      <c r="L692" s="157"/>
      <c r="M692" s="157"/>
    </row>
    <row r="693" spans="1:13" ht="23.25" customHeight="1">
      <c r="A693" s="157"/>
      <c r="B693" s="157"/>
      <c r="C693" s="157"/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</row>
    <row r="694" spans="1:13" ht="23.25" customHeight="1">
      <c r="A694" s="157"/>
      <c r="B694" s="157"/>
      <c r="C694" s="157"/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</row>
    <row r="695" spans="1:13" ht="23.25" customHeight="1">
      <c r="A695" s="157"/>
      <c r="B695" s="157"/>
      <c r="C695" s="157"/>
      <c r="D695" s="157"/>
      <c r="E695" s="157"/>
      <c r="F695" s="157"/>
      <c r="G695" s="157"/>
      <c r="H695" s="157"/>
      <c r="I695" s="157"/>
      <c r="J695" s="157"/>
      <c r="K695" s="157"/>
      <c r="L695" s="157"/>
      <c r="M695" s="157"/>
    </row>
    <row r="696" spans="1:13" ht="23.25" customHeight="1">
      <c r="A696" s="157"/>
      <c r="B696" s="157"/>
      <c r="C696" s="157"/>
      <c r="D696" s="157"/>
      <c r="E696" s="157"/>
      <c r="F696" s="157"/>
      <c r="G696" s="157"/>
      <c r="H696" s="157"/>
      <c r="I696" s="157"/>
      <c r="J696" s="157"/>
      <c r="K696" s="157"/>
      <c r="L696" s="157"/>
      <c r="M696" s="157"/>
    </row>
    <row r="697" spans="1:13" ht="23.25" customHeight="1">
      <c r="A697" s="157"/>
      <c r="B697" s="157"/>
      <c r="C697" s="157"/>
      <c r="D697" s="157"/>
      <c r="E697" s="157"/>
      <c r="F697" s="157"/>
      <c r="G697" s="157"/>
      <c r="H697" s="157"/>
      <c r="I697" s="157"/>
      <c r="J697" s="157"/>
      <c r="K697" s="157"/>
      <c r="L697" s="157"/>
      <c r="M697" s="157"/>
    </row>
    <row r="698" spans="1:13" ht="23.25" customHeight="1">
      <c r="A698" s="157"/>
      <c r="B698" s="157"/>
      <c r="C698" s="157"/>
      <c r="D698" s="157"/>
      <c r="E698" s="157"/>
      <c r="F698" s="157"/>
      <c r="G698" s="157"/>
      <c r="H698" s="157"/>
      <c r="I698" s="157"/>
      <c r="J698" s="157"/>
      <c r="K698" s="157"/>
      <c r="L698" s="157"/>
      <c r="M698" s="157"/>
    </row>
    <row r="699" spans="1:13" ht="23.25" customHeight="1">
      <c r="A699" s="157"/>
      <c r="B699" s="157"/>
      <c r="C699" s="157"/>
      <c r="D699" s="157"/>
      <c r="E699" s="157"/>
      <c r="F699" s="157"/>
      <c r="G699" s="157"/>
      <c r="H699" s="157"/>
      <c r="I699" s="157"/>
      <c r="J699" s="157"/>
      <c r="K699" s="157"/>
      <c r="L699" s="157"/>
      <c r="M699" s="157"/>
    </row>
    <row r="700" spans="1:13" ht="23.25" customHeight="1">
      <c r="A700" s="157"/>
      <c r="B700" s="157"/>
      <c r="C700" s="157"/>
      <c r="D700" s="157"/>
      <c r="E700" s="157"/>
      <c r="F700" s="157"/>
      <c r="G700" s="157"/>
      <c r="H700" s="157"/>
      <c r="I700" s="157"/>
      <c r="J700" s="157"/>
      <c r="K700" s="157"/>
      <c r="L700" s="157"/>
      <c r="M700" s="157"/>
    </row>
    <row r="701" spans="1:13" ht="23.25" customHeight="1">
      <c r="A701" s="157"/>
      <c r="B701" s="157"/>
      <c r="C701" s="157"/>
      <c r="D701" s="157"/>
      <c r="E701" s="157"/>
      <c r="F701" s="157"/>
      <c r="G701" s="157"/>
      <c r="H701" s="157"/>
      <c r="I701" s="157"/>
      <c r="J701" s="157"/>
      <c r="K701" s="157"/>
      <c r="L701" s="157"/>
      <c r="M701" s="157"/>
    </row>
    <row r="702" spans="1:13" ht="23.25" customHeight="1">
      <c r="A702" s="157"/>
      <c r="B702" s="157"/>
      <c r="C702" s="157"/>
      <c r="D702" s="157"/>
      <c r="E702" s="157"/>
      <c r="F702" s="157"/>
      <c r="G702" s="157"/>
      <c r="H702" s="157"/>
      <c r="I702" s="157"/>
      <c r="J702" s="157"/>
      <c r="K702" s="157"/>
      <c r="L702" s="157"/>
      <c r="M702" s="157"/>
    </row>
    <row r="703" spans="1:13" ht="23.25" customHeight="1">
      <c r="A703" s="157"/>
      <c r="B703" s="157"/>
      <c r="C703" s="157"/>
      <c r="D703" s="157"/>
      <c r="E703" s="157"/>
      <c r="F703" s="157"/>
      <c r="G703" s="157"/>
      <c r="H703" s="157"/>
      <c r="I703" s="157"/>
      <c r="J703" s="157"/>
      <c r="K703" s="157"/>
      <c r="L703" s="157"/>
      <c r="M703" s="157"/>
    </row>
    <row r="704" spans="1:13" ht="23.25" customHeight="1">
      <c r="A704" s="157"/>
      <c r="B704" s="157"/>
      <c r="C704" s="157"/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</row>
    <row r="705" spans="1:13" ht="23.25" customHeight="1">
      <c r="A705" s="157"/>
      <c r="B705" s="157"/>
      <c r="C705" s="157"/>
      <c r="D705" s="157"/>
      <c r="E705" s="157"/>
      <c r="F705" s="157"/>
      <c r="G705" s="157"/>
      <c r="H705" s="157"/>
      <c r="I705" s="157"/>
      <c r="J705" s="157"/>
      <c r="K705" s="157"/>
      <c r="L705" s="157"/>
      <c r="M705" s="157"/>
    </row>
    <row r="706" spans="1:13" ht="23.25" customHeight="1">
      <c r="A706" s="157"/>
      <c r="B706" s="157"/>
      <c r="C706" s="157"/>
      <c r="D706" s="157"/>
      <c r="E706" s="157"/>
      <c r="F706" s="157"/>
      <c r="G706" s="157"/>
      <c r="H706" s="157"/>
      <c r="I706" s="157"/>
      <c r="J706" s="157"/>
      <c r="K706" s="157"/>
      <c r="L706" s="157"/>
      <c r="M706" s="157"/>
    </row>
    <row r="707" spans="1:13" ht="23.25" customHeight="1">
      <c r="A707" s="157"/>
      <c r="B707" s="157"/>
      <c r="C707" s="157"/>
      <c r="D707" s="157"/>
      <c r="E707" s="157"/>
      <c r="F707" s="157"/>
      <c r="G707" s="157"/>
      <c r="H707" s="157"/>
      <c r="I707" s="157"/>
      <c r="J707" s="157"/>
      <c r="K707" s="157"/>
      <c r="L707" s="157"/>
      <c r="M707" s="157"/>
    </row>
    <row r="708" spans="1:13" ht="23.25" customHeight="1">
      <c r="A708" s="157"/>
      <c r="B708" s="157"/>
      <c r="C708" s="157"/>
      <c r="D708" s="157"/>
      <c r="E708" s="157"/>
      <c r="F708" s="157"/>
      <c r="G708" s="157"/>
      <c r="H708" s="157"/>
      <c r="I708" s="157"/>
      <c r="J708" s="157"/>
      <c r="K708" s="157"/>
      <c r="L708" s="157"/>
      <c r="M708" s="157"/>
    </row>
    <row r="709" spans="1:13" ht="23.25" customHeight="1">
      <c r="A709" s="157"/>
      <c r="B709" s="157"/>
      <c r="C709" s="157"/>
      <c r="D709" s="157"/>
      <c r="E709" s="157"/>
      <c r="F709" s="157"/>
      <c r="G709" s="157"/>
      <c r="H709" s="157"/>
      <c r="I709" s="157"/>
      <c r="J709" s="157"/>
      <c r="K709" s="157"/>
      <c r="L709" s="157"/>
      <c r="M709" s="157"/>
    </row>
    <row r="710" spans="1:13" ht="23.25" customHeight="1">
      <c r="A710" s="157"/>
      <c r="B710" s="157"/>
      <c r="C710" s="157"/>
      <c r="D710" s="157"/>
      <c r="E710" s="157"/>
      <c r="F710" s="157"/>
      <c r="G710" s="157"/>
      <c r="H710" s="157"/>
      <c r="I710" s="157"/>
      <c r="J710" s="157"/>
      <c r="K710" s="157"/>
      <c r="L710" s="157"/>
      <c r="M710" s="157"/>
    </row>
    <row r="711" spans="1:13" ht="23.25" customHeight="1">
      <c r="A711" s="157"/>
      <c r="B711" s="157"/>
      <c r="C711" s="157"/>
      <c r="D711" s="157"/>
      <c r="E711" s="157"/>
      <c r="F711" s="157"/>
      <c r="G711" s="157"/>
      <c r="H711" s="157"/>
      <c r="I711" s="157"/>
      <c r="J711" s="157"/>
      <c r="K711" s="157"/>
      <c r="L711" s="157"/>
      <c r="M711" s="157"/>
    </row>
    <row r="712" spans="1:13" ht="23.25" customHeight="1">
      <c r="A712" s="157"/>
      <c r="B712" s="157"/>
      <c r="C712" s="157"/>
      <c r="D712" s="157"/>
      <c r="E712" s="157"/>
      <c r="F712" s="157"/>
      <c r="G712" s="157"/>
      <c r="H712" s="157"/>
      <c r="I712" s="157"/>
      <c r="J712" s="157"/>
      <c r="K712" s="157"/>
      <c r="L712" s="157"/>
      <c r="M712" s="157"/>
    </row>
    <row r="713" spans="1:13" ht="23.25" customHeight="1">
      <c r="A713" s="157"/>
      <c r="B713" s="157"/>
      <c r="C713" s="157"/>
      <c r="D713" s="157"/>
      <c r="E713" s="157"/>
      <c r="F713" s="157"/>
      <c r="G713" s="157"/>
      <c r="H713" s="157"/>
      <c r="I713" s="157"/>
      <c r="J713" s="157"/>
      <c r="K713" s="157"/>
      <c r="L713" s="157"/>
      <c r="M713" s="157"/>
    </row>
    <row r="714" spans="1:13" ht="23.25" customHeight="1">
      <c r="A714" s="157"/>
      <c r="B714" s="157"/>
      <c r="C714" s="157"/>
      <c r="D714" s="157"/>
      <c r="E714" s="157"/>
      <c r="F714" s="157"/>
      <c r="G714" s="157"/>
      <c r="H714" s="157"/>
      <c r="I714" s="157"/>
      <c r="J714" s="157"/>
      <c r="K714" s="157"/>
      <c r="L714" s="157"/>
      <c r="M714" s="157"/>
    </row>
    <row r="715" spans="1:13" ht="23.25" customHeight="1">
      <c r="A715" s="157"/>
      <c r="B715" s="157"/>
      <c r="C715" s="157"/>
      <c r="D715" s="157"/>
      <c r="E715" s="157"/>
      <c r="F715" s="157"/>
      <c r="G715" s="157"/>
      <c r="H715" s="157"/>
      <c r="I715" s="157"/>
      <c r="J715" s="157"/>
      <c r="K715" s="157"/>
      <c r="L715" s="157"/>
      <c r="M715" s="157"/>
    </row>
    <row r="716" spans="1:13" ht="23.25" customHeight="1">
      <c r="A716" s="157"/>
      <c r="B716" s="157"/>
      <c r="C716" s="157"/>
      <c r="D716" s="157"/>
      <c r="E716" s="157"/>
      <c r="F716" s="157"/>
      <c r="G716" s="157"/>
      <c r="H716" s="157"/>
      <c r="I716" s="157"/>
      <c r="J716" s="157"/>
      <c r="K716" s="157"/>
      <c r="L716" s="157"/>
      <c r="M716" s="157"/>
    </row>
    <row r="717" spans="1:13" ht="23.25" customHeight="1">
      <c r="A717" s="157"/>
      <c r="B717" s="157"/>
      <c r="C717" s="157"/>
      <c r="D717" s="157"/>
      <c r="E717" s="157"/>
      <c r="F717" s="157"/>
      <c r="G717" s="157"/>
      <c r="H717" s="157"/>
      <c r="I717" s="157"/>
      <c r="J717" s="157"/>
      <c r="K717" s="157"/>
      <c r="L717" s="157"/>
      <c r="M717" s="157"/>
    </row>
    <row r="718" spans="1:13" ht="23.25" customHeight="1">
      <c r="A718" s="157"/>
      <c r="B718" s="157"/>
      <c r="C718" s="157"/>
      <c r="D718" s="157"/>
      <c r="E718" s="157"/>
      <c r="F718" s="157"/>
      <c r="G718" s="157"/>
      <c r="H718" s="157"/>
      <c r="I718" s="157"/>
      <c r="J718" s="157"/>
      <c r="K718" s="157"/>
      <c r="L718" s="157"/>
      <c r="M718" s="157"/>
    </row>
    <row r="719" spans="1:13" ht="23.25" customHeight="1">
      <c r="A719" s="157"/>
      <c r="B719" s="157"/>
      <c r="C719" s="157"/>
      <c r="D719" s="157"/>
      <c r="E719" s="157"/>
      <c r="F719" s="157"/>
      <c r="G719" s="157"/>
      <c r="H719" s="157"/>
      <c r="I719" s="157"/>
      <c r="J719" s="157"/>
      <c r="K719" s="157"/>
      <c r="L719" s="157"/>
      <c r="M719" s="157"/>
    </row>
    <row r="720" spans="1:13" ht="23.25" customHeight="1">
      <c r="A720" s="157"/>
      <c r="B720" s="157"/>
      <c r="C720" s="157"/>
      <c r="D720" s="157"/>
      <c r="E720" s="157"/>
      <c r="F720" s="157"/>
      <c r="G720" s="157"/>
      <c r="H720" s="157"/>
      <c r="I720" s="157"/>
      <c r="J720" s="157"/>
      <c r="K720" s="157"/>
      <c r="L720" s="157"/>
      <c r="M720" s="157"/>
    </row>
    <row r="721" spans="1:13" ht="23.25" customHeight="1">
      <c r="A721" s="157"/>
      <c r="B721" s="157"/>
      <c r="C721" s="157"/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</row>
    <row r="722" spans="1:13" ht="23.25" customHeight="1">
      <c r="A722" s="157"/>
      <c r="B722" s="157"/>
      <c r="C722" s="157"/>
      <c r="D722" s="157"/>
      <c r="E722" s="157"/>
      <c r="F722" s="157"/>
      <c r="G722" s="157"/>
      <c r="H722" s="157"/>
      <c r="I722" s="157"/>
      <c r="J722" s="157"/>
      <c r="K722" s="157"/>
      <c r="L722" s="157"/>
      <c r="M722" s="157"/>
    </row>
    <row r="723" spans="1:13" ht="23.25" customHeight="1">
      <c r="A723" s="157"/>
      <c r="B723" s="157"/>
      <c r="C723" s="157"/>
      <c r="D723" s="157"/>
      <c r="E723" s="157"/>
      <c r="F723" s="157"/>
      <c r="G723" s="157"/>
      <c r="H723" s="157"/>
      <c r="I723" s="157"/>
      <c r="J723" s="157"/>
      <c r="K723" s="157"/>
      <c r="L723" s="157"/>
      <c r="M723" s="157"/>
    </row>
    <row r="724" spans="1:13" ht="23.25" customHeight="1">
      <c r="A724" s="157"/>
      <c r="B724" s="157"/>
      <c r="C724" s="157"/>
      <c r="D724" s="157"/>
      <c r="E724" s="157"/>
      <c r="F724" s="157"/>
      <c r="G724" s="157"/>
      <c r="H724" s="157"/>
      <c r="I724" s="157"/>
      <c r="J724" s="157"/>
      <c r="K724" s="157"/>
      <c r="L724" s="157"/>
      <c r="M724" s="157"/>
    </row>
    <row r="725" spans="1:13" ht="23.25" customHeight="1">
      <c r="A725" s="157"/>
      <c r="B725" s="157"/>
      <c r="C725" s="157"/>
      <c r="D725" s="157"/>
      <c r="E725" s="157"/>
      <c r="F725" s="157"/>
      <c r="G725" s="157"/>
      <c r="H725" s="157"/>
      <c r="I725" s="157"/>
      <c r="J725" s="157"/>
      <c r="K725" s="157"/>
      <c r="L725" s="157"/>
      <c r="M725" s="157"/>
    </row>
    <row r="726" spans="1:13" ht="23.25" customHeight="1">
      <c r="A726" s="157"/>
      <c r="B726" s="157"/>
      <c r="C726" s="157"/>
      <c r="D726" s="157"/>
      <c r="E726" s="157"/>
      <c r="F726" s="157"/>
      <c r="G726" s="157"/>
      <c r="H726" s="157"/>
      <c r="I726" s="157"/>
      <c r="J726" s="157"/>
      <c r="K726" s="157"/>
      <c r="L726" s="157"/>
      <c r="M726" s="157"/>
    </row>
    <row r="727" spans="1:13" ht="23.25" customHeight="1">
      <c r="A727" s="157"/>
      <c r="B727" s="157"/>
      <c r="C727" s="157"/>
      <c r="D727" s="157"/>
      <c r="E727" s="157"/>
      <c r="F727" s="157"/>
      <c r="G727" s="157"/>
      <c r="H727" s="157"/>
      <c r="I727" s="157"/>
      <c r="J727" s="157"/>
      <c r="K727" s="157"/>
      <c r="L727" s="157"/>
      <c r="M727" s="157"/>
    </row>
    <row r="728" spans="1:13" ht="23.25" customHeight="1">
      <c r="A728" s="157"/>
      <c r="B728" s="157"/>
      <c r="C728" s="157"/>
      <c r="D728" s="157"/>
      <c r="E728" s="157"/>
      <c r="F728" s="157"/>
      <c r="G728" s="157"/>
      <c r="H728" s="157"/>
      <c r="I728" s="157"/>
      <c r="J728" s="157"/>
      <c r="K728" s="157"/>
      <c r="L728" s="157"/>
      <c r="M728" s="157"/>
    </row>
    <row r="729" spans="1:13" ht="23.25" customHeight="1">
      <c r="A729" s="157"/>
      <c r="B729" s="157"/>
      <c r="C729" s="157"/>
      <c r="D729" s="157"/>
      <c r="E729" s="157"/>
      <c r="F729" s="157"/>
      <c r="G729" s="157"/>
      <c r="H729" s="157"/>
      <c r="I729" s="157"/>
      <c r="J729" s="157"/>
      <c r="K729" s="157"/>
      <c r="L729" s="157"/>
      <c r="M729" s="157"/>
    </row>
    <row r="730" spans="1:13" ht="23.25" customHeight="1">
      <c r="A730" s="157"/>
      <c r="B730" s="157"/>
      <c r="C730" s="157"/>
      <c r="D730" s="157"/>
      <c r="E730" s="157"/>
      <c r="F730" s="157"/>
      <c r="G730" s="157"/>
      <c r="H730" s="157"/>
      <c r="I730" s="157"/>
      <c r="J730" s="157"/>
      <c r="K730" s="157"/>
      <c r="L730" s="157"/>
      <c r="M730" s="157"/>
    </row>
    <row r="731" spans="1:13" ht="23.25" customHeight="1">
      <c r="A731" s="157"/>
      <c r="B731" s="157"/>
      <c r="C731" s="157"/>
      <c r="D731" s="157"/>
      <c r="E731" s="157"/>
      <c r="F731" s="157"/>
      <c r="G731" s="157"/>
      <c r="H731" s="157"/>
      <c r="I731" s="157"/>
      <c r="J731" s="157"/>
      <c r="K731" s="157"/>
      <c r="L731" s="157"/>
      <c r="M731" s="157"/>
    </row>
    <row r="732" spans="1:13" ht="23.25" customHeight="1">
      <c r="A732" s="157"/>
      <c r="B732" s="157"/>
      <c r="C732" s="157"/>
      <c r="D732" s="157"/>
      <c r="E732" s="157"/>
      <c r="F732" s="157"/>
      <c r="G732" s="157"/>
      <c r="H732" s="157"/>
      <c r="I732" s="157"/>
      <c r="J732" s="157"/>
      <c r="K732" s="157"/>
      <c r="L732" s="157"/>
      <c r="M732" s="157"/>
    </row>
    <row r="733" spans="1:13" ht="23.25" customHeight="1">
      <c r="A733" s="157"/>
      <c r="B733" s="157"/>
      <c r="C733" s="157"/>
      <c r="D733" s="157"/>
      <c r="E733" s="157"/>
      <c r="F733" s="157"/>
      <c r="G733" s="157"/>
      <c r="H733" s="157"/>
      <c r="I733" s="157"/>
      <c r="J733" s="157"/>
      <c r="K733" s="157"/>
      <c r="L733" s="157"/>
      <c r="M733" s="157"/>
    </row>
    <row r="734" spans="1:13" ht="23.25" customHeight="1">
      <c r="A734" s="157"/>
      <c r="B734" s="157"/>
      <c r="C734" s="157"/>
      <c r="D734" s="157"/>
      <c r="E734" s="157"/>
      <c r="F734" s="157"/>
      <c r="G734" s="157"/>
      <c r="H734" s="157"/>
      <c r="I734" s="157"/>
      <c r="J734" s="157"/>
      <c r="K734" s="157"/>
      <c r="L734" s="157"/>
      <c r="M734" s="157"/>
    </row>
    <row r="735" spans="1:13" ht="23.25" customHeight="1">
      <c r="A735" s="157"/>
      <c r="B735" s="157"/>
      <c r="C735" s="157"/>
      <c r="D735" s="157"/>
      <c r="E735" s="157"/>
      <c r="F735" s="157"/>
      <c r="G735" s="157"/>
      <c r="H735" s="157"/>
      <c r="I735" s="157"/>
      <c r="J735" s="157"/>
      <c r="K735" s="157"/>
      <c r="L735" s="157"/>
      <c r="M735" s="157"/>
    </row>
    <row r="736" spans="1:13" ht="23.25" customHeight="1">
      <c r="A736" s="157"/>
      <c r="B736" s="157"/>
      <c r="C736" s="157"/>
      <c r="D736" s="157"/>
      <c r="E736" s="157"/>
      <c r="F736" s="157"/>
      <c r="G736" s="157"/>
      <c r="H736" s="157"/>
      <c r="I736" s="157"/>
      <c r="J736" s="157"/>
      <c r="K736" s="157"/>
      <c r="L736" s="157"/>
      <c r="M736" s="157"/>
    </row>
    <row r="737" spans="1:13" ht="23.25" customHeight="1">
      <c r="A737" s="157"/>
      <c r="B737" s="157"/>
      <c r="C737" s="157"/>
      <c r="D737" s="157"/>
      <c r="E737" s="157"/>
      <c r="F737" s="157"/>
      <c r="G737" s="157"/>
      <c r="H737" s="157"/>
      <c r="I737" s="157"/>
      <c r="J737" s="157"/>
      <c r="K737" s="157"/>
      <c r="L737" s="157"/>
      <c r="M737" s="157"/>
    </row>
    <row r="738" spans="1:13" ht="23.25" customHeight="1">
      <c r="A738" s="157"/>
      <c r="B738" s="157"/>
      <c r="C738" s="157"/>
      <c r="D738" s="157"/>
      <c r="E738" s="157"/>
      <c r="F738" s="157"/>
      <c r="G738" s="157"/>
      <c r="H738" s="157"/>
      <c r="I738" s="157"/>
      <c r="J738" s="157"/>
      <c r="K738" s="157"/>
      <c r="L738" s="157"/>
      <c r="M738" s="157"/>
    </row>
    <row r="739" spans="1:13" ht="23.25" customHeight="1">
      <c r="A739" s="157"/>
      <c r="B739" s="157"/>
      <c r="C739" s="157"/>
      <c r="D739" s="157"/>
      <c r="E739" s="157"/>
      <c r="F739" s="157"/>
      <c r="G739" s="157"/>
      <c r="H739" s="157"/>
      <c r="I739" s="157"/>
      <c r="J739" s="157"/>
      <c r="K739" s="157"/>
      <c r="L739" s="157"/>
      <c r="M739" s="157"/>
    </row>
    <row r="740" spans="1:13" ht="23.25" customHeight="1">
      <c r="A740" s="157"/>
      <c r="B740" s="157"/>
      <c r="C740" s="157"/>
      <c r="D740" s="157"/>
      <c r="E740" s="157"/>
      <c r="F740" s="157"/>
      <c r="G740" s="157"/>
      <c r="H740" s="157"/>
      <c r="I740" s="157"/>
      <c r="J740" s="157"/>
      <c r="K740" s="157"/>
      <c r="L740" s="157"/>
      <c r="M740" s="157"/>
    </row>
    <row r="741" spans="1:13" ht="23.25" customHeight="1">
      <c r="A741" s="157"/>
      <c r="B741" s="157"/>
      <c r="C741" s="157"/>
      <c r="D741" s="157"/>
      <c r="E741" s="157"/>
      <c r="F741" s="157"/>
      <c r="G741" s="157"/>
      <c r="H741" s="157"/>
      <c r="I741" s="157"/>
      <c r="J741" s="157"/>
      <c r="K741" s="157"/>
      <c r="L741" s="157"/>
      <c r="M741" s="157"/>
    </row>
    <row r="742" spans="1:13" ht="23.25" customHeight="1">
      <c r="A742" s="157"/>
      <c r="B742" s="157"/>
      <c r="C742" s="157"/>
      <c r="D742" s="157"/>
      <c r="E742" s="157"/>
      <c r="F742" s="157"/>
      <c r="G742" s="157"/>
      <c r="H742" s="157"/>
      <c r="I742" s="157"/>
      <c r="J742" s="157"/>
      <c r="K742" s="157"/>
      <c r="L742" s="157"/>
      <c r="M742" s="157"/>
    </row>
    <row r="743" spans="1:13" ht="23.25" customHeight="1">
      <c r="A743" s="157"/>
      <c r="B743" s="157"/>
      <c r="C743" s="157"/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</row>
    <row r="744" spans="1:13" ht="23.25" customHeight="1">
      <c r="A744" s="157"/>
      <c r="B744" s="157"/>
      <c r="C744" s="157"/>
      <c r="D744" s="157"/>
      <c r="E744" s="157"/>
      <c r="F744" s="157"/>
      <c r="G744" s="157"/>
      <c r="H744" s="157"/>
      <c r="I744" s="157"/>
      <c r="J744" s="157"/>
      <c r="K744" s="157"/>
      <c r="L744" s="157"/>
      <c r="M744" s="157"/>
    </row>
    <row r="745" spans="1:13" ht="23.25" customHeight="1">
      <c r="A745" s="157"/>
      <c r="B745" s="157"/>
      <c r="C745" s="157"/>
      <c r="D745" s="157"/>
      <c r="E745" s="157"/>
      <c r="F745" s="157"/>
      <c r="G745" s="157"/>
      <c r="H745" s="157"/>
      <c r="I745" s="157"/>
      <c r="J745" s="157"/>
      <c r="K745" s="157"/>
      <c r="L745" s="157"/>
      <c r="M745" s="157"/>
    </row>
    <row r="746" spans="1:13" ht="23.25" customHeight="1">
      <c r="A746" s="157"/>
      <c r="B746" s="157"/>
      <c r="C746" s="157"/>
      <c r="D746" s="157"/>
      <c r="E746" s="157"/>
      <c r="F746" s="157"/>
      <c r="G746" s="157"/>
      <c r="H746" s="157"/>
      <c r="I746" s="157"/>
      <c r="J746" s="157"/>
      <c r="K746" s="157"/>
      <c r="L746" s="157"/>
      <c r="M746" s="157"/>
    </row>
    <row r="747" spans="1:13" ht="23.25" customHeight="1">
      <c r="A747" s="157"/>
      <c r="B747" s="157"/>
      <c r="C747" s="157"/>
      <c r="D747" s="157"/>
      <c r="E747" s="157"/>
      <c r="F747" s="157"/>
      <c r="G747" s="157"/>
      <c r="H747" s="157"/>
      <c r="I747" s="157"/>
      <c r="J747" s="157"/>
      <c r="K747" s="157"/>
      <c r="L747" s="157"/>
      <c r="M747" s="157"/>
    </row>
    <row r="748" spans="1:13" ht="23.25" customHeight="1">
      <c r="A748" s="157"/>
      <c r="B748" s="157"/>
      <c r="C748" s="157"/>
      <c r="D748" s="157"/>
      <c r="E748" s="157"/>
      <c r="F748" s="157"/>
      <c r="G748" s="157"/>
      <c r="H748" s="157"/>
      <c r="I748" s="157"/>
      <c r="J748" s="157"/>
      <c r="K748" s="157"/>
      <c r="L748" s="157"/>
      <c r="M748" s="157"/>
    </row>
    <row r="749" spans="1:13" ht="23.25" customHeight="1">
      <c r="A749" s="157"/>
      <c r="B749" s="157"/>
      <c r="C749" s="157"/>
      <c r="D749" s="157"/>
      <c r="E749" s="157"/>
      <c r="F749" s="157"/>
      <c r="G749" s="157"/>
      <c r="H749" s="157"/>
      <c r="I749" s="157"/>
      <c r="J749" s="157"/>
      <c r="K749" s="157"/>
      <c r="L749" s="157"/>
      <c r="M749" s="157"/>
    </row>
    <row r="750" spans="1:13" ht="23.25" customHeight="1">
      <c r="A750" s="157"/>
      <c r="B750" s="157"/>
      <c r="C750" s="157"/>
      <c r="D750" s="157"/>
      <c r="E750" s="157"/>
      <c r="F750" s="157"/>
      <c r="G750" s="157"/>
      <c r="H750" s="157"/>
      <c r="I750" s="157"/>
      <c r="J750" s="157"/>
      <c r="K750" s="157"/>
      <c r="L750" s="157"/>
      <c r="M750" s="157"/>
    </row>
    <row r="751" spans="1:13" ht="23.25" customHeight="1">
      <c r="A751" s="157"/>
      <c r="B751" s="157"/>
      <c r="C751" s="157"/>
      <c r="D751" s="157"/>
      <c r="E751" s="157"/>
      <c r="F751" s="157"/>
      <c r="G751" s="157"/>
      <c r="H751" s="157"/>
      <c r="I751" s="157"/>
      <c r="J751" s="157"/>
      <c r="K751" s="157"/>
      <c r="L751" s="157"/>
      <c r="M751" s="157"/>
    </row>
    <row r="752" spans="1:13" ht="23.25" customHeight="1">
      <c r="A752" s="157"/>
      <c r="B752" s="157"/>
      <c r="C752" s="157"/>
      <c r="D752" s="157"/>
      <c r="E752" s="157"/>
      <c r="F752" s="157"/>
      <c r="G752" s="157"/>
      <c r="H752" s="157"/>
      <c r="I752" s="157"/>
      <c r="J752" s="157"/>
      <c r="K752" s="157"/>
      <c r="L752" s="157"/>
      <c r="M752" s="157"/>
    </row>
    <row r="753" spans="1:13" ht="23.25" customHeight="1">
      <c r="A753" s="157"/>
      <c r="B753" s="157"/>
      <c r="C753" s="157"/>
      <c r="D753" s="157"/>
      <c r="E753" s="157"/>
      <c r="F753" s="157"/>
      <c r="G753" s="157"/>
      <c r="H753" s="157"/>
      <c r="I753" s="157"/>
      <c r="J753" s="157"/>
      <c r="K753" s="157"/>
      <c r="L753" s="157"/>
      <c r="M753" s="157"/>
    </row>
    <row r="754" spans="1:13" ht="23.25" customHeight="1">
      <c r="A754" s="157"/>
      <c r="B754" s="157"/>
      <c r="C754" s="157"/>
      <c r="D754" s="157"/>
      <c r="E754" s="157"/>
      <c r="F754" s="157"/>
      <c r="G754" s="157"/>
      <c r="H754" s="157"/>
      <c r="I754" s="157"/>
      <c r="J754" s="157"/>
      <c r="K754" s="157"/>
      <c r="L754" s="157"/>
      <c r="M754" s="157"/>
    </row>
    <row r="755" spans="1:13" ht="23.25" customHeight="1">
      <c r="A755" s="157"/>
      <c r="B755" s="157"/>
      <c r="C755" s="157"/>
      <c r="D755" s="157"/>
      <c r="E755" s="157"/>
      <c r="F755" s="157"/>
      <c r="G755" s="157"/>
      <c r="H755" s="157"/>
      <c r="I755" s="157"/>
      <c r="J755" s="157"/>
      <c r="K755" s="157"/>
      <c r="L755" s="157"/>
      <c r="M755" s="157"/>
    </row>
    <row r="756" spans="1:13" ht="23.25" customHeight="1">
      <c r="A756" s="157"/>
      <c r="B756" s="157"/>
      <c r="C756" s="157"/>
      <c r="D756" s="157"/>
      <c r="E756" s="157"/>
      <c r="F756" s="157"/>
      <c r="G756" s="157"/>
      <c r="H756" s="157"/>
      <c r="I756" s="157"/>
      <c r="J756" s="157"/>
      <c r="K756" s="157"/>
      <c r="L756" s="157"/>
      <c r="M756" s="157"/>
    </row>
    <row r="757" spans="1:13" ht="23.25" customHeight="1">
      <c r="A757" s="157"/>
      <c r="B757" s="157"/>
      <c r="C757" s="157"/>
      <c r="D757" s="157"/>
      <c r="E757" s="157"/>
      <c r="F757" s="157"/>
      <c r="G757" s="157"/>
      <c r="H757" s="157"/>
      <c r="I757" s="157"/>
      <c r="J757" s="157"/>
      <c r="K757" s="157"/>
      <c r="L757" s="157"/>
      <c r="M757" s="157"/>
    </row>
    <row r="758" spans="1:13" ht="23.25" customHeight="1">
      <c r="A758" s="157"/>
      <c r="B758" s="157"/>
      <c r="C758" s="157"/>
      <c r="D758" s="157"/>
      <c r="E758" s="157"/>
      <c r="F758" s="157"/>
      <c r="G758" s="157"/>
      <c r="H758" s="157"/>
      <c r="I758" s="157"/>
      <c r="J758" s="157"/>
      <c r="K758" s="157"/>
      <c r="L758" s="157"/>
      <c r="M758" s="157"/>
    </row>
    <row r="759" spans="1:13" ht="23.25" customHeight="1">
      <c r="A759" s="157"/>
      <c r="B759" s="157"/>
      <c r="C759" s="157"/>
      <c r="D759" s="157"/>
      <c r="E759" s="157"/>
      <c r="F759" s="157"/>
      <c r="G759" s="157"/>
      <c r="H759" s="157"/>
      <c r="I759" s="157"/>
      <c r="J759" s="157"/>
      <c r="K759" s="157"/>
      <c r="L759" s="157"/>
      <c r="M759" s="157"/>
    </row>
    <row r="760" spans="1:13" ht="23.25" customHeight="1">
      <c r="A760" s="157"/>
      <c r="B760" s="157"/>
      <c r="C760" s="157"/>
      <c r="D760" s="157"/>
      <c r="E760" s="157"/>
      <c r="F760" s="157"/>
      <c r="G760" s="157"/>
      <c r="H760" s="157"/>
      <c r="I760" s="157"/>
      <c r="J760" s="157"/>
      <c r="K760" s="157"/>
      <c r="L760" s="157"/>
      <c r="M760" s="157"/>
    </row>
    <row r="761" spans="1:13" ht="23.25" customHeight="1">
      <c r="A761" s="157"/>
      <c r="B761" s="157"/>
      <c r="C761" s="157"/>
      <c r="D761" s="157"/>
      <c r="E761" s="157"/>
      <c r="F761" s="157"/>
      <c r="G761" s="157"/>
      <c r="H761" s="157"/>
      <c r="I761" s="157"/>
      <c r="J761" s="157"/>
      <c r="K761" s="157"/>
      <c r="L761" s="157"/>
      <c r="M761" s="157"/>
    </row>
    <row r="762" spans="1:13" ht="23.25" customHeight="1">
      <c r="A762" s="157"/>
      <c r="B762" s="157"/>
      <c r="C762" s="157"/>
      <c r="D762" s="157"/>
      <c r="E762" s="157"/>
      <c r="F762" s="157"/>
      <c r="G762" s="157"/>
      <c r="H762" s="157"/>
      <c r="I762" s="157"/>
      <c r="J762" s="157"/>
      <c r="K762" s="157"/>
      <c r="L762" s="157"/>
      <c r="M762" s="157"/>
    </row>
    <row r="763" spans="1:13" ht="23.25" customHeight="1">
      <c r="A763" s="157"/>
      <c r="B763" s="157"/>
      <c r="C763" s="157"/>
      <c r="D763" s="157"/>
      <c r="E763" s="157"/>
      <c r="F763" s="157"/>
      <c r="G763" s="157"/>
      <c r="H763" s="157"/>
      <c r="I763" s="157"/>
      <c r="J763" s="157"/>
      <c r="K763" s="157"/>
      <c r="L763" s="157"/>
      <c r="M763" s="157"/>
    </row>
    <row r="764" spans="1:13" ht="23.25" customHeight="1">
      <c r="A764" s="157"/>
      <c r="B764" s="157"/>
      <c r="C764" s="157"/>
      <c r="D764" s="157"/>
      <c r="E764" s="157"/>
      <c r="F764" s="157"/>
      <c r="G764" s="157"/>
      <c r="H764" s="157"/>
      <c r="I764" s="157"/>
      <c r="J764" s="157"/>
      <c r="K764" s="157"/>
      <c r="L764" s="157"/>
      <c r="M764" s="157"/>
    </row>
    <row r="765" spans="1:13" ht="23.25" customHeight="1">
      <c r="A765" s="157"/>
      <c r="B765" s="157"/>
      <c r="C765" s="157"/>
      <c r="D765" s="157"/>
      <c r="E765" s="157"/>
      <c r="F765" s="157"/>
      <c r="G765" s="157"/>
      <c r="H765" s="157"/>
      <c r="I765" s="157"/>
      <c r="J765" s="157"/>
      <c r="K765" s="157"/>
      <c r="L765" s="157"/>
      <c r="M765" s="157"/>
    </row>
    <row r="766" spans="1:13" ht="23.25" customHeight="1">
      <c r="A766" s="157"/>
      <c r="B766" s="157"/>
      <c r="C766" s="157"/>
      <c r="D766" s="157"/>
      <c r="E766" s="157"/>
      <c r="F766" s="157"/>
      <c r="G766" s="157"/>
      <c r="H766" s="157"/>
      <c r="I766" s="157"/>
      <c r="J766" s="157"/>
      <c r="K766" s="157"/>
      <c r="L766" s="157"/>
      <c r="M766" s="157"/>
    </row>
    <row r="767" spans="1:13" ht="23.25" customHeight="1">
      <c r="A767" s="157"/>
      <c r="B767" s="157"/>
      <c r="C767" s="157"/>
      <c r="D767" s="157"/>
      <c r="E767" s="157"/>
      <c r="F767" s="157"/>
      <c r="G767" s="157"/>
      <c r="H767" s="157"/>
      <c r="I767" s="157"/>
      <c r="J767" s="157"/>
      <c r="K767" s="157"/>
      <c r="L767" s="157"/>
      <c r="M767" s="157"/>
    </row>
    <row r="768" spans="1:13" ht="23.25" customHeight="1">
      <c r="A768" s="157"/>
      <c r="B768" s="157"/>
      <c r="C768" s="157"/>
      <c r="D768" s="157"/>
      <c r="E768" s="157"/>
      <c r="F768" s="157"/>
      <c r="G768" s="157"/>
      <c r="H768" s="157"/>
      <c r="I768" s="157"/>
      <c r="J768" s="157"/>
      <c r="K768" s="157"/>
      <c r="L768" s="157"/>
      <c r="M768" s="157"/>
    </row>
    <row r="769" spans="1:13" ht="23.25" customHeight="1">
      <c r="A769" s="157"/>
      <c r="B769" s="157"/>
      <c r="C769" s="157"/>
      <c r="D769" s="157"/>
      <c r="E769" s="157"/>
      <c r="F769" s="157"/>
      <c r="G769" s="157"/>
      <c r="H769" s="157"/>
      <c r="I769" s="157"/>
      <c r="J769" s="157"/>
      <c r="K769" s="157"/>
      <c r="L769" s="157"/>
      <c r="M769" s="157"/>
    </row>
    <row r="770" spans="1:13" ht="23.25" customHeight="1">
      <c r="A770" s="157"/>
      <c r="B770" s="157"/>
      <c r="C770" s="157"/>
      <c r="D770" s="157"/>
      <c r="E770" s="157"/>
      <c r="F770" s="157"/>
      <c r="G770" s="157"/>
      <c r="H770" s="157"/>
      <c r="I770" s="157"/>
      <c r="J770" s="157"/>
      <c r="K770" s="157"/>
      <c r="L770" s="157"/>
      <c r="M770" s="157"/>
    </row>
    <row r="771" spans="1:13" ht="23.25" customHeight="1">
      <c r="A771" s="157"/>
      <c r="B771" s="157"/>
      <c r="C771" s="157"/>
      <c r="D771" s="157"/>
      <c r="E771" s="157"/>
      <c r="F771" s="157"/>
      <c r="G771" s="157"/>
      <c r="H771" s="157"/>
      <c r="I771" s="157"/>
      <c r="J771" s="157"/>
      <c r="K771" s="157"/>
      <c r="L771" s="157"/>
      <c r="M771" s="157"/>
    </row>
    <row r="772" spans="1:13" ht="23.25" customHeight="1">
      <c r="A772" s="157"/>
      <c r="B772" s="157"/>
      <c r="C772" s="157"/>
      <c r="D772" s="157"/>
      <c r="E772" s="157"/>
      <c r="F772" s="157"/>
      <c r="G772" s="157"/>
      <c r="H772" s="157"/>
      <c r="I772" s="157"/>
      <c r="J772" s="157"/>
      <c r="K772" s="157"/>
      <c r="L772" s="157"/>
      <c r="M772" s="157"/>
    </row>
    <row r="773" spans="1:13" ht="23.25" customHeight="1">
      <c r="A773" s="157"/>
      <c r="B773" s="157"/>
      <c r="C773" s="157"/>
      <c r="D773" s="157"/>
      <c r="E773" s="157"/>
      <c r="F773" s="157"/>
      <c r="G773" s="157"/>
      <c r="H773" s="157"/>
      <c r="I773" s="157"/>
      <c r="J773" s="157"/>
      <c r="K773" s="157"/>
      <c r="L773" s="157"/>
      <c r="M773" s="157"/>
    </row>
    <row r="774" spans="1:13" ht="23.25" customHeight="1">
      <c r="A774" s="157"/>
      <c r="B774" s="157"/>
      <c r="C774" s="157"/>
      <c r="D774" s="157"/>
      <c r="E774" s="157"/>
      <c r="F774" s="157"/>
      <c r="G774" s="157"/>
      <c r="H774" s="157"/>
      <c r="I774" s="157"/>
      <c r="J774" s="157"/>
      <c r="K774" s="157"/>
      <c r="L774" s="157"/>
      <c r="M774" s="157"/>
    </row>
    <row r="775" spans="1:13" ht="23.25" customHeight="1">
      <c r="A775" s="157"/>
      <c r="B775" s="157"/>
      <c r="C775" s="157"/>
      <c r="D775" s="157"/>
      <c r="E775" s="157"/>
      <c r="F775" s="157"/>
      <c r="G775" s="157"/>
      <c r="H775" s="157"/>
      <c r="I775" s="157"/>
      <c r="J775" s="157"/>
      <c r="K775" s="157"/>
      <c r="L775" s="157"/>
      <c r="M775" s="157"/>
    </row>
    <row r="776" spans="1:13" ht="23.25" customHeight="1">
      <c r="A776" s="157"/>
      <c r="B776" s="157"/>
      <c r="C776" s="157"/>
      <c r="D776" s="157"/>
      <c r="E776" s="157"/>
      <c r="F776" s="157"/>
      <c r="G776" s="157"/>
      <c r="H776" s="157"/>
      <c r="I776" s="157"/>
      <c r="J776" s="157"/>
      <c r="K776" s="157"/>
      <c r="L776" s="157"/>
      <c r="M776" s="157"/>
    </row>
    <row r="777" spans="1:13" ht="23.25" customHeight="1">
      <c r="A777" s="157"/>
      <c r="B777" s="157"/>
      <c r="C777" s="157"/>
      <c r="D777" s="157"/>
      <c r="E777" s="157"/>
      <c r="F777" s="157"/>
      <c r="G777" s="157"/>
      <c r="H777" s="157"/>
      <c r="I777" s="157"/>
      <c r="J777" s="157"/>
      <c r="K777" s="157"/>
      <c r="L777" s="157"/>
      <c r="M777" s="157"/>
    </row>
    <row r="778" spans="1:13" ht="23.25" customHeight="1">
      <c r="A778" s="157"/>
      <c r="B778" s="157"/>
      <c r="C778" s="157"/>
      <c r="D778" s="157"/>
      <c r="E778" s="157"/>
      <c r="F778" s="157"/>
      <c r="G778" s="157"/>
      <c r="H778" s="157"/>
      <c r="I778" s="157"/>
      <c r="J778" s="157"/>
      <c r="K778" s="157"/>
      <c r="L778" s="157"/>
      <c r="M778" s="157"/>
    </row>
    <row r="779" spans="1:13" ht="23.25" customHeight="1">
      <c r="A779" s="157"/>
      <c r="B779" s="157"/>
      <c r="C779" s="157"/>
      <c r="D779" s="157"/>
      <c r="E779" s="157"/>
      <c r="F779" s="157"/>
      <c r="G779" s="157"/>
      <c r="H779" s="157"/>
      <c r="I779" s="157"/>
      <c r="J779" s="157"/>
      <c r="K779" s="157"/>
      <c r="L779" s="157"/>
      <c r="M779" s="157"/>
    </row>
    <row r="780" spans="1:13" ht="23.25" customHeight="1">
      <c r="A780" s="157"/>
      <c r="B780" s="157"/>
      <c r="C780" s="157"/>
      <c r="D780" s="157"/>
      <c r="E780" s="157"/>
      <c r="F780" s="157"/>
      <c r="G780" s="157"/>
      <c r="H780" s="157"/>
      <c r="I780" s="157"/>
      <c r="J780" s="157"/>
      <c r="K780" s="157"/>
      <c r="L780" s="157"/>
      <c r="M780" s="157"/>
    </row>
    <row r="781" spans="1:13" ht="23.25" customHeight="1">
      <c r="A781" s="157"/>
      <c r="B781" s="157"/>
      <c r="C781" s="157"/>
      <c r="D781" s="157"/>
      <c r="E781" s="157"/>
      <c r="F781" s="157"/>
      <c r="G781" s="157"/>
      <c r="H781" s="157"/>
      <c r="I781" s="157"/>
      <c r="J781" s="157"/>
      <c r="K781" s="157"/>
      <c r="L781" s="157"/>
      <c r="M781" s="157"/>
    </row>
    <row r="782" spans="1:13" ht="23.25" customHeight="1">
      <c r="A782" s="157"/>
      <c r="B782" s="157"/>
      <c r="C782" s="157"/>
      <c r="D782" s="157"/>
      <c r="E782" s="157"/>
      <c r="F782" s="157"/>
      <c r="G782" s="157"/>
      <c r="H782" s="157"/>
      <c r="I782" s="157"/>
      <c r="J782" s="157"/>
      <c r="K782" s="157"/>
      <c r="L782" s="157"/>
      <c r="M782" s="157"/>
    </row>
    <row r="783" spans="1:13" ht="23.25" customHeight="1">
      <c r="A783" s="157"/>
      <c r="B783" s="157"/>
      <c r="C783" s="157"/>
      <c r="D783" s="157"/>
      <c r="E783" s="157"/>
      <c r="F783" s="157"/>
      <c r="G783" s="157"/>
      <c r="H783" s="157"/>
      <c r="I783" s="157"/>
      <c r="J783" s="157"/>
      <c r="K783" s="157"/>
      <c r="L783" s="157"/>
      <c r="M783" s="157"/>
    </row>
    <row r="784" spans="1:13" ht="23.25" customHeight="1">
      <c r="A784" s="157"/>
      <c r="B784" s="157"/>
      <c r="C784" s="157"/>
      <c r="D784" s="157"/>
      <c r="E784" s="157"/>
      <c r="F784" s="157"/>
      <c r="G784" s="157"/>
      <c r="H784" s="157"/>
      <c r="I784" s="157"/>
      <c r="J784" s="157"/>
      <c r="K784" s="157"/>
      <c r="L784" s="157"/>
      <c r="M784" s="157"/>
    </row>
    <row r="785" spans="1:13" ht="23.25" customHeight="1">
      <c r="A785" s="157"/>
      <c r="B785" s="157"/>
      <c r="C785" s="157"/>
      <c r="D785" s="157"/>
      <c r="E785" s="157"/>
      <c r="F785" s="157"/>
      <c r="G785" s="157"/>
      <c r="H785" s="157"/>
      <c r="I785" s="157"/>
      <c r="J785" s="157"/>
      <c r="K785" s="157"/>
      <c r="L785" s="157"/>
      <c r="M785" s="157"/>
    </row>
    <row r="786" spans="1:13" ht="23.25" customHeight="1">
      <c r="A786" s="157"/>
      <c r="B786" s="157"/>
      <c r="C786" s="157"/>
      <c r="D786" s="157"/>
      <c r="E786" s="157"/>
      <c r="F786" s="157"/>
      <c r="G786" s="157"/>
      <c r="H786" s="157"/>
      <c r="I786" s="157"/>
      <c r="J786" s="157"/>
      <c r="K786" s="157"/>
      <c r="L786" s="157"/>
      <c r="M786" s="157"/>
    </row>
    <row r="787" spans="1:13" ht="23.25" customHeight="1">
      <c r="A787" s="157"/>
      <c r="B787" s="157"/>
      <c r="C787" s="157"/>
      <c r="D787" s="157"/>
      <c r="E787" s="157"/>
      <c r="F787" s="157"/>
      <c r="G787" s="157"/>
      <c r="H787" s="157"/>
      <c r="I787" s="157"/>
      <c r="J787" s="157"/>
      <c r="K787" s="157"/>
      <c r="L787" s="157"/>
      <c r="M787" s="157"/>
    </row>
    <row r="788" spans="1:13" ht="23.25" customHeight="1">
      <c r="A788" s="157"/>
      <c r="B788" s="157"/>
      <c r="C788" s="157"/>
      <c r="D788" s="157"/>
      <c r="E788" s="157"/>
      <c r="F788" s="157"/>
      <c r="G788" s="157"/>
      <c r="H788" s="157"/>
      <c r="I788" s="157"/>
      <c r="J788" s="157"/>
      <c r="K788" s="157"/>
      <c r="L788" s="157"/>
      <c r="M788" s="157"/>
    </row>
    <row r="789" spans="1:13" ht="23.25" customHeight="1">
      <c r="A789" s="157"/>
      <c r="B789" s="157"/>
      <c r="C789" s="157"/>
      <c r="D789" s="157"/>
      <c r="E789" s="157"/>
      <c r="F789" s="157"/>
      <c r="G789" s="157"/>
      <c r="H789" s="157"/>
      <c r="I789" s="157"/>
      <c r="J789" s="157"/>
      <c r="K789" s="157"/>
      <c r="L789" s="157"/>
      <c r="M789" s="157"/>
    </row>
    <row r="790" spans="1:13" ht="23.25" customHeight="1">
      <c r="A790" s="157"/>
      <c r="B790" s="157"/>
      <c r="C790" s="157"/>
      <c r="D790" s="157"/>
      <c r="E790" s="157"/>
      <c r="F790" s="157"/>
      <c r="G790" s="157"/>
      <c r="H790" s="157"/>
      <c r="I790" s="157"/>
      <c r="J790" s="157"/>
      <c r="K790" s="157"/>
      <c r="L790" s="157"/>
      <c r="M790" s="157"/>
    </row>
    <row r="791" spans="1:13" ht="23.25" customHeight="1">
      <c r="A791" s="157"/>
      <c r="B791" s="157"/>
      <c r="C791" s="157"/>
      <c r="D791" s="157"/>
      <c r="E791" s="157"/>
      <c r="F791" s="157"/>
      <c r="G791" s="157"/>
      <c r="H791" s="157"/>
      <c r="I791" s="157"/>
      <c r="J791" s="157"/>
      <c r="K791" s="157"/>
      <c r="L791" s="157"/>
      <c r="M791" s="157"/>
    </row>
    <row r="792" spans="1:13" ht="23.25" customHeight="1">
      <c r="A792" s="157"/>
      <c r="B792" s="157"/>
      <c r="C792" s="157"/>
      <c r="D792" s="157"/>
      <c r="E792" s="157"/>
      <c r="F792" s="157"/>
      <c r="G792" s="157"/>
      <c r="H792" s="157"/>
      <c r="I792" s="157"/>
      <c r="J792" s="157"/>
      <c r="K792" s="157"/>
      <c r="L792" s="157"/>
      <c r="M792" s="157"/>
    </row>
    <row r="793" spans="1:13" ht="23.25" customHeight="1">
      <c r="A793" s="157"/>
      <c r="B793" s="157"/>
      <c r="C793" s="157"/>
      <c r="D793" s="157"/>
      <c r="E793" s="157"/>
      <c r="F793" s="157"/>
      <c r="G793" s="157"/>
      <c r="H793" s="157"/>
      <c r="I793" s="157"/>
      <c r="J793" s="157"/>
      <c r="K793" s="157"/>
      <c r="L793" s="157"/>
      <c r="M793" s="157"/>
    </row>
    <row r="794" spans="1:13" ht="23.25" customHeight="1">
      <c r="A794" s="157"/>
      <c r="B794" s="157"/>
      <c r="C794" s="157"/>
      <c r="D794" s="157"/>
      <c r="E794" s="157"/>
      <c r="F794" s="157"/>
      <c r="G794" s="157"/>
      <c r="H794" s="157"/>
      <c r="I794" s="157"/>
      <c r="J794" s="157"/>
      <c r="K794" s="157"/>
      <c r="L794" s="157"/>
      <c r="M794" s="157"/>
    </row>
    <row r="795" spans="1:13" ht="23.25" customHeight="1">
      <c r="A795" s="157"/>
      <c r="B795" s="157"/>
      <c r="C795" s="157"/>
      <c r="D795" s="157"/>
      <c r="E795" s="157"/>
      <c r="F795" s="157"/>
      <c r="G795" s="157"/>
      <c r="H795" s="157"/>
      <c r="I795" s="157"/>
      <c r="J795" s="157"/>
      <c r="K795" s="157"/>
      <c r="L795" s="157"/>
      <c r="M795" s="157"/>
    </row>
    <row r="796" spans="1:13" ht="23.25" customHeight="1">
      <c r="A796" s="157"/>
      <c r="B796" s="157"/>
      <c r="C796" s="157"/>
      <c r="D796" s="157"/>
      <c r="E796" s="157"/>
      <c r="F796" s="157"/>
      <c r="G796" s="157"/>
      <c r="H796" s="157"/>
      <c r="I796" s="157"/>
      <c r="J796" s="157"/>
      <c r="K796" s="157"/>
      <c r="L796" s="157"/>
      <c r="M796" s="157"/>
    </row>
    <row r="797" spans="1:13" ht="23.25" customHeight="1">
      <c r="A797" s="157"/>
      <c r="B797" s="157"/>
      <c r="C797" s="157"/>
      <c r="D797" s="157"/>
      <c r="E797" s="157"/>
      <c r="F797" s="157"/>
      <c r="G797" s="157"/>
      <c r="H797" s="157"/>
      <c r="I797" s="157"/>
      <c r="J797" s="157"/>
      <c r="K797" s="157"/>
      <c r="L797" s="157"/>
      <c r="M797" s="157"/>
    </row>
    <row r="798" spans="1:13" ht="23.25" customHeight="1">
      <c r="A798" s="157"/>
      <c r="B798" s="157"/>
      <c r="C798" s="157"/>
      <c r="D798" s="157"/>
      <c r="E798" s="157"/>
      <c r="F798" s="157"/>
      <c r="G798" s="157"/>
      <c r="H798" s="157"/>
      <c r="I798" s="157"/>
      <c r="J798" s="157"/>
      <c r="K798" s="157"/>
      <c r="L798" s="157"/>
      <c r="M798" s="157"/>
    </row>
    <row r="799" spans="1:13" ht="23.25" customHeight="1">
      <c r="A799" s="157"/>
      <c r="B799" s="157"/>
      <c r="C799" s="157"/>
      <c r="D799" s="157"/>
      <c r="E799" s="157"/>
      <c r="F799" s="157"/>
      <c r="G799" s="157"/>
      <c r="H799" s="157"/>
      <c r="I799" s="157"/>
      <c r="J799" s="157"/>
      <c r="K799" s="157"/>
      <c r="L799" s="157"/>
      <c r="M799" s="157"/>
    </row>
    <row r="800" spans="1:13" ht="23.25" customHeight="1">
      <c r="A800" s="157"/>
      <c r="B800" s="157"/>
      <c r="C800" s="157"/>
      <c r="D800" s="157"/>
      <c r="E800" s="157"/>
      <c r="F800" s="157"/>
      <c r="G800" s="157"/>
      <c r="H800" s="157"/>
      <c r="I800" s="157"/>
      <c r="J800" s="157"/>
      <c r="K800" s="157"/>
      <c r="L800" s="157"/>
      <c r="M800" s="157"/>
    </row>
    <row r="801" spans="1:13" ht="23.25" customHeight="1">
      <c r="A801" s="157"/>
      <c r="B801" s="157"/>
      <c r="C801" s="157"/>
      <c r="D801" s="157"/>
      <c r="E801" s="157"/>
      <c r="F801" s="157"/>
      <c r="G801" s="157"/>
      <c r="H801" s="157"/>
      <c r="I801" s="157"/>
      <c r="J801" s="157"/>
      <c r="K801" s="157"/>
      <c r="L801" s="157"/>
      <c r="M801" s="157"/>
    </row>
    <row r="802" spans="1:13" ht="23.25" customHeight="1">
      <c r="A802" s="157"/>
      <c r="B802" s="157"/>
      <c r="C802" s="157"/>
      <c r="D802" s="157"/>
      <c r="E802" s="157"/>
      <c r="F802" s="157"/>
      <c r="G802" s="157"/>
      <c r="H802" s="157"/>
      <c r="I802" s="157"/>
      <c r="J802" s="157"/>
      <c r="K802" s="157"/>
      <c r="L802" s="157"/>
      <c r="M802" s="157"/>
    </row>
    <row r="803" spans="1:13" ht="23.25" customHeight="1">
      <c r="A803" s="157"/>
      <c r="B803" s="157"/>
      <c r="C803" s="157"/>
      <c r="D803" s="157"/>
      <c r="E803" s="157"/>
      <c r="F803" s="157"/>
      <c r="G803" s="157"/>
      <c r="H803" s="157"/>
      <c r="I803" s="157"/>
      <c r="J803" s="157"/>
      <c r="K803" s="157"/>
      <c r="L803" s="157"/>
      <c r="M803" s="157"/>
    </row>
    <row r="804" spans="1:13" ht="23.25" customHeight="1">
      <c r="A804" s="157"/>
      <c r="B804" s="157"/>
      <c r="C804" s="157"/>
      <c r="D804" s="157"/>
      <c r="E804" s="157"/>
      <c r="F804" s="157"/>
      <c r="G804" s="157"/>
      <c r="H804" s="157"/>
      <c r="I804" s="157"/>
      <c r="J804" s="157"/>
      <c r="K804" s="157"/>
      <c r="L804" s="157"/>
      <c r="M804" s="157"/>
    </row>
    <row r="805" spans="1:13" ht="23.25" customHeight="1">
      <c r="A805" s="157"/>
      <c r="B805" s="157"/>
      <c r="C805" s="157"/>
      <c r="D805" s="157"/>
      <c r="E805" s="157"/>
      <c r="F805" s="157"/>
      <c r="G805" s="157"/>
      <c r="H805" s="157"/>
      <c r="I805" s="157"/>
      <c r="J805" s="157"/>
      <c r="K805" s="157"/>
      <c r="L805" s="157"/>
      <c r="M805" s="157"/>
    </row>
    <row r="806" spans="1:13" ht="23.25" customHeight="1">
      <c r="A806" s="157"/>
      <c r="B806" s="157"/>
      <c r="C806" s="157"/>
      <c r="D806" s="157"/>
      <c r="E806" s="157"/>
      <c r="F806" s="157"/>
      <c r="G806" s="157"/>
      <c r="H806" s="157"/>
      <c r="I806" s="157"/>
      <c r="J806" s="157"/>
      <c r="K806" s="157"/>
      <c r="L806" s="157"/>
      <c r="M806" s="157"/>
    </row>
    <row r="807" spans="1:13" ht="23.25" customHeight="1">
      <c r="A807" s="157"/>
      <c r="B807" s="157"/>
      <c r="C807" s="157"/>
      <c r="D807" s="157"/>
      <c r="E807" s="157"/>
      <c r="F807" s="157"/>
      <c r="G807" s="157"/>
      <c r="H807" s="157"/>
      <c r="I807" s="157"/>
      <c r="J807" s="157"/>
      <c r="K807" s="157"/>
      <c r="L807" s="157"/>
      <c r="M807" s="157"/>
    </row>
    <row r="808" spans="1:13" ht="23.25" customHeight="1">
      <c r="A808" s="157"/>
      <c r="B808" s="157"/>
      <c r="C808" s="157"/>
      <c r="D808" s="157"/>
      <c r="E808" s="157"/>
      <c r="F808" s="157"/>
      <c r="G808" s="157"/>
      <c r="H808" s="157"/>
      <c r="I808" s="157"/>
      <c r="J808" s="157"/>
      <c r="K808" s="157"/>
      <c r="L808" s="157"/>
      <c r="M808" s="157"/>
    </row>
    <row r="809" spans="1:13" ht="23.25" customHeight="1">
      <c r="A809" s="157"/>
      <c r="B809" s="157"/>
      <c r="C809" s="157"/>
      <c r="D809" s="157"/>
      <c r="E809" s="157"/>
      <c r="F809" s="157"/>
      <c r="G809" s="157"/>
      <c r="H809" s="157"/>
      <c r="I809" s="157"/>
      <c r="J809" s="157"/>
      <c r="K809" s="157"/>
      <c r="L809" s="157"/>
      <c r="M809" s="157"/>
    </row>
    <row r="810" spans="1:13" ht="23.25" customHeight="1">
      <c r="A810" s="157"/>
      <c r="B810" s="157"/>
      <c r="C810" s="157"/>
      <c r="D810" s="157"/>
      <c r="E810" s="157"/>
      <c r="F810" s="157"/>
      <c r="G810" s="157"/>
      <c r="H810" s="157"/>
      <c r="I810" s="157"/>
      <c r="J810" s="157"/>
      <c r="K810" s="157"/>
      <c r="L810" s="157"/>
      <c r="M810" s="157"/>
    </row>
    <row r="811" spans="1:13" ht="23.25" customHeight="1">
      <c r="A811" s="157"/>
      <c r="B811" s="157"/>
      <c r="C811" s="157"/>
      <c r="D811" s="157"/>
      <c r="E811" s="157"/>
      <c r="F811" s="157"/>
      <c r="G811" s="157"/>
      <c r="H811" s="157"/>
      <c r="I811" s="157"/>
      <c r="J811" s="157"/>
      <c r="K811" s="157"/>
      <c r="L811" s="157"/>
      <c r="M811" s="157"/>
    </row>
    <row r="812" spans="1:13" ht="23.25" customHeight="1">
      <c r="A812" s="157"/>
      <c r="B812" s="157"/>
      <c r="C812" s="157"/>
      <c r="D812" s="157"/>
      <c r="E812" s="157"/>
      <c r="F812" s="157"/>
      <c r="G812" s="157"/>
      <c r="H812" s="157"/>
      <c r="I812" s="157"/>
      <c r="J812" s="157"/>
      <c r="K812" s="157"/>
      <c r="L812" s="157"/>
      <c r="M812" s="157"/>
    </row>
    <row r="813" spans="1:13" ht="23.25" customHeight="1">
      <c r="A813" s="157"/>
      <c r="B813" s="157"/>
      <c r="C813" s="157"/>
      <c r="D813" s="157"/>
      <c r="E813" s="157"/>
      <c r="F813" s="157"/>
      <c r="G813" s="157"/>
      <c r="H813" s="157"/>
      <c r="I813" s="157"/>
      <c r="J813" s="157"/>
      <c r="K813" s="157"/>
      <c r="L813" s="157"/>
      <c r="M813" s="157"/>
    </row>
    <row r="814" spans="1:13" ht="23.25" customHeight="1">
      <c r="A814" s="157"/>
      <c r="B814" s="157"/>
      <c r="C814" s="157"/>
      <c r="D814" s="157"/>
      <c r="E814" s="157"/>
      <c r="F814" s="157"/>
      <c r="G814" s="157"/>
      <c r="H814" s="157"/>
      <c r="I814" s="157"/>
      <c r="J814" s="157"/>
      <c r="K814" s="157"/>
      <c r="L814" s="157"/>
      <c r="M814" s="157"/>
    </row>
    <row r="815" spans="1:13" ht="23.25" customHeight="1">
      <c r="A815" s="157"/>
      <c r="B815" s="157"/>
      <c r="C815" s="157"/>
      <c r="D815" s="157"/>
      <c r="E815" s="157"/>
      <c r="F815" s="157"/>
      <c r="G815" s="157"/>
      <c r="H815" s="157"/>
      <c r="I815" s="157"/>
      <c r="J815" s="157"/>
      <c r="K815" s="157"/>
      <c r="L815" s="157"/>
      <c r="M815" s="157"/>
    </row>
    <row r="816" spans="1:13" ht="23.25" customHeight="1">
      <c r="A816" s="157"/>
      <c r="B816" s="157"/>
      <c r="C816" s="157"/>
      <c r="D816" s="157"/>
      <c r="E816" s="157"/>
      <c r="F816" s="157"/>
      <c r="G816" s="157"/>
      <c r="H816" s="157"/>
      <c r="I816" s="157"/>
      <c r="J816" s="157"/>
      <c r="K816" s="157"/>
      <c r="L816" s="157"/>
      <c r="M816" s="157"/>
    </row>
    <row r="817" spans="1:13" ht="23.25" customHeight="1">
      <c r="A817" s="157"/>
      <c r="B817" s="157"/>
      <c r="C817" s="157"/>
      <c r="D817" s="157"/>
      <c r="E817" s="157"/>
      <c r="F817" s="157"/>
      <c r="G817" s="157"/>
      <c r="H817" s="157"/>
      <c r="I817" s="157"/>
      <c r="J817" s="157"/>
      <c r="K817" s="157"/>
      <c r="L817" s="157"/>
      <c r="M817" s="157"/>
    </row>
    <row r="818" spans="1:13" ht="23.25" customHeight="1">
      <c r="A818" s="157"/>
      <c r="B818" s="157"/>
      <c r="C818" s="157"/>
      <c r="D818" s="157"/>
      <c r="E818" s="157"/>
      <c r="F818" s="157"/>
      <c r="G818" s="157"/>
      <c r="H818" s="157"/>
      <c r="I818" s="157"/>
      <c r="J818" s="157"/>
      <c r="K818" s="157"/>
      <c r="L818" s="157"/>
      <c r="M818" s="157"/>
    </row>
    <row r="819" spans="1:13" ht="23.25" customHeight="1">
      <c r="A819" s="157"/>
      <c r="B819" s="157"/>
      <c r="C819" s="157"/>
      <c r="D819" s="157"/>
      <c r="E819" s="157"/>
      <c r="F819" s="157"/>
      <c r="G819" s="157"/>
      <c r="H819" s="157"/>
      <c r="I819" s="157"/>
      <c r="J819" s="157"/>
      <c r="K819" s="157"/>
      <c r="L819" s="157"/>
      <c r="M819" s="157"/>
    </row>
    <row r="820" spans="1:13" ht="23.25" customHeight="1">
      <c r="A820" s="157"/>
      <c r="B820" s="157"/>
      <c r="C820" s="157"/>
      <c r="D820" s="157"/>
      <c r="E820" s="157"/>
      <c r="F820" s="157"/>
      <c r="G820" s="157"/>
      <c r="H820" s="157"/>
      <c r="I820" s="157"/>
      <c r="J820" s="157"/>
      <c r="K820" s="157"/>
      <c r="L820" s="157"/>
      <c r="M820" s="157"/>
    </row>
    <row r="821" spans="1:13" ht="23.25" customHeight="1">
      <c r="A821" s="157"/>
      <c r="B821" s="157"/>
      <c r="C821" s="157"/>
      <c r="D821" s="157"/>
      <c r="E821" s="157"/>
      <c r="F821" s="157"/>
      <c r="G821" s="157"/>
      <c r="H821" s="157"/>
      <c r="I821" s="157"/>
      <c r="J821" s="157"/>
      <c r="K821" s="157"/>
      <c r="L821" s="157"/>
      <c r="M821" s="157"/>
    </row>
    <row r="822" spans="1:13" ht="23.25" customHeight="1">
      <c r="A822" s="157"/>
      <c r="B822" s="157"/>
      <c r="C822" s="157"/>
      <c r="D822" s="157"/>
      <c r="E822" s="157"/>
      <c r="F822" s="157"/>
      <c r="G822" s="157"/>
      <c r="H822" s="157"/>
      <c r="I822" s="157"/>
      <c r="J822" s="157"/>
      <c r="K822" s="157"/>
      <c r="L822" s="157"/>
      <c r="M822" s="157"/>
    </row>
    <row r="823" spans="1:13" ht="23.25" customHeight="1">
      <c r="A823" s="157"/>
      <c r="B823" s="157"/>
      <c r="C823" s="157"/>
      <c r="D823" s="157"/>
      <c r="E823" s="157"/>
      <c r="F823" s="157"/>
      <c r="G823" s="157"/>
      <c r="H823" s="157"/>
      <c r="I823" s="157"/>
      <c r="J823" s="157"/>
      <c r="K823" s="157"/>
      <c r="L823" s="157"/>
      <c r="M823" s="157"/>
    </row>
    <row r="824" spans="1:13" ht="23.25" customHeight="1">
      <c r="A824" s="157"/>
      <c r="B824" s="157"/>
      <c r="C824" s="157"/>
      <c r="D824" s="157"/>
      <c r="E824" s="157"/>
      <c r="F824" s="157"/>
      <c r="G824" s="157"/>
      <c r="H824" s="157"/>
      <c r="I824" s="157"/>
      <c r="J824" s="157"/>
      <c r="K824" s="157"/>
      <c r="L824" s="157"/>
      <c r="M824" s="157"/>
    </row>
    <row r="825" spans="1:13" ht="23.25" customHeight="1">
      <c r="A825" s="157"/>
      <c r="B825" s="157"/>
      <c r="C825" s="157"/>
      <c r="D825" s="157"/>
      <c r="E825" s="157"/>
      <c r="F825" s="157"/>
      <c r="G825" s="157"/>
      <c r="H825" s="157"/>
      <c r="I825" s="157"/>
      <c r="J825" s="157"/>
      <c r="K825" s="157"/>
      <c r="L825" s="157"/>
      <c r="M825" s="157"/>
    </row>
    <row r="826" spans="1:13" ht="23.25" customHeight="1">
      <c r="A826" s="157"/>
      <c r="B826" s="157"/>
      <c r="C826" s="157"/>
      <c r="D826" s="157"/>
      <c r="E826" s="157"/>
      <c r="F826" s="157"/>
      <c r="G826" s="157"/>
      <c r="H826" s="157"/>
      <c r="I826" s="157"/>
      <c r="J826" s="157"/>
      <c r="K826" s="157"/>
      <c r="L826" s="157"/>
      <c r="M826" s="157"/>
    </row>
    <row r="827" spans="1:13" ht="23.25" customHeight="1">
      <c r="A827" s="157"/>
      <c r="B827" s="157"/>
      <c r="C827" s="157"/>
      <c r="D827" s="157"/>
      <c r="E827" s="157"/>
      <c r="F827" s="157"/>
      <c r="G827" s="157"/>
      <c r="H827" s="157"/>
      <c r="I827" s="157"/>
      <c r="J827" s="157"/>
      <c r="K827" s="157"/>
      <c r="L827" s="157"/>
      <c r="M827" s="157"/>
    </row>
    <row r="828" spans="1:13" ht="23.25" customHeight="1">
      <c r="A828" s="157"/>
      <c r="B828" s="157"/>
      <c r="C828" s="157"/>
      <c r="D828" s="157"/>
      <c r="E828" s="157"/>
      <c r="F828" s="157"/>
      <c r="G828" s="157"/>
      <c r="H828" s="157"/>
      <c r="I828" s="157"/>
      <c r="J828" s="157"/>
      <c r="K828" s="157"/>
      <c r="L828" s="157"/>
      <c r="M828" s="157"/>
    </row>
    <row r="829" spans="1:13" ht="23.25" customHeight="1">
      <c r="A829" s="157"/>
      <c r="B829" s="157"/>
      <c r="C829" s="157"/>
      <c r="D829" s="157"/>
      <c r="E829" s="157"/>
      <c r="F829" s="157"/>
      <c r="G829" s="157"/>
      <c r="H829" s="157"/>
      <c r="I829" s="157"/>
      <c r="J829" s="157"/>
      <c r="K829" s="157"/>
      <c r="L829" s="157"/>
      <c r="M829" s="157"/>
    </row>
    <row r="830" spans="1:13" ht="23.25" customHeight="1">
      <c r="A830" s="157"/>
      <c r="B830" s="157"/>
      <c r="C830" s="157"/>
      <c r="D830" s="157"/>
      <c r="E830" s="157"/>
      <c r="F830" s="157"/>
      <c r="G830" s="157"/>
      <c r="H830" s="157"/>
      <c r="I830" s="157"/>
      <c r="J830" s="157"/>
      <c r="K830" s="157"/>
      <c r="L830" s="157"/>
      <c r="M830" s="157"/>
    </row>
    <row r="831" spans="1:13" ht="23.25" customHeight="1">
      <c r="A831" s="157"/>
      <c r="B831" s="157"/>
      <c r="C831" s="157"/>
      <c r="D831" s="157"/>
      <c r="E831" s="157"/>
      <c r="F831" s="157"/>
      <c r="G831" s="157"/>
      <c r="H831" s="157"/>
      <c r="I831" s="157"/>
      <c r="J831" s="157"/>
      <c r="K831" s="157"/>
      <c r="L831" s="157"/>
      <c r="M831" s="157"/>
    </row>
    <row r="832" spans="1:13" ht="23.25" customHeight="1">
      <c r="A832" s="157"/>
      <c r="B832" s="157"/>
      <c r="C832" s="157"/>
      <c r="D832" s="157"/>
      <c r="E832" s="157"/>
      <c r="F832" s="157"/>
      <c r="G832" s="157"/>
      <c r="H832" s="157"/>
      <c r="I832" s="157"/>
      <c r="J832" s="157"/>
      <c r="K832" s="157"/>
      <c r="L832" s="157"/>
      <c r="M832" s="157"/>
    </row>
    <row r="833" spans="1:13" ht="23.25" customHeight="1">
      <c r="A833" s="157"/>
      <c r="B833" s="157"/>
      <c r="C833" s="157"/>
      <c r="D833" s="157"/>
      <c r="E833" s="157"/>
      <c r="F833" s="157"/>
      <c r="G833" s="157"/>
      <c r="H833" s="157"/>
      <c r="I833" s="157"/>
      <c r="J833" s="157"/>
      <c r="K833" s="157"/>
      <c r="L833" s="157"/>
      <c r="M833" s="157"/>
    </row>
    <row r="834" spans="1:13" ht="23.25" customHeight="1">
      <c r="A834" s="157"/>
      <c r="B834" s="157"/>
      <c r="C834" s="157"/>
      <c r="D834" s="157"/>
      <c r="E834" s="157"/>
      <c r="F834" s="157"/>
      <c r="G834" s="157"/>
      <c r="H834" s="157"/>
      <c r="I834" s="157"/>
      <c r="J834" s="157"/>
      <c r="K834" s="157"/>
      <c r="L834" s="157"/>
      <c r="M834" s="157"/>
    </row>
    <row r="835" spans="1:13" ht="23.25" customHeight="1">
      <c r="A835" s="157"/>
      <c r="B835" s="157"/>
      <c r="C835" s="157"/>
      <c r="D835" s="157"/>
      <c r="E835" s="157"/>
      <c r="F835" s="157"/>
      <c r="G835" s="157"/>
      <c r="H835" s="157"/>
      <c r="I835" s="157"/>
      <c r="J835" s="157"/>
      <c r="K835" s="157"/>
      <c r="L835" s="157"/>
      <c r="M835" s="157"/>
    </row>
    <row r="836" spans="1:13" ht="23.25" customHeight="1">
      <c r="A836" s="157"/>
      <c r="B836" s="157"/>
      <c r="C836" s="157"/>
      <c r="D836" s="157"/>
      <c r="E836" s="157"/>
      <c r="F836" s="157"/>
      <c r="G836" s="157"/>
      <c r="H836" s="157"/>
      <c r="I836" s="157"/>
      <c r="J836" s="157"/>
      <c r="K836" s="157"/>
      <c r="L836" s="157"/>
      <c r="M836" s="157"/>
    </row>
    <row r="837" spans="1:13" ht="23.25" customHeight="1">
      <c r="A837" s="157"/>
      <c r="B837" s="157"/>
      <c r="C837" s="157"/>
      <c r="D837" s="157"/>
      <c r="E837" s="157"/>
      <c r="F837" s="157"/>
      <c r="G837" s="157"/>
      <c r="H837" s="157"/>
      <c r="I837" s="157"/>
      <c r="J837" s="157"/>
      <c r="K837" s="157"/>
      <c r="L837" s="157"/>
      <c r="M837" s="157"/>
    </row>
    <row r="838" spans="1:13" ht="23.25" customHeight="1">
      <c r="A838" s="157"/>
      <c r="B838" s="157"/>
      <c r="C838" s="157"/>
      <c r="D838" s="157"/>
      <c r="E838" s="157"/>
      <c r="F838" s="157"/>
      <c r="G838" s="157"/>
      <c r="H838" s="157"/>
      <c r="I838" s="157"/>
      <c r="J838" s="157"/>
      <c r="K838" s="157"/>
      <c r="L838" s="157"/>
      <c r="M838" s="157"/>
    </row>
    <row r="839" spans="1:13" ht="23.25" customHeight="1">
      <c r="A839" s="157"/>
      <c r="B839" s="157"/>
      <c r="C839" s="157"/>
      <c r="D839" s="157"/>
      <c r="E839" s="157"/>
      <c r="F839" s="157"/>
      <c r="G839" s="157"/>
      <c r="H839" s="157"/>
      <c r="I839" s="157"/>
      <c r="J839" s="157"/>
      <c r="K839" s="157"/>
      <c r="L839" s="157"/>
      <c r="M839" s="157"/>
    </row>
    <row r="840" spans="1:13" ht="23.25" customHeight="1">
      <c r="A840" s="157"/>
      <c r="B840" s="157"/>
      <c r="C840" s="157"/>
      <c r="D840" s="157"/>
      <c r="E840" s="157"/>
      <c r="F840" s="157"/>
      <c r="G840" s="157"/>
      <c r="H840" s="157"/>
      <c r="I840" s="157"/>
      <c r="J840" s="157"/>
      <c r="K840" s="157"/>
      <c r="L840" s="157"/>
      <c r="M840" s="157"/>
    </row>
    <row r="841" spans="1:13" ht="23.25" customHeight="1">
      <c r="A841" s="157"/>
      <c r="B841" s="157"/>
      <c r="C841" s="157"/>
      <c r="D841" s="157"/>
      <c r="E841" s="157"/>
      <c r="F841" s="157"/>
      <c r="G841" s="157"/>
      <c r="H841" s="157"/>
      <c r="I841" s="157"/>
      <c r="J841" s="157"/>
      <c r="K841" s="157"/>
      <c r="L841" s="157"/>
      <c r="M841" s="157"/>
    </row>
    <row r="842" spans="1:13" ht="23.25" customHeight="1">
      <c r="A842" s="157"/>
      <c r="B842" s="157"/>
      <c r="C842" s="157"/>
      <c r="D842" s="157"/>
      <c r="E842" s="157"/>
      <c r="F842" s="157"/>
      <c r="G842" s="157"/>
      <c r="H842" s="157"/>
      <c r="I842" s="157"/>
      <c r="J842" s="157"/>
      <c r="K842" s="157"/>
      <c r="L842" s="157"/>
      <c r="M842" s="157"/>
    </row>
    <row r="843" spans="1:13" ht="23.25" customHeight="1">
      <c r="A843" s="157"/>
      <c r="B843" s="157"/>
      <c r="C843" s="157"/>
      <c r="D843" s="157"/>
      <c r="E843" s="157"/>
      <c r="F843" s="157"/>
      <c r="G843" s="157"/>
      <c r="H843" s="157"/>
      <c r="I843" s="157"/>
      <c r="J843" s="157"/>
      <c r="K843" s="157"/>
      <c r="L843" s="157"/>
      <c r="M843" s="157"/>
    </row>
    <row r="844" spans="1:13" ht="23.25" customHeight="1">
      <c r="A844" s="157"/>
      <c r="B844" s="157"/>
      <c r="C844" s="157"/>
      <c r="D844" s="157"/>
      <c r="E844" s="157"/>
      <c r="F844" s="157"/>
      <c r="G844" s="157"/>
      <c r="H844" s="157"/>
      <c r="I844" s="157"/>
      <c r="J844" s="157"/>
      <c r="K844" s="157"/>
      <c r="L844" s="157"/>
      <c r="M844" s="157"/>
    </row>
    <row r="845" spans="1:13" ht="23.25" customHeight="1">
      <c r="A845" s="157"/>
      <c r="B845" s="157"/>
      <c r="C845" s="157"/>
      <c r="D845" s="157"/>
      <c r="E845" s="157"/>
      <c r="F845" s="157"/>
      <c r="G845" s="157"/>
      <c r="H845" s="157"/>
      <c r="I845" s="157"/>
      <c r="J845" s="157"/>
      <c r="K845" s="157"/>
      <c r="L845" s="157"/>
      <c r="M845" s="157"/>
    </row>
    <row r="846" spans="1:13" ht="23.25" customHeight="1">
      <c r="A846" s="157"/>
      <c r="B846" s="157"/>
      <c r="C846" s="157"/>
      <c r="D846" s="157"/>
      <c r="E846" s="157"/>
      <c r="F846" s="157"/>
      <c r="G846" s="157"/>
      <c r="H846" s="157"/>
      <c r="I846" s="157"/>
      <c r="J846" s="157"/>
      <c r="K846" s="157"/>
      <c r="L846" s="157"/>
      <c r="M846" s="157"/>
    </row>
    <row r="847" spans="1:13" ht="23.25" customHeight="1">
      <c r="A847" s="157"/>
      <c r="B847" s="157"/>
      <c r="C847" s="157"/>
      <c r="D847" s="157"/>
      <c r="E847" s="157"/>
      <c r="F847" s="157"/>
      <c r="G847" s="157"/>
      <c r="H847" s="157"/>
      <c r="I847" s="157"/>
      <c r="J847" s="157"/>
      <c r="K847" s="157"/>
      <c r="L847" s="157"/>
      <c r="M847" s="157"/>
    </row>
    <row r="848" spans="1:13" ht="23.25" customHeight="1">
      <c r="A848" s="157"/>
      <c r="B848" s="157"/>
      <c r="C848" s="157"/>
      <c r="D848" s="157"/>
      <c r="E848" s="157"/>
      <c r="F848" s="157"/>
      <c r="G848" s="157"/>
      <c r="H848" s="157"/>
      <c r="I848" s="157"/>
      <c r="J848" s="157"/>
      <c r="K848" s="157"/>
      <c r="L848" s="157"/>
      <c r="M848" s="157"/>
    </row>
    <row r="849" spans="1:13" ht="23.25" customHeight="1">
      <c r="A849" s="157"/>
      <c r="B849" s="157"/>
      <c r="C849" s="157"/>
      <c r="D849" s="157"/>
      <c r="E849" s="157"/>
      <c r="F849" s="157"/>
      <c r="G849" s="157"/>
      <c r="H849" s="157"/>
      <c r="I849" s="157"/>
      <c r="J849" s="157"/>
      <c r="K849" s="157"/>
      <c r="L849" s="157"/>
      <c r="M849" s="157"/>
    </row>
    <row r="850" spans="1:13" ht="23.25" customHeight="1">
      <c r="A850" s="157"/>
      <c r="B850" s="157"/>
      <c r="C850" s="157"/>
      <c r="D850" s="157"/>
      <c r="E850" s="157"/>
      <c r="F850" s="157"/>
      <c r="G850" s="157"/>
      <c r="H850" s="157"/>
      <c r="I850" s="157"/>
      <c r="J850" s="157"/>
      <c r="K850" s="157"/>
      <c r="L850" s="157"/>
      <c r="M850" s="157"/>
    </row>
    <row r="851" spans="1:13" ht="23.25" customHeight="1">
      <c r="A851" s="157"/>
      <c r="B851" s="157"/>
      <c r="C851" s="157"/>
      <c r="D851" s="157"/>
      <c r="E851" s="157"/>
      <c r="F851" s="157"/>
      <c r="G851" s="157"/>
      <c r="H851" s="157"/>
      <c r="I851" s="157"/>
      <c r="J851" s="157"/>
      <c r="K851" s="157"/>
      <c r="L851" s="157"/>
      <c r="M851" s="157"/>
    </row>
    <row r="852" spans="1:13" ht="23.25" customHeight="1">
      <c r="A852" s="157"/>
      <c r="B852" s="157"/>
      <c r="C852" s="157"/>
      <c r="D852" s="157"/>
      <c r="E852" s="157"/>
      <c r="F852" s="157"/>
      <c r="G852" s="157"/>
      <c r="H852" s="157"/>
      <c r="I852" s="157"/>
      <c r="J852" s="157"/>
      <c r="K852" s="157"/>
      <c r="L852" s="157"/>
      <c r="M852" s="157"/>
    </row>
    <row r="853" spans="1:13" ht="23.25" customHeight="1">
      <c r="A853" s="157"/>
      <c r="B853" s="157"/>
      <c r="C853" s="157"/>
      <c r="D853" s="157"/>
      <c r="E853" s="157"/>
      <c r="F853" s="157"/>
      <c r="G853" s="157"/>
      <c r="H853" s="157"/>
      <c r="I853" s="157"/>
      <c r="J853" s="157"/>
      <c r="K853" s="157"/>
      <c r="L853" s="157"/>
      <c r="M853" s="157"/>
    </row>
    <row r="854" spans="1:13" ht="23.25" customHeight="1">
      <c r="A854" s="157"/>
      <c r="B854" s="157"/>
      <c r="C854" s="157"/>
      <c r="D854" s="157"/>
      <c r="E854" s="157"/>
      <c r="F854" s="157"/>
      <c r="G854" s="157"/>
      <c r="H854" s="157"/>
      <c r="I854" s="157"/>
      <c r="J854" s="157"/>
      <c r="K854" s="157"/>
      <c r="L854" s="157"/>
      <c r="M854" s="157"/>
    </row>
    <row r="855" spans="1:13" ht="23.25" customHeight="1">
      <c r="A855" s="157"/>
      <c r="B855" s="157"/>
      <c r="C855" s="157"/>
      <c r="D855" s="157"/>
      <c r="E855" s="157"/>
      <c r="F855" s="157"/>
      <c r="G855" s="157"/>
      <c r="H855" s="157"/>
      <c r="I855" s="157"/>
      <c r="J855" s="157"/>
      <c r="K855" s="157"/>
      <c r="L855" s="157"/>
      <c r="M855" s="157"/>
    </row>
    <row r="856" spans="1:13" ht="23.25" customHeight="1">
      <c r="A856" s="157"/>
      <c r="B856" s="157"/>
      <c r="C856" s="157"/>
      <c r="D856" s="157"/>
      <c r="E856" s="157"/>
      <c r="F856" s="157"/>
      <c r="G856" s="157"/>
      <c r="H856" s="157"/>
      <c r="I856" s="157"/>
      <c r="J856" s="157"/>
      <c r="K856" s="157"/>
      <c r="L856" s="157"/>
      <c r="M856" s="157"/>
    </row>
    <row r="857" spans="1:13" ht="23.25" customHeight="1">
      <c r="A857" s="157"/>
      <c r="B857" s="157"/>
      <c r="C857" s="157"/>
      <c r="D857" s="157"/>
      <c r="E857" s="157"/>
      <c r="F857" s="157"/>
      <c r="G857" s="157"/>
      <c r="H857" s="157"/>
      <c r="I857" s="157"/>
      <c r="J857" s="157"/>
      <c r="K857" s="157"/>
      <c r="L857" s="157"/>
      <c r="M857" s="157"/>
    </row>
    <row r="858" spans="1:13" ht="23.25" customHeight="1">
      <c r="A858" s="157"/>
      <c r="B858" s="157"/>
      <c r="C858" s="157"/>
      <c r="D858" s="157"/>
      <c r="E858" s="157"/>
      <c r="F858" s="157"/>
      <c r="G858" s="157"/>
      <c r="H858" s="157"/>
      <c r="I858" s="157"/>
      <c r="J858" s="157"/>
      <c r="K858" s="157"/>
      <c r="L858" s="157"/>
      <c r="M858" s="157"/>
    </row>
    <row r="859" spans="1:13" ht="23.25" customHeight="1">
      <c r="A859" s="157"/>
      <c r="B859" s="157"/>
      <c r="C859" s="157"/>
      <c r="D859" s="157"/>
      <c r="E859" s="157"/>
      <c r="F859" s="157"/>
      <c r="G859" s="157"/>
      <c r="H859" s="157"/>
      <c r="I859" s="157"/>
      <c r="J859" s="157"/>
      <c r="K859" s="157"/>
      <c r="L859" s="157"/>
      <c r="M859" s="157"/>
    </row>
    <row r="860" spans="1:13" ht="23.25" customHeight="1">
      <c r="A860" s="157"/>
      <c r="B860" s="157"/>
      <c r="C860" s="157"/>
      <c r="D860" s="157"/>
      <c r="E860" s="157"/>
      <c r="F860" s="157"/>
      <c r="G860" s="157"/>
      <c r="H860" s="157"/>
      <c r="I860" s="157"/>
      <c r="J860" s="157"/>
      <c r="K860" s="157"/>
      <c r="L860" s="157"/>
      <c r="M860" s="157"/>
    </row>
    <row r="861" spans="1:13" ht="23.25" customHeight="1">
      <c r="A861" s="157"/>
      <c r="B861" s="157"/>
      <c r="C861" s="157"/>
      <c r="D861" s="157"/>
      <c r="E861" s="157"/>
      <c r="F861" s="157"/>
      <c r="G861" s="157"/>
      <c r="H861" s="157"/>
      <c r="I861" s="157"/>
      <c r="J861" s="157"/>
      <c r="K861" s="157"/>
      <c r="L861" s="157"/>
      <c r="M861" s="157"/>
    </row>
    <row r="862" spans="1:13" ht="23.25" customHeight="1">
      <c r="A862" s="157"/>
      <c r="B862" s="157"/>
      <c r="C862" s="157"/>
      <c r="D862" s="157"/>
      <c r="E862" s="157"/>
      <c r="F862" s="157"/>
      <c r="G862" s="157"/>
      <c r="H862" s="157"/>
      <c r="I862" s="157"/>
      <c r="J862" s="157"/>
      <c r="K862" s="157"/>
      <c r="L862" s="157"/>
      <c r="M862" s="157"/>
    </row>
    <row r="863" spans="1:13" ht="23.25" customHeight="1">
      <c r="A863" s="157"/>
      <c r="B863" s="157"/>
      <c r="C863" s="157"/>
      <c r="D863" s="157"/>
      <c r="E863" s="157"/>
      <c r="F863" s="157"/>
      <c r="G863" s="157"/>
      <c r="H863" s="157"/>
      <c r="I863" s="157"/>
      <c r="J863" s="157"/>
      <c r="K863" s="157"/>
      <c r="L863" s="157"/>
      <c r="M863" s="157"/>
    </row>
    <row r="864" spans="1:13" ht="23.25" customHeight="1">
      <c r="A864" s="157"/>
      <c r="B864" s="157"/>
      <c r="C864" s="157"/>
      <c r="D864" s="157"/>
      <c r="E864" s="157"/>
      <c r="F864" s="157"/>
      <c r="G864" s="157"/>
      <c r="H864" s="157"/>
      <c r="I864" s="157"/>
      <c r="J864" s="157"/>
      <c r="K864" s="157"/>
      <c r="L864" s="157"/>
      <c r="M864" s="157"/>
    </row>
    <row r="865" spans="1:13" ht="23.25" customHeight="1">
      <c r="A865" s="157"/>
      <c r="B865" s="157"/>
      <c r="C865" s="157"/>
      <c r="D865" s="157"/>
      <c r="E865" s="157"/>
      <c r="F865" s="157"/>
      <c r="G865" s="157"/>
      <c r="H865" s="157"/>
      <c r="I865" s="157"/>
      <c r="J865" s="157"/>
      <c r="K865" s="157"/>
      <c r="L865" s="157"/>
      <c r="M865" s="157"/>
    </row>
    <row r="866" spans="1:13" ht="23.25" customHeight="1">
      <c r="A866" s="157"/>
      <c r="B866" s="157"/>
      <c r="C866" s="157"/>
      <c r="D866" s="157"/>
      <c r="E866" s="157"/>
      <c r="F866" s="157"/>
      <c r="G866" s="157"/>
      <c r="H866" s="157"/>
      <c r="I866" s="157"/>
      <c r="J866" s="157"/>
      <c r="K866" s="157"/>
      <c r="L866" s="157"/>
      <c r="M866" s="157"/>
    </row>
    <row r="867" spans="1:13" ht="23.25" customHeight="1">
      <c r="A867" s="157"/>
      <c r="B867" s="157"/>
      <c r="C867" s="157"/>
      <c r="D867" s="157"/>
      <c r="E867" s="157"/>
      <c r="F867" s="157"/>
      <c r="G867" s="157"/>
      <c r="H867" s="157"/>
      <c r="I867" s="157"/>
      <c r="J867" s="157"/>
      <c r="K867" s="157"/>
      <c r="L867" s="157"/>
      <c r="M867" s="157"/>
    </row>
    <row r="868" spans="1:13" ht="23.25" customHeight="1">
      <c r="A868" s="157"/>
      <c r="B868" s="157"/>
      <c r="C868" s="157"/>
      <c r="D868" s="157"/>
      <c r="E868" s="157"/>
      <c r="F868" s="157"/>
      <c r="G868" s="157"/>
      <c r="H868" s="157"/>
      <c r="I868" s="157"/>
      <c r="J868" s="157"/>
      <c r="K868" s="157"/>
      <c r="L868" s="157"/>
      <c r="M868" s="157"/>
    </row>
    <row r="869" spans="1:13" ht="23.25" customHeight="1">
      <c r="A869" s="157"/>
      <c r="B869" s="157"/>
      <c r="C869" s="157"/>
      <c r="D869" s="157"/>
      <c r="E869" s="157"/>
      <c r="F869" s="157"/>
      <c r="G869" s="157"/>
      <c r="H869" s="157"/>
      <c r="I869" s="157"/>
      <c r="J869" s="157"/>
      <c r="K869" s="157"/>
      <c r="L869" s="157"/>
      <c r="M869" s="157"/>
    </row>
    <row r="870" spans="1:13" ht="23.25" customHeight="1">
      <c r="A870" s="157"/>
      <c r="B870" s="157"/>
      <c r="C870" s="157"/>
      <c r="D870" s="157"/>
      <c r="E870" s="157"/>
      <c r="F870" s="157"/>
      <c r="G870" s="157"/>
      <c r="H870" s="157"/>
      <c r="I870" s="157"/>
      <c r="J870" s="157"/>
      <c r="K870" s="157"/>
      <c r="L870" s="157"/>
      <c r="M870" s="157"/>
    </row>
    <row r="871" spans="1:13" ht="23.25" customHeight="1">
      <c r="A871" s="157"/>
      <c r="B871" s="157"/>
      <c r="C871" s="157"/>
      <c r="D871" s="157"/>
      <c r="E871" s="157"/>
      <c r="F871" s="157"/>
      <c r="G871" s="157"/>
      <c r="H871" s="157"/>
      <c r="I871" s="157"/>
      <c r="J871" s="157"/>
      <c r="K871" s="157"/>
      <c r="L871" s="157"/>
      <c r="M871" s="157"/>
    </row>
    <row r="872" spans="1:13" ht="23.25" customHeight="1">
      <c r="A872" s="157"/>
      <c r="B872" s="157"/>
      <c r="C872" s="157"/>
      <c r="D872" s="157"/>
      <c r="E872" s="157"/>
      <c r="F872" s="157"/>
      <c r="G872" s="157"/>
      <c r="H872" s="157"/>
      <c r="I872" s="157"/>
      <c r="J872" s="157"/>
      <c r="K872" s="157"/>
      <c r="L872" s="157"/>
      <c r="M872" s="157"/>
    </row>
    <row r="873" spans="1:13" ht="23.25" customHeight="1">
      <c r="A873" s="157"/>
      <c r="B873" s="157"/>
      <c r="C873" s="157"/>
      <c r="D873" s="157"/>
      <c r="E873" s="157"/>
      <c r="F873" s="157"/>
      <c r="G873" s="157"/>
      <c r="H873" s="157"/>
      <c r="I873" s="157"/>
      <c r="J873" s="157"/>
      <c r="K873" s="157"/>
      <c r="L873" s="157"/>
      <c r="M873" s="157"/>
    </row>
    <row r="874" spans="1:13" ht="23.25" customHeight="1">
      <c r="A874" s="157"/>
      <c r="B874" s="157"/>
      <c r="C874" s="157"/>
      <c r="D874" s="157"/>
      <c r="E874" s="157"/>
      <c r="F874" s="157"/>
      <c r="G874" s="157"/>
      <c r="H874" s="157"/>
      <c r="I874" s="157"/>
      <c r="J874" s="157"/>
      <c r="K874" s="157"/>
      <c r="L874" s="157"/>
      <c r="M874" s="157"/>
    </row>
    <row r="875" spans="1:13" ht="23.25" customHeight="1">
      <c r="A875" s="157"/>
      <c r="B875" s="157"/>
      <c r="C875" s="157"/>
      <c r="D875" s="157"/>
      <c r="E875" s="157"/>
      <c r="F875" s="157"/>
      <c r="G875" s="157"/>
      <c r="H875" s="157"/>
      <c r="I875" s="157"/>
      <c r="J875" s="157"/>
      <c r="K875" s="157"/>
      <c r="L875" s="157"/>
      <c r="M875" s="157"/>
    </row>
    <row r="876" spans="1:13" ht="23.25" customHeight="1">
      <c r="A876" s="157"/>
      <c r="B876" s="157"/>
      <c r="C876" s="157"/>
      <c r="D876" s="157"/>
      <c r="E876" s="157"/>
      <c r="F876" s="157"/>
      <c r="G876" s="157"/>
      <c r="H876" s="157"/>
      <c r="I876" s="157"/>
      <c r="J876" s="157"/>
      <c r="K876" s="157"/>
      <c r="L876" s="157"/>
      <c r="M876" s="157"/>
    </row>
    <row r="877" spans="1:13" ht="23.25" customHeight="1">
      <c r="A877" s="157"/>
      <c r="B877" s="157"/>
      <c r="C877" s="157"/>
      <c r="D877" s="157"/>
      <c r="E877" s="157"/>
      <c r="F877" s="157"/>
      <c r="G877" s="157"/>
      <c r="H877" s="157"/>
      <c r="I877" s="157"/>
      <c r="J877" s="157"/>
      <c r="K877" s="157"/>
      <c r="L877" s="157"/>
      <c r="M877" s="157"/>
    </row>
    <row r="878" spans="1:13" ht="23.25" customHeight="1">
      <c r="A878" s="157"/>
      <c r="B878" s="157"/>
      <c r="C878" s="157"/>
      <c r="D878" s="157"/>
      <c r="E878" s="157"/>
      <c r="F878" s="157"/>
      <c r="G878" s="157"/>
      <c r="H878" s="157"/>
      <c r="I878" s="157"/>
      <c r="J878" s="157"/>
      <c r="K878" s="157"/>
      <c r="L878" s="157"/>
      <c r="M878" s="157"/>
    </row>
    <row r="879" spans="1:13" ht="23.25" customHeight="1">
      <c r="A879" s="157"/>
      <c r="B879" s="157"/>
      <c r="C879" s="157"/>
      <c r="D879" s="157"/>
      <c r="E879" s="157"/>
      <c r="F879" s="157"/>
      <c r="G879" s="157"/>
      <c r="H879" s="157"/>
      <c r="I879" s="157"/>
      <c r="J879" s="157"/>
      <c r="K879" s="157"/>
      <c r="L879" s="157"/>
      <c r="M879" s="157"/>
    </row>
    <row r="880" spans="1:13" ht="23.25" customHeight="1">
      <c r="A880" s="157"/>
      <c r="B880" s="157"/>
      <c r="C880" s="157"/>
      <c r="D880" s="157"/>
      <c r="E880" s="157"/>
      <c r="F880" s="157"/>
      <c r="G880" s="157"/>
      <c r="H880" s="157"/>
      <c r="I880" s="157"/>
      <c r="J880" s="157"/>
      <c r="K880" s="157"/>
      <c r="L880" s="157"/>
      <c r="M880" s="157"/>
    </row>
    <row r="881" spans="1:13" ht="23.25" customHeight="1">
      <c r="A881" s="157"/>
      <c r="B881" s="157"/>
      <c r="C881" s="157"/>
      <c r="D881" s="157"/>
      <c r="E881" s="157"/>
      <c r="F881" s="157"/>
      <c r="G881" s="157"/>
      <c r="H881" s="157"/>
      <c r="I881" s="157"/>
      <c r="J881" s="157"/>
      <c r="K881" s="157"/>
      <c r="L881" s="157"/>
      <c r="M881" s="157"/>
    </row>
    <row r="882" spans="1:13" ht="23.25" customHeight="1">
      <c r="A882" s="157"/>
      <c r="B882" s="157"/>
      <c r="C882" s="157"/>
      <c r="D882" s="157"/>
      <c r="E882" s="157"/>
      <c r="F882" s="157"/>
      <c r="G882" s="157"/>
      <c r="H882" s="157"/>
      <c r="I882" s="157"/>
      <c r="J882" s="157"/>
      <c r="K882" s="157"/>
      <c r="L882" s="157"/>
      <c r="M882" s="157"/>
    </row>
    <row r="883" spans="1:13" ht="23.25" customHeight="1">
      <c r="A883" s="157"/>
      <c r="B883" s="157"/>
      <c r="C883" s="157"/>
      <c r="D883" s="157"/>
      <c r="E883" s="157"/>
      <c r="F883" s="157"/>
      <c r="G883" s="157"/>
      <c r="H883" s="157"/>
      <c r="I883" s="157"/>
      <c r="J883" s="157"/>
      <c r="K883" s="157"/>
      <c r="L883" s="157"/>
      <c r="M883" s="157"/>
    </row>
    <row r="884" spans="1:13" ht="23.25" customHeight="1">
      <c r="A884" s="157"/>
      <c r="B884" s="157"/>
      <c r="C884" s="157"/>
      <c r="D884" s="157"/>
      <c r="E884" s="157"/>
      <c r="F884" s="157"/>
      <c r="G884" s="157"/>
      <c r="H884" s="157"/>
      <c r="I884" s="157"/>
      <c r="J884" s="157"/>
      <c r="K884" s="157"/>
      <c r="L884" s="157"/>
      <c r="M884" s="157"/>
    </row>
    <row r="885" spans="1:13" ht="23.25" customHeight="1">
      <c r="A885" s="157"/>
      <c r="B885" s="157"/>
      <c r="C885" s="157"/>
      <c r="D885" s="157"/>
      <c r="E885" s="157"/>
      <c r="F885" s="157"/>
      <c r="G885" s="157"/>
      <c r="H885" s="157"/>
      <c r="I885" s="157"/>
      <c r="J885" s="157"/>
      <c r="K885" s="157"/>
      <c r="L885" s="157"/>
      <c r="M885" s="157"/>
    </row>
    <row r="886" spans="1:13" ht="23.25" customHeight="1">
      <c r="A886" s="157"/>
      <c r="B886" s="157"/>
      <c r="C886" s="157"/>
      <c r="D886" s="157"/>
      <c r="E886" s="157"/>
      <c r="F886" s="157"/>
      <c r="G886" s="157"/>
      <c r="H886" s="157"/>
      <c r="I886" s="157"/>
      <c r="J886" s="157"/>
      <c r="K886" s="157"/>
      <c r="L886" s="157"/>
      <c r="M886" s="157"/>
    </row>
    <row r="887" spans="1:13" ht="23.25" customHeight="1">
      <c r="A887" s="157"/>
      <c r="B887" s="157"/>
      <c r="C887" s="157"/>
      <c r="D887" s="157"/>
      <c r="E887" s="157"/>
      <c r="F887" s="157"/>
      <c r="G887" s="157"/>
      <c r="H887" s="157"/>
      <c r="I887" s="157"/>
      <c r="J887" s="157"/>
      <c r="K887" s="157"/>
      <c r="L887" s="157"/>
      <c r="M887" s="157"/>
    </row>
    <row r="888" spans="1:13" ht="23.25" customHeight="1">
      <c r="A888" s="157"/>
      <c r="B888" s="157"/>
      <c r="C888" s="157"/>
      <c r="D888" s="157"/>
      <c r="E888" s="157"/>
      <c r="F888" s="157"/>
      <c r="G888" s="157"/>
      <c r="H888" s="157"/>
      <c r="I888" s="157"/>
      <c r="J888" s="157"/>
      <c r="K888" s="157"/>
      <c r="L888" s="157"/>
      <c r="M888" s="157"/>
    </row>
    <row r="889" spans="1:13" ht="23.25" customHeight="1">
      <c r="A889" s="157"/>
      <c r="B889" s="157"/>
      <c r="C889" s="157"/>
      <c r="D889" s="157"/>
      <c r="E889" s="157"/>
      <c r="F889" s="157"/>
      <c r="G889" s="157"/>
      <c r="H889" s="157"/>
      <c r="I889" s="157"/>
      <c r="J889" s="157"/>
      <c r="K889" s="157"/>
      <c r="L889" s="157"/>
      <c r="M889" s="157"/>
    </row>
    <row r="890" spans="1:13" ht="23.25" customHeight="1">
      <c r="A890" s="157"/>
      <c r="B890" s="157"/>
      <c r="C890" s="157"/>
      <c r="D890" s="157"/>
      <c r="E890" s="157"/>
      <c r="F890" s="157"/>
      <c r="G890" s="157"/>
      <c r="H890" s="157"/>
      <c r="I890" s="157"/>
      <c r="J890" s="157"/>
      <c r="K890" s="157"/>
      <c r="L890" s="157"/>
      <c r="M890" s="157"/>
    </row>
    <row r="891" spans="1:13" ht="23.25" customHeight="1">
      <c r="A891" s="157"/>
      <c r="B891" s="157"/>
      <c r="C891" s="157"/>
      <c r="D891" s="157"/>
      <c r="E891" s="157"/>
      <c r="F891" s="157"/>
      <c r="G891" s="157"/>
      <c r="H891" s="157"/>
      <c r="I891" s="157"/>
      <c r="J891" s="157"/>
      <c r="K891" s="157"/>
      <c r="L891" s="157"/>
      <c r="M891" s="157"/>
    </row>
    <row r="892" spans="1:13" ht="23.25" customHeight="1">
      <c r="A892" s="157"/>
      <c r="B892" s="157"/>
      <c r="C892" s="157"/>
      <c r="D892" s="157"/>
      <c r="E892" s="157"/>
      <c r="F892" s="157"/>
      <c r="G892" s="157"/>
      <c r="H892" s="157"/>
      <c r="I892" s="157"/>
      <c r="J892" s="157"/>
      <c r="K892" s="157"/>
      <c r="L892" s="157"/>
      <c r="M892" s="157"/>
    </row>
    <row r="893" spans="1:13" ht="23.25" customHeight="1">
      <c r="A893" s="157"/>
      <c r="B893" s="157"/>
      <c r="C893" s="157"/>
      <c r="D893" s="157"/>
      <c r="E893" s="157"/>
      <c r="F893" s="157"/>
      <c r="G893" s="157"/>
      <c r="H893" s="157"/>
      <c r="I893" s="157"/>
      <c r="J893" s="157"/>
      <c r="K893" s="157"/>
      <c r="L893" s="157"/>
      <c r="M893" s="157"/>
    </row>
    <row r="894" spans="1:13" ht="23.25" customHeight="1">
      <c r="A894" s="157"/>
      <c r="B894" s="157"/>
      <c r="C894" s="157"/>
      <c r="D894" s="157"/>
      <c r="E894" s="157"/>
      <c r="F894" s="157"/>
      <c r="G894" s="157"/>
      <c r="H894" s="157"/>
      <c r="I894" s="157"/>
      <c r="J894" s="157"/>
      <c r="K894" s="157"/>
      <c r="L894" s="157"/>
      <c r="M894" s="157"/>
    </row>
    <row r="895" spans="1:13" ht="23.25" customHeight="1">
      <c r="A895" s="157"/>
      <c r="B895" s="157"/>
      <c r="C895" s="157"/>
      <c r="D895" s="157"/>
      <c r="E895" s="157"/>
      <c r="F895" s="157"/>
      <c r="G895" s="157"/>
      <c r="H895" s="157"/>
      <c r="I895" s="157"/>
      <c r="J895" s="157"/>
      <c r="K895" s="157"/>
      <c r="L895" s="157"/>
      <c r="M895" s="157"/>
    </row>
    <row r="896" spans="1:13" ht="23.25" customHeight="1">
      <c r="A896" s="157"/>
      <c r="B896" s="157"/>
      <c r="C896" s="157"/>
      <c r="D896" s="157"/>
      <c r="E896" s="157"/>
      <c r="F896" s="157"/>
      <c r="G896" s="157"/>
      <c r="H896" s="157"/>
      <c r="I896" s="157"/>
      <c r="J896" s="157"/>
      <c r="K896" s="157"/>
      <c r="L896" s="157"/>
      <c r="M896" s="157"/>
    </row>
    <row r="897" spans="1:13" ht="23.25" customHeight="1">
      <c r="A897" s="157"/>
      <c r="B897" s="157"/>
      <c r="C897" s="157"/>
      <c r="D897" s="157"/>
      <c r="E897" s="157"/>
      <c r="F897" s="157"/>
      <c r="G897" s="157"/>
      <c r="H897" s="157"/>
      <c r="I897" s="157"/>
      <c r="J897" s="157"/>
      <c r="K897" s="157"/>
      <c r="L897" s="157"/>
      <c r="M897" s="157"/>
    </row>
    <row r="898" spans="1:13" ht="23.25" customHeight="1">
      <c r="A898" s="157"/>
      <c r="B898" s="157"/>
      <c r="C898" s="157"/>
      <c r="D898" s="157"/>
      <c r="E898" s="157"/>
      <c r="F898" s="157"/>
      <c r="G898" s="157"/>
      <c r="H898" s="157"/>
      <c r="I898" s="157"/>
      <c r="J898" s="157"/>
      <c r="K898" s="157"/>
      <c r="L898" s="157"/>
      <c r="M898" s="157"/>
    </row>
    <row r="899" spans="1:13" ht="23.25" customHeight="1">
      <c r="A899" s="157"/>
      <c r="B899" s="157"/>
      <c r="C899" s="157"/>
      <c r="D899" s="157"/>
      <c r="E899" s="157"/>
      <c r="F899" s="157"/>
      <c r="G899" s="157"/>
      <c r="H899" s="157"/>
      <c r="I899" s="157"/>
      <c r="J899" s="157"/>
      <c r="K899" s="157"/>
      <c r="L899" s="157"/>
      <c r="M899" s="157"/>
    </row>
    <row r="900" spans="1:13" ht="23.25" customHeight="1">
      <c r="A900" s="157"/>
      <c r="B900" s="157"/>
      <c r="C900" s="157"/>
      <c r="D900" s="157"/>
      <c r="E900" s="157"/>
      <c r="F900" s="157"/>
      <c r="G900" s="157"/>
      <c r="H900" s="157"/>
      <c r="I900" s="157"/>
      <c r="J900" s="157"/>
      <c r="K900" s="157"/>
      <c r="L900" s="157"/>
      <c r="M900" s="157"/>
    </row>
    <row r="901" spans="1:13" ht="23.25" customHeight="1">
      <c r="A901" s="157"/>
      <c r="B901" s="157"/>
      <c r="C901" s="157"/>
      <c r="D901" s="157"/>
      <c r="E901" s="157"/>
      <c r="F901" s="157"/>
      <c r="G901" s="157"/>
      <c r="H901" s="157"/>
      <c r="I901" s="157"/>
      <c r="J901" s="157"/>
      <c r="K901" s="157"/>
      <c r="L901" s="157"/>
      <c r="M901" s="157"/>
    </row>
    <row r="902" spans="1:13" ht="23.25" customHeight="1">
      <c r="A902" s="157"/>
      <c r="B902" s="157"/>
      <c r="C902" s="157"/>
      <c r="D902" s="157"/>
      <c r="E902" s="157"/>
      <c r="F902" s="157"/>
      <c r="G902" s="157"/>
      <c r="H902" s="157"/>
      <c r="I902" s="157"/>
      <c r="J902" s="157"/>
      <c r="K902" s="157"/>
      <c r="L902" s="157"/>
      <c r="M902" s="157"/>
    </row>
    <row r="903" spans="1:13" ht="23.25" customHeight="1">
      <c r="A903" s="157"/>
      <c r="B903" s="157"/>
      <c r="C903" s="157"/>
      <c r="D903" s="157"/>
      <c r="E903" s="157"/>
      <c r="F903" s="157"/>
      <c r="G903" s="157"/>
      <c r="H903" s="157"/>
      <c r="I903" s="157"/>
      <c r="J903" s="157"/>
      <c r="K903" s="157"/>
      <c r="L903" s="157"/>
      <c r="M903" s="157"/>
    </row>
    <row r="904" spans="1:13" ht="23.25" customHeight="1">
      <c r="A904" s="157"/>
      <c r="B904" s="157"/>
      <c r="C904" s="157"/>
      <c r="D904" s="157"/>
      <c r="E904" s="157"/>
      <c r="F904" s="157"/>
      <c r="G904" s="157"/>
      <c r="H904" s="157"/>
      <c r="I904" s="157"/>
      <c r="J904" s="157"/>
      <c r="K904" s="157"/>
      <c r="L904" s="157"/>
      <c r="M904" s="157"/>
    </row>
    <row r="905" spans="1:13" ht="23.25" customHeight="1">
      <c r="A905" s="157"/>
      <c r="B905" s="157"/>
      <c r="C905" s="157"/>
      <c r="D905" s="157"/>
      <c r="E905" s="157"/>
      <c r="F905" s="157"/>
      <c r="G905" s="157"/>
      <c r="H905" s="157"/>
      <c r="I905" s="157"/>
      <c r="J905" s="157"/>
      <c r="K905" s="157"/>
      <c r="L905" s="157"/>
      <c r="M905" s="157"/>
    </row>
    <row r="906" spans="1:13" ht="23.25" customHeight="1">
      <c r="A906" s="157"/>
      <c r="B906" s="157"/>
      <c r="C906" s="157"/>
      <c r="D906" s="157"/>
      <c r="E906" s="157"/>
      <c r="F906" s="157"/>
      <c r="G906" s="157"/>
      <c r="H906" s="157"/>
      <c r="I906" s="157"/>
      <c r="J906" s="157"/>
      <c r="K906" s="157"/>
      <c r="L906" s="157"/>
      <c r="M906" s="157"/>
    </row>
    <row r="907" spans="1:13" ht="23.25" customHeight="1">
      <c r="A907" s="157"/>
      <c r="B907" s="157"/>
      <c r="C907" s="157"/>
      <c r="D907" s="157"/>
      <c r="E907" s="157"/>
      <c r="F907" s="157"/>
      <c r="G907" s="157"/>
      <c r="H907" s="157"/>
      <c r="I907" s="157"/>
      <c r="J907" s="157"/>
      <c r="K907" s="157"/>
      <c r="L907" s="157"/>
      <c r="M907" s="157"/>
    </row>
    <row r="908" spans="1:13" ht="23.25" customHeight="1">
      <c r="A908" s="157"/>
      <c r="B908" s="157"/>
      <c r="C908" s="157"/>
      <c r="D908" s="157"/>
      <c r="E908" s="157"/>
      <c r="F908" s="157"/>
      <c r="G908" s="157"/>
      <c r="H908" s="157"/>
      <c r="I908" s="157"/>
      <c r="J908" s="157"/>
      <c r="K908" s="157"/>
      <c r="L908" s="157"/>
      <c r="M908" s="157"/>
    </row>
    <row r="909" spans="1:13" ht="23.25" customHeight="1">
      <c r="A909" s="157"/>
      <c r="B909" s="157"/>
      <c r="C909" s="157"/>
      <c r="D909" s="157"/>
      <c r="E909" s="157"/>
      <c r="F909" s="157"/>
      <c r="G909" s="157"/>
      <c r="H909" s="157"/>
      <c r="I909" s="157"/>
      <c r="J909" s="157"/>
      <c r="K909" s="157"/>
      <c r="L909" s="157"/>
      <c r="M909" s="157"/>
    </row>
    <row r="910" spans="1:13" ht="23.25" customHeight="1">
      <c r="A910" s="157"/>
      <c r="B910" s="157"/>
      <c r="C910" s="157"/>
      <c r="D910" s="157"/>
      <c r="E910" s="157"/>
      <c r="F910" s="157"/>
      <c r="G910" s="157"/>
      <c r="H910" s="157"/>
      <c r="I910" s="157"/>
      <c r="J910" s="157"/>
      <c r="K910" s="157"/>
      <c r="L910" s="157"/>
      <c r="M910" s="157"/>
    </row>
    <row r="911" spans="1:13" ht="23.25" customHeight="1">
      <c r="A911" s="157"/>
      <c r="B911" s="157"/>
      <c r="C911" s="157"/>
      <c r="D911" s="157"/>
      <c r="E911" s="157"/>
      <c r="F911" s="157"/>
      <c r="G911" s="157"/>
      <c r="H911" s="157"/>
      <c r="I911" s="157"/>
      <c r="J911" s="157"/>
      <c r="K911" s="157"/>
      <c r="L911" s="157"/>
      <c r="M911" s="157"/>
    </row>
    <row r="912" spans="1:13" ht="23.25" customHeight="1">
      <c r="A912" s="157"/>
      <c r="B912" s="157"/>
      <c r="C912" s="157"/>
      <c r="D912" s="157"/>
      <c r="E912" s="157"/>
      <c r="F912" s="157"/>
      <c r="G912" s="157"/>
      <c r="H912" s="157"/>
      <c r="I912" s="157"/>
      <c r="J912" s="157"/>
      <c r="K912" s="157"/>
      <c r="L912" s="157"/>
      <c r="M912" s="157"/>
    </row>
    <row r="913" spans="1:13" ht="23.25" customHeight="1">
      <c r="A913" s="157"/>
      <c r="B913" s="157"/>
      <c r="C913" s="157"/>
      <c r="D913" s="157"/>
      <c r="E913" s="157"/>
      <c r="F913" s="157"/>
      <c r="G913" s="157"/>
      <c r="H913" s="157"/>
      <c r="I913" s="157"/>
      <c r="J913" s="157"/>
      <c r="K913" s="157"/>
      <c r="L913" s="157"/>
      <c r="M913" s="157"/>
    </row>
    <row r="914" spans="1:13" ht="23.25" customHeight="1">
      <c r="A914" s="157"/>
      <c r="B914" s="157"/>
      <c r="C914" s="157"/>
      <c r="D914" s="157"/>
      <c r="E914" s="157"/>
      <c r="F914" s="157"/>
      <c r="G914" s="157"/>
      <c r="H914" s="157"/>
      <c r="I914" s="157"/>
      <c r="J914" s="157"/>
      <c r="K914" s="157"/>
      <c r="L914" s="157"/>
      <c r="M914" s="157"/>
    </row>
    <row r="915" spans="1:13" ht="23.25" customHeight="1">
      <c r="A915" s="157"/>
      <c r="B915" s="157"/>
      <c r="C915" s="157"/>
      <c r="D915" s="157"/>
      <c r="E915" s="157"/>
      <c r="F915" s="157"/>
      <c r="G915" s="157"/>
      <c r="H915" s="157"/>
      <c r="I915" s="157"/>
      <c r="J915" s="157"/>
      <c r="K915" s="157"/>
      <c r="L915" s="157"/>
      <c r="M915" s="157"/>
    </row>
    <row r="916" spans="1:13" ht="23.25" customHeight="1">
      <c r="A916" s="157"/>
      <c r="B916" s="157"/>
      <c r="C916" s="157"/>
      <c r="D916" s="157"/>
      <c r="E916" s="157"/>
      <c r="F916" s="157"/>
      <c r="G916" s="157"/>
      <c r="H916" s="157"/>
      <c r="I916" s="157"/>
      <c r="J916" s="157"/>
      <c r="K916" s="157"/>
      <c r="L916" s="157"/>
      <c r="M916" s="157"/>
    </row>
    <row r="917" spans="1:13" ht="23.25" customHeight="1">
      <c r="A917" s="157"/>
      <c r="B917" s="157"/>
      <c r="C917" s="157"/>
      <c r="D917" s="157"/>
      <c r="E917" s="157"/>
      <c r="F917" s="157"/>
      <c r="G917" s="157"/>
      <c r="H917" s="157"/>
      <c r="I917" s="157"/>
      <c r="J917" s="157"/>
      <c r="K917" s="157"/>
      <c r="L917" s="157"/>
      <c r="M917" s="157"/>
    </row>
    <row r="918" spans="1:13" ht="23.25" customHeight="1">
      <c r="A918" s="157"/>
      <c r="B918" s="157"/>
      <c r="C918" s="157"/>
      <c r="D918" s="157"/>
      <c r="E918" s="157"/>
      <c r="F918" s="157"/>
      <c r="G918" s="157"/>
      <c r="H918" s="157"/>
      <c r="I918" s="157"/>
      <c r="J918" s="157"/>
      <c r="K918" s="157"/>
      <c r="L918" s="157"/>
      <c r="M918" s="157"/>
    </row>
    <row r="919" spans="1:13" ht="23.25" customHeight="1">
      <c r="A919" s="157"/>
      <c r="B919" s="157"/>
      <c r="C919" s="157"/>
      <c r="D919" s="157"/>
      <c r="E919" s="157"/>
      <c r="F919" s="157"/>
      <c r="G919" s="157"/>
      <c r="H919" s="157"/>
      <c r="I919" s="157"/>
      <c r="J919" s="157"/>
      <c r="K919" s="157"/>
      <c r="L919" s="157"/>
      <c r="M919" s="157"/>
    </row>
    <row r="920" spans="1:13" ht="23.25" customHeight="1">
      <c r="A920" s="157"/>
      <c r="B920" s="157"/>
      <c r="C920" s="157"/>
      <c r="D920" s="157"/>
      <c r="E920" s="157"/>
      <c r="F920" s="157"/>
      <c r="G920" s="157"/>
      <c r="H920" s="157"/>
      <c r="I920" s="157"/>
      <c r="J920" s="157"/>
      <c r="K920" s="157"/>
      <c r="L920" s="157"/>
      <c r="M920" s="157"/>
    </row>
    <row r="921" spans="1:13" ht="23.25" customHeight="1">
      <c r="A921" s="157"/>
      <c r="B921" s="157"/>
      <c r="C921" s="157"/>
      <c r="D921" s="157"/>
      <c r="E921" s="157"/>
      <c r="F921" s="157"/>
      <c r="G921" s="157"/>
      <c r="H921" s="157"/>
      <c r="I921" s="157"/>
      <c r="J921" s="157"/>
      <c r="K921" s="157"/>
      <c r="L921" s="157"/>
      <c r="M921" s="157"/>
    </row>
    <row r="922" spans="1:13" ht="23.25" customHeight="1">
      <c r="A922" s="157"/>
      <c r="B922" s="157"/>
      <c r="C922" s="157"/>
      <c r="D922" s="157"/>
      <c r="E922" s="157"/>
      <c r="F922" s="157"/>
      <c r="G922" s="157"/>
      <c r="H922" s="157"/>
      <c r="I922" s="157"/>
      <c r="J922" s="157"/>
      <c r="K922" s="157"/>
      <c r="L922" s="157"/>
      <c r="M922" s="157"/>
    </row>
    <row r="923" spans="1:13" ht="23.25" customHeight="1">
      <c r="A923" s="157"/>
      <c r="B923" s="157"/>
      <c r="C923" s="157"/>
      <c r="D923" s="157"/>
      <c r="E923" s="157"/>
      <c r="F923" s="157"/>
      <c r="G923" s="157"/>
      <c r="H923" s="157"/>
      <c r="I923" s="157"/>
      <c r="J923" s="157"/>
      <c r="K923" s="157"/>
      <c r="L923" s="157"/>
      <c r="M923" s="157"/>
    </row>
    <row r="924" spans="1:13" ht="23.25" customHeight="1">
      <c r="A924" s="157"/>
      <c r="B924" s="157"/>
      <c r="C924" s="157"/>
      <c r="D924" s="157"/>
      <c r="E924" s="157"/>
      <c r="F924" s="157"/>
      <c r="G924" s="157"/>
      <c r="H924" s="157"/>
      <c r="I924" s="157"/>
      <c r="J924" s="157"/>
      <c r="K924" s="157"/>
      <c r="L924" s="157"/>
      <c r="M924" s="157"/>
    </row>
    <row r="925" spans="1:13" ht="23.25" customHeight="1">
      <c r="A925" s="157"/>
      <c r="B925" s="157"/>
      <c r="C925" s="157"/>
      <c r="D925" s="157"/>
      <c r="E925" s="157"/>
      <c r="F925" s="157"/>
      <c r="G925" s="157"/>
      <c r="H925" s="157"/>
      <c r="I925" s="157"/>
      <c r="J925" s="157"/>
      <c r="K925" s="157"/>
      <c r="L925" s="157"/>
      <c r="M925" s="157"/>
    </row>
    <row r="926" spans="1:13" ht="23.25" customHeight="1">
      <c r="A926" s="157"/>
      <c r="B926" s="157"/>
      <c r="C926" s="157"/>
      <c r="D926" s="157"/>
      <c r="E926" s="157"/>
      <c r="F926" s="157"/>
      <c r="G926" s="157"/>
      <c r="H926" s="157"/>
      <c r="I926" s="157"/>
      <c r="J926" s="157"/>
      <c r="K926" s="157"/>
      <c r="L926" s="157"/>
      <c r="M926" s="157"/>
    </row>
    <row r="927" spans="1:13" ht="23.25" customHeight="1">
      <c r="A927" s="157"/>
      <c r="B927" s="157"/>
      <c r="C927" s="157"/>
      <c r="D927" s="157"/>
      <c r="E927" s="157"/>
      <c r="F927" s="157"/>
      <c r="G927" s="157"/>
      <c r="H927" s="157"/>
      <c r="I927" s="157"/>
      <c r="J927" s="157"/>
      <c r="K927" s="157"/>
      <c r="L927" s="157"/>
      <c r="M927" s="157"/>
    </row>
    <row r="928" spans="1:13" ht="23.25" customHeight="1">
      <c r="A928" s="157"/>
      <c r="B928" s="157"/>
      <c r="C928" s="157"/>
      <c r="D928" s="157"/>
      <c r="E928" s="157"/>
      <c r="F928" s="157"/>
      <c r="G928" s="157"/>
      <c r="H928" s="157"/>
      <c r="I928" s="157"/>
      <c r="J928" s="157"/>
      <c r="K928" s="157"/>
      <c r="L928" s="157"/>
      <c r="M928" s="157"/>
    </row>
    <row r="929" spans="1:13" ht="23.25" customHeight="1">
      <c r="A929" s="157"/>
      <c r="B929" s="157"/>
      <c r="C929" s="157"/>
      <c r="D929" s="157"/>
      <c r="E929" s="157"/>
      <c r="F929" s="157"/>
      <c r="G929" s="157"/>
      <c r="H929" s="157"/>
      <c r="I929" s="157"/>
      <c r="J929" s="157"/>
      <c r="K929" s="157"/>
      <c r="L929" s="157"/>
      <c r="M929" s="157"/>
    </row>
    <row r="930" spans="1:13" ht="23.25" customHeight="1">
      <c r="A930" s="157"/>
      <c r="B930" s="157"/>
      <c r="C930" s="157"/>
      <c r="D930" s="157"/>
      <c r="E930" s="157"/>
      <c r="F930" s="157"/>
      <c r="G930" s="157"/>
      <c r="H930" s="157"/>
      <c r="I930" s="157"/>
      <c r="J930" s="157"/>
      <c r="K930" s="157"/>
      <c r="L930" s="157"/>
      <c r="M930" s="157"/>
    </row>
    <row r="931" spans="1:13" ht="23.25" customHeight="1">
      <c r="A931" s="157"/>
      <c r="B931" s="157"/>
      <c r="C931" s="157"/>
      <c r="D931" s="157"/>
      <c r="E931" s="157"/>
      <c r="F931" s="157"/>
      <c r="G931" s="157"/>
      <c r="H931" s="157"/>
      <c r="I931" s="157"/>
      <c r="J931" s="157"/>
      <c r="K931" s="157"/>
      <c r="L931" s="157"/>
      <c r="M931" s="157"/>
    </row>
    <row r="932" spans="1:13" ht="23.25" customHeight="1">
      <c r="A932" s="157"/>
      <c r="B932" s="157"/>
      <c r="C932" s="157"/>
      <c r="D932" s="157"/>
      <c r="E932" s="157"/>
      <c r="F932" s="157"/>
      <c r="G932" s="157"/>
      <c r="H932" s="157"/>
      <c r="I932" s="157"/>
      <c r="J932" s="157"/>
      <c r="K932" s="157"/>
      <c r="L932" s="157"/>
      <c r="M932" s="157"/>
    </row>
    <row r="933" spans="1:13" ht="23.25" customHeight="1">
      <c r="A933" s="157"/>
      <c r="B933" s="157"/>
      <c r="C933" s="157"/>
      <c r="D933" s="157"/>
      <c r="E933" s="157"/>
      <c r="F933" s="157"/>
      <c r="G933" s="157"/>
      <c r="H933" s="157"/>
      <c r="I933" s="157"/>
      <c r="J933" s="157"/>
      <c r="K933" s="157"/>
      <c r="L933" s="157"/>
      <c r="M933" s="157"/>
    </row>
    <row r="934" spans="1:13" ht="23.25" customHeight="1">
      <c r="A934" s="157"/>
      <c r="B934" s="157"/>
      <c r="C934" s="157"/>
      <c r="D934" s="157"/>
      <c r="E934" s="157"/>
      <c r="F934" s="157"/>
      <c r="G934" s="157"/>
      <c r="H934" s="157"/>
      <c r="I934" s="157"/>
      <c r="J934" s="157"/>
      <c r="K934" s="157"/>
      <c r="L934" s="157"/>
      <c r="M934" s="157"/>
    </row>
    <row r="935" spans="1:13" ht="23.25" customHeight="1">
      <c r="A935" s="157"/>
      <c r="B935" s="157"/>
      <c r="C935" s="157"/>
      <c r="D935" s="157"/>
      <c r="E935" s="157"/>
      <c r="F935" s="157"/>
      <c r="G935" s="157"/>
      <c r="H935" s="157"/>
      <c r="I935" s="157"/>
      <c r="J935" s="157"/>
      <c r="K935" s="157"/>
      <c r="L935" s="157"/>
      <c r="M935" s="157"/>
    </row>
    <row r="936" spans="1:13" ht="23.25" customHeight="1">
      <c r="A936" s="157"/>
      <c r="B936" s="157"/>
      <c r="C936" s="157"/>
      <c r="D936" s="157"/>
      <c r="E936" s="157"/>
      <c r="F936" s="157"/>
      <c r="G936" s="157"/>
      <c r="H936" s="157"/>
      <c r="I936" s="157"/>
      <c r="J936" s="157"/>
      <c r="K936" s="157"/>
      <c r="L936" s="157"/>
      <c r="M936" s="157"/>
    </row>
    <row r="937" spans="1:13" ht="23.25" customHeight="1">
      <c r="A937" s="157"/>
      <c r="B937" s="157"/>
      <c r="C937" s="157"/>
      <c r="D937" s="157"/>
      <c r="E937" s="157"/>
      <c r="F937" s="157"/>
      <c r="G937" s="157"/>
      <c r="H937" s="157"/>
      <c r="I937" s="157"/>
      <c r="J937" s="157"/>
      <c r="K937" s="157"/>
      <c r="L937" s="157"/>
      <c r="M937" s="157"/>
    </row>
    <row r="938" spans="1:13" ht="23.25" customHeight="1">
      <c r="A938" s="157"/>
      <c r="B938" s="157"/>
      <c r="C938" s="157"/>
      <c r="D938" s="157"/>
      <c r="E938" s="157"/>
      <c r="F938" s="157"/>
      <c r="G938" s="157"/>
      <c r="H938" s="157"/>
      <c r="I938" s="157"/>
      <c r="J938" s="157"/>
      <c r="K938" s="157"/>
      <c r="L938" s="157"/>
      <c r="M938" s="157"/>
    </row>
    <row r="939" spans="1:13" ht="23.25" customHeight="1">
      <c r="A939" s="157"/>
      <c r="B939" s="157"/>
      <c r="C939" s="157"/>
      <c r="D939" s="157"/>
      <c r="E939" s="157"/>
      <c r="F939" s="157"/>
      <c r="G939" s="157"/>
      <c r="H939" s="157"/>
      <c r="I939" s="157"/>
      <c r="J939" s="157"/>
      <c r="K939" s="157"/>
      <c r="L939" s="157"/>
      <c r="M939" s="157"/>
    </row>
    <row r="940" spans="1:13" ht="23.25" customHeight="1">
      <c r="A940" s="157"/>
      <c r="B940" s="157"/>
      <c r="C940" s="157"/>
      <c r="D940" s="157"/>
      <c r="E940" s="157"/>
      <c r="F940" s="157"/>
      <c r="G940" s="157"/>
      <c r="H940" s="157"/>
      <c r="I940" s="157"/>
      <c r="J940" s="157"/>
      <c r="K940" s="157"/>
      <c r="L940" s="157"/>
      <c r="M940" s="157"/>
    </row>
    <row r="941" spans="1:13" ht="23.25" customHeight="1">
      <c r="A941" s="157"/>
      <c r="B941" s="157"/>
      <c r="C941" s="157"/>
      <c r="D941" s="157"/>
      <c r="E941" s="157"/>
      <c r="F941" s="157"/>
      <c r="G941" s="157"/>
      <c r="H941" s="157"/>
      <c r="I941" s="157"/>
      <c r="J941" s="157"/>
      <c r="K941" s="157"/>
      <c r="L941" s="157"/>
      <c r="M941" s="157"/>
    </row>
    <row r="942" spans="1:13" ht="23.25" customHeight="1">
      <c r="A942" s="157"/>
      <c r="B942" s="157"/>
      <c r="C942" s="157"/>
      <c r="D942" s="157"/>
      <c r="E942" s="157"/>
      <c r="F942" s="157"/>
      <c r="G942" s="157"/>
      <c r="H942" s="157"/>
      <c r="I942" s="157"/>
      <c r="J942" s="157"/>
      <c r="K942" s="157"/>
      <c r="L942" s="157"/>
      <c r="M942" s="157"/>
    </row>
    <row r="943" spans="1:13" ht="23.25" customHeight="1">
      <c r="A943" s="157"/>
      <c r="B943" s="157"/>
      <c r="C943" s="157"/>
      <c r="D943" s="157"/>
      <c r="E943" s="157"/>
      <c r="F943" s="157"/>
      <c r="G943" s="157"/>
      <c r="H943" s="157"/>
      <c r="I943" s="157"/>
      <c r="J943" s="157"/>
      <c r="K943" s="157"/>
      <c r="L943" s="157"/>
      <c r="M943" s="157"/>
    </row>
    <row r="944" spans="1:13" ht="23.25" customHeight="1">
      <c r="A944" s="157"/>
      <c r="B944" s="157"/>
      <c r="C944" s="157"/>
      <c r="D944" s="157"/>
      <c r="E944" s="157"/>
      <c r="F944" s="157"/>
      <c r="G944" s="157"/>
      <c r="H944" s="157"/>
      <c r="I944" s="157"/>
      <c r="J944" s="157"/>
      <c r="K944" s="157"/>
      <c r="L944" s="157"/>
      <c r="M944" s="157"/>
    </row>
    <row r="945" spans="1:13" ht="23.25" customHeight="1">
      <c r="A945" s="157"/>
      <c r="B945" s="157"/>
      <c r="C945" s="157"/>
      <c r="D945" s="157"/>
      <c r="E945" s="157"/>
      <c r="F945" s="157"/>
      <c r="G945" s="157"/>
      <c r="H945" s="157"/>
      <c r="I945" s="157"/>
      <c r="J945" s="157"/>
      <c r="K945" s="157"/>
      <c r="L945" s="157"/>
      <c r="M945" s="157"/>
    </row>
    <row r="946" spans="1:13" ht="23.25" customHeight="1">
      <c r="A946" s="157"/>
      <c r="B946" s="157"/>
      <c r="C946" s="157"/>
      <c r="D946" s="157"/>
      <c r="E946" s="157"/>
      <c r="F946" s="157"/>
      <c r="G946" s="157"/>
      <c r="H946" s="157"/>
      <c r="I946" s="157"/>
      <c r="J946" s="157"/>
      <c r="K946" s="157"/>
      <c r="L946" s="157"/>
      <c r="M946" s="157"/>
    </row>
    <row r="947" spans="1:13" ht="23.25" customHeight="1">
      <c r="A947" s="157"/>
      <c r="B947" s="157"/>
      <c r="C947" s="157"/>
      <c r="D947" s="157"/>
      <c r="E947" s="157"/>
      <c r="F947" s="157"/>
      <c r="G947" s="157"/>
      <c r="H947" s="157"/>
      <c r="I947" s="157"/>
      <c r="J947" s="157"/>
      <c r="K947" s="157"/>
      <c r="L947" s="157"/>
      <c r="M947" s="157"/>
    </row>
    <row r="948" spans="1:13" ht="23.25" customHeight="1">
      <c r="A948" s="157"/>
      <c r="B948" s="157"/>
      <c r="C948" s="157"/>
      <c r="D948" s="157"/>
      <c r="E948" s="157"/>
      <c r="F948" s="157"/>
      <c r="G948" s="157"/>
      <c r="H948" s="157"/>
      <c r="I948" s="157"/>
      <c r="J948" s="157"/>
      <c r="K948" s="157"/>
      <c r="L948" s="157"/>
      <c r="M948" s="157"/>
    </row>
    <row r="949" spans="1:13" ht="23.25" customHeight="1">
      <c r="A949" s="157"/>
      <c r="B949" s="157"/>
      <c r="C949" s="157"/>
      <c r="D949" s="157"/>
      <c r="E949" s="157"/>
      <c r="F949" s="157"/>
      <c r="G949" s="157"/>
      <c r="H949" s="157"/>
      <c r="I949" s="157"/>
      <c r="J949" s="157"/>
      <c r="K949" s="157"/>
      <c r="L949" s="157"/>
      <c r="M949" s="157"/>
    </row>
    <row r="950" spans="1:13" ht="23.25" customHeight="1">
      <c r="A950" s="157"/>
      <c r="B950" s="157"/>
      <c r="C950" s="157"/>
      <c r="D950" s="157"/>
      <c r="E950" s="157"/>
      <c r="F950" s="157"/>
      <c r="G950" s="157"/>
      <c r="H950" s="157"/>
      <c r="I950" s="157"/>
      <c r="J950" s="157"/>
      <c r="K950" s="157"/>
      <c r="L950" s="157"/>
      <c r="M950" s="157"/>
    </row>
    <row r="951" spans="1:13" ht="23.25" customHeight="1">
      <c r="A951" s="157"/>
      <c r="B951" s="157"/>
      <c r="C951" s="157"/>
      <c r="D951" s="157"/>
      <c r="E951" s="157"/>
      <c r="F951" s="157"/>
      <c r="G951" s="157"/>
      <c r="H951" s="157"/>
      <c r="I951" s="157"/>
      <c r="J951" s="157"/>
      <c r="K951" s="157"/>
      <c r="L951" s="157"/>
      <c r="M951" s="157"/>
    </row>
    <row r="952" spans="1:13" ht="23.25" customHeight="1">
      <c r="A952" s="157"/>
      <c r="B952" s="157"/>
      <c r="C952" s="157"/>
      <c r="D952" s="157"/>
      <c r="E952" s="157"/>
      <c r="F952" s="157"/>
      <c r="G952" s="157"/>
      <c r="H952" s="157"/>
      <c r="I952" s="157"/>
      <c r="J952" s="157"/>
      <c r="K952" s="157"/>
      <c r="L952" s="157"/>
      <c r="M952" s="157"/>
    </row>
    <row r="953" spans="1:13" ht="23.25" customHeight="1">
      <c r="A953" s="157"/>
      <c r="B953" s="157"/>
      <c r="C953" s="157"/>
      <c r="D953" s="157"/>
      <c r="E953" s="157"/>
      <c r="F953" s="157"/>
      <c r="G953" s="157"/>
      <c r="H953" s="157"/>
      <c r="I953" s="157"/>
      <c r="J953" s="157"/>
      <c r="K953" s="157"/>
      <c r="L953" s="157"/>
      <c r="M953" s="157"/>
    </row>
    <row r="954" spans="1:13" ht="23.25" customHeight="1">
      <c r="A954" s="157"/>
      <c r="B954" s="157"/>
      <c r="C954" s="157"/>
      <c r="D954" s="157"/>
      <c r="E954" s="157"/>
      <c r="F954" s="157"/>
      <c r="G954" s="157"/>
      <c r="H954" s="157"/>
      <c r="I954" s="157"/>
      <c r="J954" s="157"/>
      <c r="K954" s="157"/>
      <c r="L954" s="157"/>
      <c r="M954" s="157"/>
    </row>
    <row r="955" spans="1:13" ht="23.25" customHeight="1">
      <c r="A955" s="157"/>
      <c r="B955" s="157"/>
      <c r="C955" s="157"/>
      <c r="D955" s="157"/>
      <c r="E955" s="157"/>
      <c r="F955" s="157"/>
      <c r="G955" s="157"/>
      <c r="H955" s="157"/>
      <c r="I955" s="157"/>
      <c r="J955" s="157"/>
      <c r="K955" s="157"/>
      <c r="L955" s="157"/>
      <c r="M955" s="157"/>
    </row>
    <row r="956" spans="1:13" ht="23.25" customHeight="1">
      <c r="A956" s="157"/>
      <c r="B956" s="157"/>
      <c r="C956" s="157"/>
      <c r="D956" s="157"/>
      <c r="E956" s="157"/>
      <c r="F956" s="157"/>
      <c r="G956" s="157"/>
      <c r="H956" s="157"/>
      <c r="I956" s="157"/>
      <c r="J956" s="157"/>
      <c r="K956" s="157"/>
      <c r="L956" s="157"/>
      <c r="M956" s="157"/>
    </row>
    <row r="957" spans="1:13" ht="23.25" customHeight="1">
      <c r="A957" s="157"/>
      <c r="B957" s="157"/>
      <c r="C957" s="157"/>
      <c r="D957" s="157"/>
      <c r="E957" s="157"/>
      <c r="F957" s="157"/>
      <c r="G957" s="157"/>
      <c r="H957" s="157"/>
      <c r="I957" s="157"/>
      <c r="J957" s="157"/>
      <c r="K957" s="157"/>
      <c r="L957" s="157"/>
      <c r="M957" s="157"/>
    </row>
    <row r="958" spans="1:13" ht="23.25" customHeight="1">
      <c r="A958" s="157"/>
      <c r="B958" s="157"/>
      <c r="C958" s="157"/>
      <c r="D958" s="157"/>
      <c r="E958" s="157"/>
      <c r="F958" s="157"/>
      <c r="G958" s="157"/>
      <c r="H958" s="157"/>
      <c r="I958" s="157"/>
      <c r="J958" s="157"/>
      <c r="K958" s="157"/>
      <c r="L958" s="157"/>
      <c r="M958" s="157"/>
    </row>
    <row r="959" spans="1:13" ht="23.25" customHeight="1">
      <c r="A959" s="157"/>
      <c r="B959" s="157"/>
      <c r="C959" s="157"/>
      <c r="D959" s="157"/>
      <c r="E959" s="157"/>
      <c r="F959" s="157"/>
      <c r="G959" s="157"/>
      <c r="H959" s="157"/>
      <c r="I959" s="157"/>
      <c r="J959" s="157"/>
      <c r="K959" s="157"/>
      <c r="L959" s="157"/>
      <c r="M959" s="157"/>
    </row>
    <row r="960" spans="1:13" ht="23.25" customHeight="1">
      <c r="A960" s="157"/>
      <c r="B960" s="157"/>
      <c r="C960" s="157"/>
      <c r="D960" s="157"/>
      <c r="E960" s="157"/>
      <c r="F960" s="157"/>
      <c r="G960" s="157"/>
      <c r="H960" s="157"/>
      <c r="I960" s="157"/>
      <c r="J960" s="157"/>
      <c r="K960" s="157"/>
      <c r="L960" s="157"/>
      <c r="M960" s="157"/>
    </row>
    <row r="961" spans="1:13" ht="23.25" customHeight="1">
      <c r="A961" s="157"/>
      <c r="B961" s="157"/>
      <c r="C961" s="157"/>
      <c r="D961" s="157"/>
      <c r="E961" s="157"/>
      <c r="F961" s="157"/>
      <c r="G961" s="157"/>
      <c r="H961" s="157"/>
      <c r="I961" s="157"/>
      <c r="J961" s="157"/>
      <c r="K961" s="157"/>
      <c r="L961" s="157"/>
      <c r="M961" s="157"/>
    </row>
    <row r="962" spans="1:13" ht="23.25" customHeight="1">
      <c r="A962" s="157"/>
      <c r="B962" s="157"/>
      <c r="C962" s="157"/>
      <c r="D962" s="157"/>
      <c r="E962" s="157"/>
      <c r="F962" s="157"/>
      <c r="G962" s="157"/>
      <c r="H962" s="157"/>
      <c r="I962" s="157"/>
      <c r="J962" s="157"/>
      <c r="K962" s="157"/>
      <c r="L962" s="157"/>
      <c r="M962" s="157"/>
    </row>
    <row r="963" spans="1:13" ht="23.25" customHeight="1">
      <c r="A963" s="157"/>
      <c r="B963" s="157"/>
      <c r="C963" s="157"/>
      <c r="D963" s="157"/>
      <c r="E963" s="157"/>
      <c r="F963" s="157"/>
      <c r="G963" s="157"/>
      <c r="H963" s="157"/>
      <c r="I963" s="157"/>
      <c r="J963" s="157"/>
      <c r="K963" s="157"/>
      <c r="L963" s="157"/>
      <c r="M963" s="157"/>
    </row>
    <row r="964" spans="1:13" ht="23.25" customHeight="1">
      <c r="A964" s="157"/>
      <c r="B964" s="157"/>
      <c r="C964" s="157"/>
      <c r="D964" s="157"/>
      <c r="E964" s="157"/>
      <c r="F964" s="157"/>
      <c r="G964" s="157"/>
      <c r="H964" s="157"/>
      <c r="I964" s="157"/>
      <c r="J964" s="157"/>
      <c r="K964" s="157"/>
      <c r="L964" s="157"/>
      <c r="M964" s="157"/>
    </row>
    <row r="965" spans="1:13" ht="23.25" customHeight="1">
      <c r="A965" s="157"/>
      <c r="B965" s="157"/>
      <c r="C965" s="157"/>
      <c r="D965" s="157"/>
      <c r="E965" s="157"/>
      <c r="F965" s="157"/>
      <c r="G965" s="157"/>
      <c r="H965" s="157"/>
      <c r="I965" s="157"/>
      <c r="J965" s="157"/>
      <c r="K965" s="157"/>
      <c r="L965" s="157"/>
      <c r="M965" s="157"/>
    </row>
    <row r="966" spans="1:13" ht="23.25" customHeight="1">
      <c r="A966" s="157"/>
      <c r="B966" s="157"/>
      <c r="C966" s="157"/>
      <c r="D966" s="157"/>
      <c r="E966" s="157"/>
      <c r="F966" s="157"/>
      <c r="G966" s="157"/>
      <c r="H966" s="157"/>
      <c r="I966" s="157"/>
      <c r="J966" s="157"/>
      <c r="K966" s="157"/>
      <c r="L966" s="157"/>
      <c r="M966" s="157"/>
    </row>
    <row r="967" spans="1:13" ht="23.25" customHeight="1">
      <c r="A967" s="157"/>
      <c r="B967" s="157"/>
      <c r="C967" s="157"/>
      <c r="D967" s="157"/>
      <c r="E967" s="157"/>
      <c r="F967" s="157"/>
      <c r="G967" s="157"/>
      <c r="H967" s="157"/>
      <c r="I967" s="157"/>
      <c r="J967" s="157"/>
      <c r="K967" s="157"/>
      <c r="L967" s="157"/>
      <c r="M967" s="157"/>
    </row>
    <row r="968" spans="1:13" ht="23.25" customHeight="1">
      <c r="A968" s="157"/>
      <c r="B968" s="157"/>
      <c r="C968" s="157"/>
      <c r="D968" s="157"/>
      <c r="E968" s="157"/>
      <c r="F968" s="157"/>
      <c r="G968" s="157"/>
      <c r="H968" s="157"/>
      <c r="I968" s="157"/>
      <c r="J968" s="157"/>
      <c r="K968" s="157"/>
      <c r="L968" s="157"/>
      <c r="M968" s="157"/>
    </row>
    <row r="969" spans="1:13" ht="23.25" customHeight="1">
      <c r="A969" s="157"/>
      <c r="B969" s="157"/>
      <c r="C969" s="157"/>
      <c r="D969" s="157"/>
      <c r="E969" s="157"/>
      <c r="F969" s="157"/>
      <c r="G969" s="157"/>
      <c r="H969" s="157"/>
      <c r="I969" s="157"/>
      <c r="J969" s="157"/>
      <c r="K969" s="157"/>
      <c r="L969" s="157"/>
      <c r="M969" s="157"/>
    </row>
    <row r="970" spans="1:13" ht="23.25" customHeight="1">
      <c r="A970" s="157"/>
      <c r="B970" s="157"/>
      <c r="C970" s="157"/>
      <c r="D970" s="157"/>
      <c r="E970" s="157"/>
      <c r="F970" s="157"/>
      <c r="G970" s="157"/>
      <c r="H970" s="157"/>
      <c r="I970" s="157"/>
      <c r="J970" s="157"/>
      <c r="K970" s="157"/>
      <c r="L970" s="157"/>
      <c r="M970" s="157"/>
    </row>
    <row r="971" spans="1:13" ht="23.25" customHeight="1">
      <c r="A971" s="157"/>
      <c r="B971" s="157"/>
      <c r="C971" s="157"/>
      <c r="D971" s="157"/>
      <c r="E971" s="157"/>
      <c r="F971" s="157"/>
      <c r="G971" s="157"/>
      <c r="H971" s="157"/>
      <c r="I971" s="157"/>
      <c r="J971" s="157"/>
      <c r="K971" s="157"/>
      <c r="L971" s="157"/>
      <c r="M971" s="157"/>
    </row>
    <row r="972" spans="1:13" ht="23.25" customHeight="1">
      <c r="A972" s="157"/>
      <c r="B972" s="157"/>
      <c r="C972" s="157"/>
      <c r="D972" s="157"/>
      <c r="E972" s="157"/>
      <c r="F972" s="157"/>
      <c r="G972" s="157"/>
      <c r="H972" s="157"/>
      <c r="I972" s="157"/>
      <c r="J972" s="157"/>
      <c r="K972" s="157"/>
      <c r="L972" s="157"/>
      <c r="M972" s="157"/>
    </row>
    <row r="973" spans="1:13" ht="23.25" customHeight="1">
      <c r="A973" s="157"/>
      <c r="B973" s="157"/>
      <c r="C973" s="157"/>
      <c r="D973" s="157"/>
      <c r="E973" s="157"/>
      <c r="F973" s="157"/>
      <c r="G973" s="157"/>
      <c r="H973" s="157"/>
      <c r="I973" s="157"/>
      <c r="J973" s="157"/>
      <c r="K973" s="157"/>
      <c r="L973" s="157"/>
      <c r="M973" s="157"/>
    </row>
    <row r="974" spans="1:13" ht="23.25" customHeight="1">
      <c r="A974" s="157"/>
      <c r="B974" s="157"/>
      <c r="C974" s="157"/>
      <c r="D974" s="157"/>
      <c r="E974" s="157"/>
      <c r="F974" s="157"/>
      <c r="G974" s="157"/>
      <c r="H974" s="157"/>
      <c r="I974" s="157"/>
      <c r="J974" s="157"/>
      <c r="K974" s="157"/>
      <c r="L974" s="157"/>
      <c r="M974" s="157"/>
    </row>
    <row r="975" spans="1:13" ht="23.25" customHeight="1">
      <c r="A975" s="157"/>
      <c r="B975" s="157"/>
      <c r="C975" s="157"/>
      <c r="D975" s="157"/>
      <c r="E975" s="157"/>
      <c r="F975" s="157"/>
      <c r="G975" s="157"/>
      <c r="H975" s="157"/>
      <c r="I975" s="157"/>
      <c r="J975" s="157"/>
      <c r="K975" s="157"/>
      <c r="L975" s="157"/>
      <c r="M975" s="157"/>
    </row>
    <row r="976" spans="1:13" ht="23.25" customHeight="1">
      <c r="A976" s="157"/>
      <c r="B976" s="157"/>
      <c r="C976" s="157"/>
      <c r="D976" s="157"/>
      <c r="E976" s="157"/>
      <c r="F976" s="157"/>
      <c r="G976" s="157"/>
      <c r="H976" s="157"/>
      <c r="I976" s="157"/>
      <c r="J976" s="157"/>
      <c r="K976" s="157"/>
      <c r="L976" s="157"/>
      <c r="M976" s="157"/>
    </row>
    <row r="977" spans="1:13" ht="23.25" customHeight="1">
      <c r="A977" s="157"/>
      <c r="B977" s="157"/>
      <c r="C977" s="157"/>
      <c r="D977" s="157"/>
      <c r="E977" s="157"/>
      <c r="F977" s="157"/>
      <c r="G977" s="157"/>
      <c r="H977" s="157"/>
      <c r="I977" s="157"/>
      <c r="J977" s="157"/>
      <c r="K977" s="157"/>
      <c r="L977" s="157"/>
      <c r="M977" s="157"/>
    </row>
    <row r="978" spans="1:13" ht="23.25" customHeight="1">
      <c r="A978" s="157"/>
      <c r="B978" s="157"/>
      <c r="C978" s="157"/>
      <c r="D978" s="157"/>
      <c r="E978" s="157"/>
      <c r="F978" s="157"/>
      <c r="G978" s="157"/>
      <c r="H978" s="157"/>
      <c r="I978" s="157"/>
      <c r="J978" s="157"/>
      <c r="K978" s="157"/>
      <c r="L978" s="157"/>
      <c r="M978" s="157"/>
    </row>
    <row r="979" spans="1:13" ht="23.25" customHeight="1">
      <c r="A979" s="157"/>
      <c r="B979" s="157"/>
      <c r="C979" s="157"/>
      <c r="D979" s="157"/>
      <c r="E979" s="157"/>
      <c r="F979" s="157"/>
      <c r="G979" s="157"/>
      <c r="H979" s="157"/>
      <c r="I979" s="157"/>
      <c r="J979" s="157"/>
      <c r="K979" s="157"/>
      <c r="L979" s="157"/>
      <c r="M979" s="157"/>
    </row>
    <row r="980" spans="1:13" ht="23.25" customHeight="1">
      <c r="A980" s="157"/>
      <c r="B980" s="157"/>
      <c r="C980" s="157"/>
      <c r="D980" s="157"/>
      <c r="E980" s="157"/>
      <c r="F980" s="157"/>
      <c r="G980" s="157"/>
      <c r="H980" s="157"/>
      <c r="I980" s="157"/>
      <c r="J980" s="157"/>
      <c r="K980" s="157"/>
      <c r="L980" s="157"/>
      <c r="M980" s="157"/>
    </row>
    <row r="981" spans="1:13" ht="23.25" customHeight="1">
      <c r="A981" s="157"/>
      <c r="B981" s="157"/>
      <c r="C981" s="157"/>
      <c r="D981" s="157"/>
      <c r="E981" s="157"/>
      <c r="F981" s="157"/>
      <c r="G981" s="157"/>
      <c r="H981" s="157"/>
      <c r="I981" s="157"/>
      <c r="J981" s="157"/>
      <c r="K981" s="157"/>
      <c r="L981" s="157"/>
      <c r="M981" s="157"/>
    </row>
    <row r="982" spans="1:13" ht="23.25" customHeight="1">
      <c r="A982" s="157"/>
      <c r="B982" s="157"/>
      <c r="C982" s="157"/>
      <c r="D982" s="157"/>
      <c r="E982" s="157"/>
      <c r="F982" s="157"/>
      <c r="G982" s="157"/>
      <c r="H982" s="157"/>
      <c r="I982" s="157"/>
      <c r="J982" s="157"/>
      <c r="K982" s="157"/>
      <c r="L982" s="157"/>
      <c r="M982" s="157"/>
    </row>
    <row r="983" spans="1:13" ht="23.25" customHeight="1">
      <c r="A983" s="157"/>
      <c r="B983" s="157"/>
      <c r="C983" s="157"/>
      <c r="D983" s="157"/>
      <c r="E983" s="157"/>
      <c r="F983" s="157"/>
      <c r="G983" s="157"/>
      <c r="H983" s="157"/>
      <c r="I983" s="157"/>
      <c r="J983" s="157"/>
      <c r="K983" s="157"/>
      <c r="L983" s="157"/>
      <c r="M983" s="157"/>
    </row>
    <row r="984" spans="1:13" ht="23.25" customHeight="1">
      <c r="A984" s="157"/>
      <c r="B984" s="157"/>
      <c r="C984" s="157"/>
      <c r="D984" s="157"/>
      <c r="E984" s="157"/>
      <c r="F984" s="157"/>
      <c r="G984" s="157"/>
      <c r="H984" s="157"/>
      <c r="I984" s="157"/>
      <c r="J984" s="157"/>
      <c r="K984" s="157"/>
      <c r="L984" s="157"/>
      <c r="M984" s="157"/>
    </row>
    <row r="985" spans="1:13" ht="23.25" customHeight="1">
      <c r="A985" s="157"/>
      <c r="B985" s="157"/>
      <c r="C985" s="157"/>
      <c r="D985" s="157"/>
      <c r="E985" s="157"/>
      <c r="F985" s="157"/>
      <c r="G985" s="157"/>
      <c r="H985" s="157"/>
      <c r="I985" s="157"/>
      <c r="J985" s="157"/>
      <c r="K985" s="157"/>
      <c r="L985" s="157"/>
      <c r="M985" s="157"/>
    </row>
    <row r="986" spans="1:13" ht="23.25" customHeight="1">
      <c r="A986" s="157"/>
      <c r="B986" s="157"/>
      <c r="C986" s="157"/>
      <c r="D986" s="157"/>
      <c r="E986" s="157"/>
      <c r="F986" s="157"/>
      <c r="G986" s="157"/>
      <c r="H986" s="157"/>
      <c r="I986" s="157"/>
      <c r="J986" s="157"/>
      <c r="K986" s="157"/>
      <c r="L986" s="157"/>
      <c r="M986" s="157"/>
    </row>
    <row r="987" spans="1:13" ht="23.25" customHeight="1">
      <c r="A987" s="157"/>
      <c r="B987" s="157"/>
      <c r="C987" s="157"/>
      <c r="D987" s="157"/>
      <c r="E987" s="157"/>
      <c r="F987" s="157"/>
      <c r="G987" s="157"/>
      <c r="H987" s="157"/>
      <c r="I987" s="157"/>
      <c r="J987" s="157"/>
      <c r="K987" s="157"/>
      <c r="L987" s="157"/>
      <c r="M987" s="157"/>
    </row>
    <row r="988" spans="1:13" ht="23.25" customHeight="1">
      <c r="A988" s="157"/>
      <c r="B988" s="157"/>
      <c r="C988" s="157"/>
      <c r="D988" s="157"/>
      <c r="E988" s="157"/>
      <c r="F988" s="157"/>
      <c r="G988" s="157"/>
      <c r="H988" s="157"/>
      <c r="I988" s="157"/>
      <c r="J988" s="157"/>
      <c r="K988" s="157"/>
      <c r="L988" s="157"/>
      <c r="M988" s="157"/>
    </row>
    <row r="989" spans="1:13" ht="23.25" customHeight="1">
      <c r="A989" s="157"/>
      <c r="B989" s="157"/>
      <c r="C989" s="157"/>
      <c r="D989" s="157"/>
      <c r="E989" s="157"/>
      <c r="F989" s="157"/>
      <c r="G989" s="157"/>
      <c r="H989" s="157"/>
      <c r="I989" s="157"/>
      <c r="J989" s="157"/>
      <c r="K989" s="157"/>
      <c r="L989" s="157"/>
      <c r="M989" s="157"/>
    </row>
    <row r="990" spans="1:13" ht="23.25" customHeight="1">
      <c r="A990" s="157"/>
      <c r="B990" s="157"/>
      <c r="C990" s="157"/>
      <c r="D990" s="157"/>
      <c r="E990" s="157"/>
      <c r="F990" s="157"/>
      <c r="G990" s="157"/>
      <c r="H990" s="157"/>
      <c r="I990" s="157"/>
      <c r="J990" s="157"/>
      <c r="K990" s="157"/>
      <c r="L990" s="157"/>
      <c r="M990" s="157"/>
    </row>
    <row r="991" spans="1:13" ht="23.25" customHeight="1">
      <c r="A991" s="157"/>
      <c r="B991" s="157"/>
      <c r="C991" s="157"/>
      <c r="D991" s="157"/>
      <c r="E991" s="157"/>
      <c r="F991" s="157"/>
      <c r="G991" s="157"/>
      <c r="H991" s="157"/>
      <c r="I991" s="157"/>
      <c r="J991" s="157"/>
      <c r="K991" s="157"/>
      <c r="L991" s="157"/>
      <c r="M991" s="157"/>
    </row>
    <row r="992" spans="1:13" ht="23.25" customHeight="1">
      <c r="A992" s="157"/>
      <c r="B992" s="157"/>
      <c r="C992" s="157"/>
      <c r="D992" s="157"/>
      <c r="E992" s="157"/>
      <c r="F992" s="157"/>
      <c r="G992" s="157"/>
      <c r="H992" s="157"/>
      <c r="I992" s="157"/>
      <c r="J992" s="157"/>
      <c r="K992" s="157"/>
      <c r="L992" s="157"/>
      <c r="M992" s="157"/>
    </row>
    <row r="993" spans="1:13" ht="23.25" customHeight="1">
      <c r="A993" s="157"/>
      <c r="B993" s="157"/>
      <c r="C993" s="157"/>
      <c r="D993" s="157"/>
      <c r="E993" s="157"/>
      <c r="F993" s="157"/>
      <c r="G993" s="157"/>
      <c r="H993" s="157"/>
      <c r="I993" s="157"/>
      <c r="J993" s="157"/>
      <c r="K993" s="157"/>
      <c r="L993" s="157"/>
      <c r="M993" s="157"/>
    </row>
    <row r="994" spans="1:13" ht="23.25" customHeight="1">
      <c r="A994" s="157"/>
      <c r="B994" s="157"/>
      <c r="C994" s="157"/>
      <c r="D994" s="157"/>
      <c r="E994" s="157"/>
      <c r="F994" s="157"/>
      <c r="G994" s="157"/>
      <c r="H994" s="157"/>
      <c r="I994" s="157"/>
      <c r="J994" s="157"/>
      <c r="K994" s="157"/>
      <c r="L994" s="157"/>
      <c r="M994" s="157"/>
    </row>
    <row r="995" spans="1:13" ht="23.25" customHeight="1">
      <c r="A995" s="157"/>
      <c r="B995" s="157"/>
      <c r="C995" s="157"/>
      <c r="D995" s="157"/>
      <c r="E995" s="157"/>
      <c r="F995" s="157"/>
      <c r="G995" s="157"/>
      <c r="H995" s="157"/>
      <c r="I995" s="157"/>
      <c r="J995" s="157"/>
      <c r="K995" s="157"/>
      <c r="L995" s="157"/>
      <c r="M995" s="157"/>
    </row>
    <row r="996" spans="1:13" ht="23.25" customHeight="1">
      <c r="A996" s="157"/>
      <c r="B996" s="157"/>
      <c r="C996" s="157"/>
      <c r="D996" s="157"/>
      <c r="E996" s="157"/>
      <c r="F996" s="157"/>
      <c r="G996" s="157"/>
      <c r="H996" s="157"/>
      <c r="I996" s="157"/>
      <c r="J996" s="157"/>
      <c r="K996" s="157"/>
      <c r="L996" s="157"/>
      <c r="M996" s="157"/>
    </row>
    <row r="997" spans="1:13" ht="23.25" customHeight="1">
      <c r="A997" s="157"/>
      <c r="B997" s="157"/>
      <c r="C997" s="157"/>
      <c r="D997" s="157"/>
      <c r="E997" s="157"/>
      <c r="F997" s="157"/>
      <c r="G997" s="157"/>
      <c r="H997" s="157"/>
      <c r="I997" s="157"/>
      <c r="J997" s="157"/>
      <c r="K997" s="157"/>
      <c r="L997" s="157"/>
      <c r="M997" s="157"/>
    </row>
    <row r="998" spans="1:13" ht="23.25" customHeight="1">
      <c r="A998" s="157"/>
      <c r="B998" s="157"/>
      <c r="C998" s="157"/>
      <c r="D998" s="157"/>
      <c r="E998" s="157"/>
      <c r="F998" s="157"/>
      <c r="G998" s="157"/>
      <c r="H998" s="157"/>
      <c r="I998" s="157"/>
      <c r="J998" s="157"/>
      <c r="K998" s="157"/>
      <c r="L998" s="157"/>
      <c r="M998" s="157"/>
    </row>
    <row r="999" spans="1:13" ht="23.25" customHeight="1">
      <c r="A999" s="157"/>
      <c r="B999" s="157"/>
      <c r="C999" s="157"/>
      <c r="D999" s="157"/>
      <c r="E999" s="157"/>
      <c r="F999" s="157"/>
      <c r="G999" s="157"/>
      <c r="H999" s="157"/>
      <c r="I999" s="157"/>
      <c r="J999" s="157"/>
      <c r="K999" s="157"/>
      <c r="L999" s="157"/>
      <c r="M999" s="157"/>
    </row>
    <row r="1000" spans="1:13" ht="23.25" customHeight="1">
      <c r="A1000" s="157"/>
      <c r="B1000" s="157"/>
      <c r="C1000" s="157"/>
      <c r="D1000" s="157"/>
      <c r="E1000" s="157"/>
      <c r="F1000" s="157"/>
      <c r="G1000" s="157"/>
      <c r="H1000" s="157"/>
      <c r="I1000" s="157"/>
      <c r="J1000" s="157"/>
      <c r="K1000" s="157"/>
      <c r="L1000" s="157"/>
      <c r="M1000" s="157"/>
    </row>
  </sheetData>
  <mergeCells count="1">
    <mergeCell ref="A1:L1"/>
  </mergeCells>
  <pageMargins left="0.70866141732283472" right="0.43" top="0.74803149606299213" bottom="0.51" header="0.31496062992125984" footer="0.31496062992125984"/>
  <pageSetup paperSize="9" scale="8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1"/>
  <sheetViews>
    <sheetView topLeftCell="A19" zoomScale="70" zoomScaleNormal="70" zoomScaleSheetLayoutView="55" workbookViewId="0">
      <selection sqref="A1:T1"/>
    </sheetView>
  </sheetViews>
  <sheetFormatPr defaultColWidth="12.625" defaultRowHeight="21.6" customHeight="1"/>
  <cols>
    <col min="1" max="1" width="3" style="531" customWidth="1"/>
    <col min="2" max="2" width="2.5" style="531" customWidth="1"/>
    <col min="3" max="3" width="7.5" style="531" customWidth="1"/>
    <col min="4" max="4" width="8" style="531" customWidth="1"/>
    <col min="5" max="5" width="9" style="531" customWidth="1"/>
    <col min="6" max="6" width="15.5" style="531" customWidth="1"/>
    <col min="7" max="7" width="1" style="531" customWidth="1"/>
    <col min="8" max="8" width="15.5" style="531" customWidth="1"/>
    <col min="9" max="9" width="1" style="531" customWidth="1"/>
    <col min="10" max="10" width="15.5" style="531" customWidth="1"/>
    <col min="11" max="11" width="1" style="531" customWidth="1"/>
    <col min="12" max="12" width="15.5" style="531" customWidth="1"/>
    <col min="13" max="13" width="1" style="531" customWidth="1"/>
    <col min="14" max="14" width="15.5" style="531" customWidth="1"/>
    <col min="15" max="15" width="1" style="531" customWidth="1"/>
    <col min="16" max="16" width="15.5" style="531" customWidth="1"/>
    <col min="17" max="17" width="1" style="531" customWidth="1"/>
    <col min="18" max="18" width="15.125" style="531" customWidth="1"/>
    <col min="19" max="19" width="1" style="531" customWidth="1"/>
    <col min="20" max="20" width="15.5" style="531" customWidth="1"/>
    <col min="21" max="21" width="2.125" style="12" customWidth="1"/>
    <col min="22" max="22" width="12.625" style="18"/>
    <col min="23" max="16384" width="12.625" style="531"/>
  </cols>
  <sheetData>
    <row r="1" spans="1:20" ht="21.6" customHeight="1">
      <c r="A1" s="751" t="s">
        <v>570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  <c r="O1" s="752"/>
      <c r="P1" s="752"/>
      <c r="Q1" s="752"/>
      <c r="R1" s="752"/>
      <c r="S1" s="752"/>
      <c r="T1" s="752"/>
    </row>
    <row r="2" spans="1:20" ht="21.6" customHeight="1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3" t="s">
        <v>59</v>
      </c>
    </row>
    <row r="3" spans="1:20" ht="21.6" customHeight="1">
      <c r="A3" s="532"/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</row>
    <row r="4" spans="1:20" ht="21.6" customHeight="1">
      <c r="A4" s="534" t="s">
        <v>571</v>
      </c>
      <c r="B4" s="532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</row>
    <row r="5" spans="1:20" ht="21.6" customHeight="1">
      <c r="A5" s="535"/>
      <c r="B5" s="532"/>
      <c r="C5" s="532"/>
      <c r="D5" s="532"/>
      <c r="E5" s="532"/>
      <c r="F5" s="753" t="s">
        <v>459</v>
      </c>
      <c r="G5" s="754"/>
      <c r="H5" s="754"/>
      <c r="I5" s="754"/>
      <c r="J5" s="754"/>
      <c r="K5" s="754"/>
      <c r="L5" s="754"/>
      <c r="M5" s="754"/>
      <c r="N5" s="754"/>
      <c r="O5" s="754"/>
      <c r="P5" s="754"/>
      <c r="Q5" s="754"/>
      <c r="R5" s="754"/>
      <c r="S5" s="754"/>
      <c r="T5" s="754"/>
    </row>
    <row r="6" spans="1:20" ht="21.6" customHeight="1">
      <c r="A6" s="536"/>
      <c r="B6" s="537"/>
      <c r="C6" s="537"/>
      <c r="D6" s="537"/>
      <c r="E6" s="537"/>
      <c r="F6" s="538" t="s">
        <v>300</v>
      </c>
      <c r="G6" s="538"/>
      <c r="H6" s="538" t="s">
        <v>301</v>
      </c>
      <c r="I6" s="538"/>
      <c r="J6" s="538" t="s">
        <v>572</v>
      </c>
      <c r="K6" s="538"/>
      <c r="L6" s="538" t="s">
        <v>261</v>
      </c>
      <c r="M6" s="538"/>
      <c r="N6" s="538" t="s">
        <v>573</v>
      </c>
      <c r="O6" s="538"/>
      <c r="P6" s="538" t="s">
        <v>264</v>
      </c>
      <c r="Q6" s="538"/>
      <c r="R6" s="538" t="s">
        <v>574</v>
      </c>
      <c r="S6" s="538"/>
      <c r="T6" s="538" t="s">
        <v>432</v>
      </c>
    </row>
    <row r="7" spans="1:20" ht="21.6" customHeight="1">
      <c r="A7" s="536"/>
      <c r="B7" s="537"/>
      <c r="C7" s="537"/>
      <c r="D7" s="537"/>
      <c r="E7" s="537"/>
      <c r="F7" s="539"/>
      <c r="G7" s="540"/>
      <c r="H7" s="539"/>
      <c r="I7" s="540"/>
      <c r="J7" s="539"/>
      <c r="K7" s="540"/>
      <c r="L7" s="539"/>
      <c r="M7" s="540"/>
      <c r="N7" s="539" t="s">
        <v>575</v>
      </c>
      <c r="O7" s="540"/>
      <c r="P7" s="539"/>
      <c r="Q7" s="540"/>
      <c r="R7" s="539" t="s">
        <v>576</v>
      </c>
      <c r="S7" s="540"/>
      <c r="T7" s="539"/>
    </row>
    <row r="8" spans="1:20" ht="21.6" customHeight="1">
      <c r="B8" s="541" t="s">
        <v>555</v>
      </c>
      <c r="C8" s="532"/>
      <c r="D8" s="532"/>
      <c r="E8" s="532"/>
      <c r="F8" s="542"/>
      <c r="G8" s="532"/>
      <c r="H8" s="542"/>
      <c r="I8" s="532"/>
      <c r="J8" s="532"/>
      <c r="K8" s="532"/>
      <c r="L8" s="532"/>
      <c r="M8" s="532"/>
      <c r="N8" s="542"/>
      <c r="O8" s="532"/>
      <c r="P8" s="542"/>
      <c r="Q8" s="532"/>
      <c r="R8" s="532"/>
      <c r="S8" s="532"/>
      <c r="T8" s="542"/>
    </row>
    <row r="9" spans="1:20" ht="21.6" customHeight="1">
      <c r="C9" s="535" t="s">
        <v>556</v>
      </c>
      <c r="D9" s="532"/>
      <c r="E9" s="532"/>
      <c r="F9" s="532">
        <v>57000000</v>
      </c>
      <c r="G9" s="532"/>
      <c r="H9" s="532">
        <v>89313790.540000007</v>
      </c>
      <c r="I9" s="532"/>
      <c r="J9" s="532">
        <v>42652283.170000002</v>
      </c>
      <c r="K9" s="532"/>
      <c r="L9" s="532">
        <v>116389399.34</v>
      </c>
      <c r="M9" s="532"/>
      <c r="N9" s="532">
        <v>22289615.399999999</v>
      </c>
      <c r="O9" s="532"/>
      <c r="P9" s="532">
        <v>39518863.07</v>
      </c>
      <c r="Q9" s="532"/>
      <c r="R9" s="532">
        <v>0</v>
      </c>
      <c r="S9" s="532"/>
      <c r="T9" s="532">
        <f>SUM(F9:R9)</f>
        <v>367163951.52000004</v>
      </c>
    </row>
    <row r="10" spans="1:20" ht="21.6" customHeight="1">
      <c r="C10" s="535" t="s">
        <v>577</v>
      </c>
      <c r="D10" s="532"/>
      <c r="E10" s="532"/>
      <c r="F10" s="532">
        <v>0</v>
      </c>
      <c r="G10" s="532"/>
      <c r="H10" s="532">
        <v>0</v>
      </c>
      <c r="I10" s="532"/>
      <c r="J10" s="532">
        <v>136277.5</v>
      </c>
      <c r="K10" s="532"/>
      <c r="L10" s="532">
        <v>8730662.6999999993</v>
      </c>
      <c r="M10" s="532"/>
      <c r="N10" s="532">
        <v>509740.79</v>
      </c>
      <c r="O10" s="532"/>
      <c r="P10" s="532">
        <v>6308392.5199999996</v>
      </c>
      <c r="Q10" s="532"/>
      <c r="R10" s="532">
        <v>38700</v>
      </c>
      <c r="S10" s="532"/>
      <c r="T10" s="532">
        <f>SUM(F10:R10)</f>
        <v>15723773.509999998</v>
      </c>
    </row>
    <row r="11" spans="1:20" ht="21.6" customHeight="1">
      <c r="C11" s="535" t="s">
        <v>557</v>
      </c>
      <c r="D11" s="532"/>
      <c r="E11" s="532"/>
      <c r="F11" s="532">
        <v>0</v>
      </c>
      <c r="G11" s="532"/>
      <c r="H11" s="532">
        <v>0</v>
      </c>
      <c r="I11" s="532"/>
      <c r="J11" s="532">
        <v>0</v>
      </c>
      <c r="K11" s="532"/>
      <c r="L11" s="532">
        <v>-1056704.24</v>
      </c>
      <c r="M11" s="532"/>
      <c r="N11" s="532">
        <v>-2918427.26</v>
      </c>
      <c r="O11" s="532"/>
      <c r="P11" s="532">
        <v>-515083</v>
      </c>
      <c r="Q11" s="532"/>
      <c r="R11" s="532">
        <v>0</v>
      </c>
      <c r="S11" s="532"/>
      <c r="T11" s="532">
        <f>SUM(F11:R11)</f>
        <v>-4490214.5</v>
      </c>
    </row>
    <row r="12" spans="1:20" ht="21.6" customHeight="1">
      <c r="C12" s="535" t="s">
        <v>578</v>
      </c>
      <c r="D12" s="532"/>
      <c r="E12" s="532"/>
      <c r="F12" s="543">
        <v>0</v>
      </c>
      <c r="G12" s="532"/>
      <c r="H12" s="543">
        <v>0</v>
      </c>
      <c r="I12" s="532"/>
      <c r="J12" s="543">
        <v>0</v>
      </c>
      <c r="K12" s="532"/>
      <c r="L12" s="543">
        <v>0</v>
      </c>
      <c r="M12" s="532"/>
      <c r="N12" s="543">
        <v>36000</v>
      </c>
      <c r="O12" s="532"/>
      <c r="P12" s="543">
        <v>0</v>
      </c>
      <c r="Q12" s="532"/>
      <c r="R12" s="543">
        <v>0</v>
      </c>
      <c r="S12" s="532"/>
      <c r="T12" s="543">
        <f>SUM(F12:R12)</f>
        <v>36000</v>
      </c>
    </row>
    <row r="13" spans="1:20" ht="21.6" customHeight="1">
      <c r="C13" s="535" t="s">
        <v>558</v>
      </c>
      <c r="D13" s="532"/>
      <c r="E13" s="532"/>
      <c r="F13" s="532">
        <f>SUM(F9:F12)</f>
        <v>57000000</v>
      </c>
      <c r="G13" s="532"/>
      <c r="H13" s="532">
        <f>SUM(H9:H12)</f>
        <v>89313790.540000007</v>
      </c>
      <c r="I13" s="532"/>
      <c r="J13" s="532">
        <f>SUM(J9:J12)</f>
        <v>42788560.670000002</v>
      </c>
      <c r="K13" s="532"/>
      <c r="L13" s="532">
        <f>SUM(L9:L12)</f>
        <v>124063357.80000001</v>
      </c>
      <c r="M13" s="532"/>
      <c r="N13" s="532">
        <f>SUM(N9:N12)</f>
        <v>19916928.93</v>
      </c>
      <c r="O13" s="532"/>
      <c r="P13" s="532">
        <f>SUM(P9:P12)</f>
        <v>45312172.590000004</v>
      </c>
      <c r="Q13" s="532"/>
      <c r="R13" s="532">
        <f>SUM(R9:R12)</f>
        <v>38700</v>
      </c>
      <c r="S13" s="532"/>
      <c r="T13" s="532">
        <f>SUM(T9:T12)</f>
        <v>378433510.53000003</v>
      </c>
    </row>
    <row r="14" spans="1:20" ht="21.6" customHeight="1">
      <c r="C14" s="535" t="s">
        <v>577</v>
      </c>
      <c r="D14" s="532"/>
      <c r="E14" s="532"/>
      <c r="F14" s="532">
        <v>0</v>
      </c>
      <c r="G14" s="532"/>
      <c r="H14" s="532">
        <v>0</v>
      </c>
      <c r="I14" s="532"/>
      <c r="J14" s="532">
        <v>636602.18000000005</v>
      </c>
      <c r="K14" s="532"/>
      <c r="L14" s="532">
        <v>908463.44</v>
      </c>
      <c r="M14" s="532"/>
      <c r="N14" s="532">
        <v>1679745.1600000001</v>
      </c>
      <c r="O14" s="532"/>
      <c r="P14" s="532">
        <v>1709000</v>
      </c>
      <c r="Q14" s="532"/>
      <c r="R14" s="532">
        <v>0</v>
      </c>
      <c r="S14" s="532"/>
      <c r="T14" s="532">
        <f>SUM(F14:R14)</f>
        <v>4933810.78</v>
      </c>
    </row>
    <row r="15" spans="1:20" ht="21.6" customHeight="1">
      <c r="C15" s="535" t="s">
        <v>557</v>
      </c>
      <c r="D15" s="532"/>
      <c r="E15" s="532"/>
      <c r="F15" s="532">
        <v>0</v>
      </c>
      <c r="G15" s="532"/>
      <c r="H15" s="532">
        <v>0</v>
      </c>
      <c r="I15" s="532"/>
      <c r="J15" s="532">
        <v>0</v>
      </c>
      <c r="K15" s="532"/>
      <c r="L15" s="532">
        <v>-10085268.699999999</v>
      </c>
      <c r="M15" s="532"/>
      <c r="N15" s="532">
        <v>-264911.82</v>
      </c>
      <c r="O15" s="532"/>
      <c r="P15" s="532">
        <v>0</v>
      </c>
      <c r="Q15" s="532"/>
      <c r="R15" s="532">
        <v>0</v>
      </c>
      <c r="S15" s="532"/>
      <c r="T15" s="532">
        <f>SUM(F15:R15)</f>
        <v>-10350180.52</v>
      </c>
    </row>
    <row r="16" spans="1:20" ht="21.6" customHeight="1">
      <c r="C16" s="535" t="s">
        <v>578</v>
      </c>
      <c r="D16" s="532"/>
      <c r="E16" s="532"/>
      <c r="F16" s="532">
        <v>0</v>
      </c>
      <c r="G16" s="532"/>
      <c r="H16" s="532">
        <v>0</v>
      </c>
      <c r="I16" s="532"/>
      <c r="J16" s="532">
        <v>0</v>
      </c>
      <c r="K16" s="532"/>
      <c r="L16" s="532">
        <v>38700</v>
      </c>
      <c r="M16" s="532"/>
      <c r="N16" s="532">
        <v>-49000.01</v>
      </c>
      <c r="O16" s="532"/>
      <c r="P16" s="532">
        <v>0</v>
      </c>
      <c r="Q16" s="532"/>
      <c r="R16" s="532">
        <v>-38700</v>
      </c>
      <c r="S16" s="532"/>
      <c r="T16" s="532">
        <f>SUM(F16:R16)</f>
        <v>-49000.01</v>
      </c>
    </row>
    <row r="17" spans="2:20" ht="21.6" customHeight="1">
      <c r="C17" s="535" t="s">
        <v>1</v>
      </c>
      <c r="D17" s="532"/>
      <c r="E17" s="532"/>
      <c r="F17" s="544">
        <f>SUM(F13:F16)</f>
        <v>57000000</v>
      </c>
      <c r="G17" s="532"/>
      <c r="H17" s="544">
        <f>SUM(H13:H16)</f>
        <v>89313790.540000007</v>
      </c>
      <c r="I17" s="532"/>
      <c r="J17" s="544">
        <f>SUM(J13:J16)</f>
        <v>43425162.850000001</v>
      </c>
      <c r="K17" s="532"/>
      <c r="L17" s="544">
        <f>SUM(L13:L16)</f>
        <v>114925252.54000001</v>
      </c>
      <c r="M17" s="532"/>
      <c r="N17" s="544">
        <f>SUM(N13:N16)</f>
        <v>21282762.259999998</v>
      </c>
      <c r="O17" s="532"/>
      <c r="P17" s="544">
        <f>SUM(P13:P16)</f>
        <v>47021172.590000004</v>
      </c>
      <c r="Q17" s="532"/>
      <c r="R17" s="544">
        <f>SUM(R13:R16)</f>
        <v>0</v>
      </c>
      <c r="S17" s="532"/>
      <c r="T17" s="544">
        <f>SUM(T13:T16)</f>
        <v>372968140.78000003</v>
      </c>
    </row>
    <row r="18" spans="2:20" ht="21.6" customHeight="1">
      <c r="B18" s="541" t="s">
        <v>559</v>
      </c>
      <c r="C18" s="535"/>
      <c r="D18" s="532"/>
      <c r="E18" s="535"/>
      <c r="F18" s="532"/>
      <c r="G18" s="532"/>
      <c r="H18" s="532"/>
      <c r="I18" s="532"/>
      <c r="J18" s="532"/>
      <c r="K18" s="532"/>
      <c r="L18" s="532"/>
      <c r="M18" s="532"/>
      <c r="N18" s="532"/>
      <c r="O18" s="532"/>
      <c r="P18" s="532"/>
      <c r="Q18" s="532"/>
      <c r="R18" s="532"/>
      <c r="S18" s="532"/>
      <c r="T18" s="532"/>
    </row>
    <row r="19" spans="2:20" ht="21.6" customHeight="1">
      <c r="C19" s="535" t="s">
        <v>556</v>
      </c>
      <c r="D19" s="532"/>
      <c r="E19" s="532"/>
      <c r="F19" s="532">
        <v>0</v>
      </c>
      <c r="G19" s="532"/>
      <c r="H19" s="532">
        <v>-25356071.16</v>
      </c>
      <c r="I19" s="532"/>
      <c r="J19" s="532">
        <v>-23649141.23</v>
      </c>
      <c r="K19" s="532"/>
      <c r="L19" s="532">
        <v>-75342706.950000003</v>
      </c>
      <c r="M19" s="532"/>
      <c r="N19" s="532">
        <v>-13084753.279999999</v>
      </c>
      <c r="O19" s="532"/>
      <c r="P19" s="532">
        <v>-21665095.690000001</v>
      </c>
      <c r="Q19" s="532"/>
      <c r="R19" s="532">
        <v>0</v>
      </c>
      <c r="S19" s="532"/>
      <c r="T19" s="532">
        <f>SUM(F19:R19)</f>
        <v>-159097768.31</v>
      </c>
    </row>
    <row r="20" spans="2:20" ht="21.6" customHeight="1">
      <c r="C20" s="535" t="s">
        <v>560</v>
      </c>
      <c r="D20" s="532"/>
      <c r="E20" s="532"/>
      <c r="F20" s="532">
        <v>0</v>
      </c>
      <c r="G20" s="532"/>
      <c r="H20" s="532">
        <v>-2152595.31</v>
      </c>
      <c r="I20" s="532"/>
      <c r="J20" s="532">
        <v>-1166598.8500000001</v>
      </c>
      <c r="K20" s="532"/>
      <c r="L20" s="532">
        <v>-17591227.420000002</v>
      </c>
      <c r="M20" s="532"/>
      <c r="N20" s="532">
        <v>-3208800.71</v>
      </c>
      <c r="O20" s="532"/>
      <c r="P20" s="532">
        <v>-3971149.82</v>
      </c>
      <c r="Q20" s="545"/>
      <c r="R20" s="532">
        <v>0</v>
      </c>
      <c r="S20" s="532"/>
      <c r="T20" s="532">
        <f>SUM(F20:R20)</f>
        <v>-28090372.110000003</v>
      </c>
    </row>
    <row r="21" spans="2:20" ht="21.6" customHeight="1">
      <c r="C21" s="535" t="s">
        <v>557</v>
      </c>
      <c r="D21" s="532"/>
      <c r="E21" s="532"/>
      <c r="F21" s="532">
        <v>0</v>
      </c>
      <c r="G21" s="532"/>
      <c r="H21" s="532">
        <v>0</v>
      </c>
      <c r="I21" s="532"/>
      <c r="J21" s="532">
        <v>0</v>
      </c>
      <c r="K21" s="532"/>
      <c r="L21" s="532">
        <v>700365.56</v>
      </c>
      <c r="M21" s="532"/>
      <c r="N21" s="532">
        <v>2693134.25</v>
      </c>
      <c r="O21" s="532"/>
      <c r="P21" s="532">
        <v>515079.27</v>
      </c>
      <c r="Q21" s="545"/>
      <c r="R21" s="532">
        <v>0</v>
      </c>
      <c r="S21" s="532"/>
      <c r="T21" s="532">
        <f>SUM(F21:R21)</f>
        <v>3908579.08</v>
      </c>
    </row>
    <row r="22" spans="2:20" ht="21.6" customHeight="1">
      <c r="C22" s="535" t="s">
        <v>578</v>
      </c>
      <c r="D22" s="532"/>
      <c r="E22" s="532"/>
      <c r="F22" s="543">
        <v>0</v>
      </c>
      <c r="G22" s="532"/>
      <c r="H22" s="543">
        <v>0</v>
      </c>
      <c r="I22" s="532"/>
      <c r="J22" s="543">
        <v>0</v>
      </c>
      <c r="K22" s="532"/>
      <c r="L22" s="543">
        <v>0</v>
      </c>
      <c r="M22" s="532"/>
      <c r="N22" s="543">
        <v>-14282.86</v>
      </c>
      <c r="O22" s="532"/>
      <c r="P22" s="543">
        <v>0</v>
      </c>
      <c r="Q22" s="545"/>
      <c r="R22" s="543">
        <v>0</v>
      </c>
      <c r="S22" s="532"/>
      <c r="T22" s="543">
        <f>SUM(F22:R22)</f>
        <v>-14282.86</v>
      </c>
    </row>
    <row r="23" spans="2:20" ht="21.6" customHeight="1">
      <c r="C23" s="535" t="s">
        <v>558</v>
      </c>
      <c r="D23" s="532"/>
      <c r="E23" s="532"/>
      <c r="F23" s="532">
        <f>SUM(F19:F22)</f>
        <v>0</v>
      </c>
      <c r="G23" s="532"/>
      <c r="H23" s="532">
        <f>SUM(H19:H22)</f>
        <v>-27508666.469999999</v>
      </c>
      <c r="I23" s="532"/>
      <c r="J23" s="532">
        <f>SUM(J19:J22)</f>
        <v>-24815740.080000002</v>
      </c>
      <c r="K23" s="532"/>
      <c r="L23" s="532">
        <f>SUM(L19:L22)</f>
        <v>-92233568.810000002</v>
      </c>
      <c r="M23" s="532"/>
      <c r="N23" s="532">
        <f>SUM(N19:N22)</f>
        <v>-13614702.599999998</v>
      </c>
      <c r="O23" s="532"/>
      <c r="P23" s="532">
        <f>SUM(P19:P22)</f>
        <v>-25121166.240000002</v>
      </c>
      <c r="Q23" s="532"/>
      <c r="R23" s="532">
        <f>SUM(R19:R22)</f>
        <v>0</v>
      </c>
      <c r="S23" s="532"/>
      <c r="T23" s="532">
        <f>SUM(T19:T22)</f>
        <v>-183293844.20000002</v>
      </c>
    </row>
    <row r="24" spans="2:20" ht="21.6" customHeight="1">
      <c r="C24" s="535" t="s">
        <v>560</v>
      </c>
      <c r="D24" s="532"/>
      <c r="E24" s="532"/>
      <c r="F24" s="532">
        <v>0</v>
      </c>
      <c r="G24" s="532"/>
      <c r="H24" s="532">
        <v>-2008717.8800000004</v>
      </c>
      <c r="I24" s="532"/>
      <c r="J24" s="532">
        <v>-1214853.73</v>
      </c>
      <c r="K24" s="532"/>
      <c r="L24" s="532">
        <v>-16052295.120000008</v>
      </c>
      <c r="M24" s="532"/>
      <c r="N24" s="532">
        <v>-2880203.09</v>
      </c>
      <c r="O24" s="532"/>
      <c r="P24" s="532">
        <v>-3889166.5500000003</v>
      </c>
      <c r="Q24" s="532"/>
      <c r="R24" s="532">
        <v>0</v>
      </c>
      <c r="S24" s="532"/>
      <c r="T24" s="532">
        <f>SUM(F24:R24)</f>
        <v>-26045236.370000008</v>
      </c>
    </row>
    <row r="25" spans="2:20" ht="21.6" customHeight="1">
      <c r="C25" s="535" t="s">
        <v>557</v>
      </c>
      <c r="D25" s="532"/>
      <c r="E25" s="532"/>
      <c r="F25" s="532">
        <v>0</v>
      </c>
      <c r="G25" s="532"/>
      <c r="H25" s="532">
        <v>0</v>
      </c>
      <c r="I25" s="532"/>
      <c r="J25" s="532">
        <v>0</v>
      </c>
      <c r="K25" s="532"/>
      <c r="L25" s="532">
        <v>9260888.2799999993</v>
      </c>
      <c r="M25" s="532"/>
      <c r="N25" s="532">
        <v>210404.24</v>
      </c>
      <c r="O25" s="532"/>
      <c r="P25" s="532">
        <v>0</v>
      </c>
      <c r="Q25" s="532"/>
      <c r="R25" s="532">
        <v>0</v>
      </c>
      <c r="S25" s="532"/>
      <c r="T25" s="532">
        <f>SUM(F25:R25)</f>
        <v>9471292.5199999996</v>
      </c>
    </row>
    <row r="26" spans="2:20" ht="21.6" customHeight="1">
      <c r="C26" s="535" t="s">
        <v>578</v>
      </c>
      <c r="D26" s="532"/>
      <c r="E26" s="532"/>
      <c r="F26" s="532">
        <v>0</v>
      </c>
      <c r="G26" s="532"/>
      <c r="H26" s="532">
        <v>0</v>
      </c>
      <c r="I26" s="532"/>
      <c r="J26" s="532">
        <v>0</v>
      </c>
      <c r="K26" s="532"/>
      <c r="L26" s="532">
        <v>571178.25</v>
      </c>
      <c r="M26" s="532"/>
      <c r="N26" s="532">
        <v>48998.01</v>
      </c>
      <c r="O26" s="532"/>
      <c r="P26" s="532">
        <v>0</v>
      </c>
      <c r="Q26" s="532"/>
      <c r="R26" s="532">
        <v>0</v>
      </c>
      <c r="S26" s="532"/>
      <c r="T26" s="532">
        <f>SUM(F26:R26)</f>
        <v>620176.26</v>
      </c>
    </row>
    <row r="27" spans="2:20" ht="21.6" customHeight="1">
      <c r="C27" s="535" t="s">
        <v>1</v>
      </c>
      <c r="D27" s="532"/>
      <c r="E27" s="532"/>
      <c r="F27" s="544">
        <f>SUM(F23:F25)</f>
        <v>0</v>
      </c>
      <c r="G27" s="532"/>
      <c r="H27" s="544">
        <f>SUM(H23:H26)</f>
        <v>-29517384.349999998</v>
      </c>
      <c r="I27" s="532"/>
      <c r="J27" s="544">
        <f>SUM(J23:J26)</f>
        <v>-26030593.810000002</v>
      </c>
      <c r="K27" s="532"/>
      <c r="L27" s="544">
        <f>SUM(L23:L26)</f>
        <v>-98453797.400000006</v>
      </c>
      <c r="M27" s="532"/>
      <c r="N27" s="544">
        <f>SUM(N23:N26)</f>
        <v>-16235503.439999998</v>
      </c>
      <c r="O27" s="532"/>
      <c r="P27" s="544">
        <f>SUM(P23:P26)</f>
        <v>-29010332.790000003</v>
      </c>
      <c r="Q27" s="532"/>
      <c r="R27" s="544">
        <f>SUM(R23:R25)</f>
        <v>0</v>
      </c>
      <c r="S27" s="532"/>
      <c r="T27" s="544">
        <f>SUM(T23:T26)</f>
        <v>-199247611.79000002</v>
      </c>
    </row>
    <row r="28" spans="2:20" ht="21.6" customHeight="1">
      <c r="B28" s="541" t="s">
        <v>564</v>
      </c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 s="532"/>
      <c r="Q28" s="532"/>
      <c r="R28" s="532"/>
      <c r="S28" s="532"/>
      <c r="T28" s="532"/>
    </row>
    <row r="29" spans="2:20" ht="21.6" customHeight="1">
      <c r="C29" s="535" t="s">
        <v>1</v>
      </c>
      <c r="D29" s="532"/>
      <c r="E29" s="532"/>
      <c r="F29" s="546">
        <f>+F17+F27</f>
        <v>57000000</v>
      </c>
      <c r="G29" s="532"/>
      <c r="H29" s="546">
        <f>+H17+H27</f>
        <v>59796406.190000013</v>
      </c>
      <c r="I29" s="532"/>
      <c r="J29" s="546">
        <f>+J17+J27</f>
        <v>17394569.039999999</v>
      </c>
      <c r="K29" s="532"/>
      <c r="L29" s="546">
        <f>+L17+L27</f>
        <v>16471455.140000001</v>
      </c>
      <c r="M29" s="532"/>
      <c r="N29" s="546">
        <f>+N17+N27</f>
        <v>5047258.82</v>
      </c>
      <c r="O29" s="532"/>
      <c r="P29" s="546">
        <f>+P17+P27</f>
        <v>18010839.800000001</v>
      </c>
      <c r="Q29" s="532"/>
      <c r="R29" s="546">
        <f>+R17+R27</f>
        <v>0</v>
      </c>
      <c r="S29" s="532"/>
      <c r="T29" s="546">
        <f>+T17+T27</f>
        <v>173720528.99000001</v>
      </c>
    </row>
    <row r="30" spans="2:20" ht="21.6" customHeight="1">
      <c r="C30" s="535" t="s">
        <v>558</v>
      </c>
      <c r="D30" s="532"/>
      <c r="E30" s="532"/>
      <c r="F30" s="546">
        <f>+F13+F23</f>
        <v>57000000</v>
      </c>
      <c r="G30" s="532"/>
      <c r="H30" s="544">
        <f>+H13+H23</f>
        <v>61805124.070000008</v>
      </c>
      <c r="I30" s="532"/>
      <c r="J30" s="544">
        <f>+J13+J23</f>
        <v>17972820.59</v>
      </c>
      <c r="K30" s="532"/>
      <c r="L30" s="546">
        <f>+L13+L23</f>
        <v>31829788.99000001</v>
      </c>
      <c r="M30" s="532"/>
      <c r="N30" s="546">
        <f>+N13+N23</f>
        <v>6302226.3300000019</v>
      </c>
      <c r="O30" s="532"/>
      <c r="P30" s="546">
        <f>+P13+P23</f>
        <v>20191006.350000001</v>
      </c>
      <c r="Q30" s="532"/>
      <c r="R30" s="546">
        <f>+R13+R23</f>
        <v>38700</v>
      </c>
      <c r="S30" s="532"/>
      <c r="T30" s="546">
        <f>+T13+T23</f>
        <v>195139666.33000001</v>
      </c>
    </row>
    <row r="31" spans="2:20" ht="21.6" customHeight="1">
      <c r="B31" s="532"/>
      <c r="C31" s="535"/>
      <c r="D31" s="532"/>
      <c r="E31" s="532"/>
      <c r="F31" s="532"/>
      <c r="G31" s="532"/>
      <c r="H31" s="532"/>
      <c r="I31" s="532"/>
      <c r="J31" s="532"/>
      <c r="K31" s="532"/>
      <c r="L31" s="532"/>
      <c r="M31" s="532"/>
      <c r="N31" s="532"/>
      <c r="O31" s="532"/>
      <c r="P31" s="532"/>
      <c r="Q31" s="532"/>
      <c r="R31" s="532"/>
      <c r="S31" s="532"/>
      <c r="T31" s="532"/>
    </row>
    <row r="32" spans="2:20" ht="21.6" customHeight="1">
      <c r="C32" s="535" t="s">
        <v>565</v>
      </c>
      <c r="D32" s="532"/>
      <c r="E32" s="532"/>
      <c r="F32" s="532"/>
      <c r="G32" s="532"/>
      <c r="H32" s="532"/>
      <c r="I32" s="532"/>
      <c r="J32" s="532"/>
      <c r="K32" s="532"/>
      <c r="L32" s="532"/>
      <c r="M32" s="532"/>
      <c r="N32" s="532"/>
      <c r="O32" s="532"/>
      <c r="P32" s="532"/>
      <c r="Q32" s="532"/>
      <c r="R32" s="532"/>
      <c r="S32" s="532"/>
      <c r="T32" s="532">
        <v>26045236.370000008</v>
      </c>
    </row>
    <row r="33" spans="1:20" ht="21.6" customHeight="1">
      <c r="C33" s="535" t="s">
        <v>566</v>
      </c>
      <c r="D33" s="532"/>
      <c r="E33" s="532"/>
      <c r="F33" s="532"/>
      <c r="G33" s="532"/>
      <c r="H33" s="532"/>
      <c r="I33" s="532"/>
      <c r="J33" s="532"/>
      <c r="K33" s="532"/>
      <c r="L33" s="532"/>
      <c r="M33" s="532"/>
      <c r="N33" s="532"/>
      <c r="O33" s="532"/>
      <c r="P33" s="532"/>
      <c r="Q33" s="532"/>
      <c r="R33" s="532"/>
      <c r="S33" s="532"/>
      <c r="T33" s="532">
        <v>28090372.109999999</v>
      </c>
    </row>
    <row r="34" spans="1:20" ht="21.6" customHeight="1">
      <c r="C34" s="190" t="s">
        <v>579</v>
      </c>
      <c r="D34" s="532"/>
      <c r="E34" s="532"/>
      <c r="F34" s="532"/>
      <c r="G34" s="532"/>
      <c r="H34" s="532"/>
      <c r="I34" s="532"/>
      <c r="J34" s="532"/>
      <c r="K34" s="532"/>
      <c r="L34" s="532"/>
      <c r="M34" s="532"/>
      <c r="N34" s="532"/>
      <c r="O34" s="532"/>
      <c r="P34" s="532"/>
      <c r="Q34" s="532"/>
      <c r="R34" s="532"/>
      <c r="S34" s="532"/>
      <c r="T34" s="532"/>
    </row>
    <row r="35" spans="1:20" ht="21.6" customHeight="1">
      <c r="C35" s="547" t="s">
        <v>580</v>
      </c>
      <c r="D35" s="532"/>
      <c r="E35" s="532"/>
      <c r="F35" s="532"/>
      <c r="G35" s="532"/>
      <c r="H35" s="532"/>
      <c r="I35" s="532"/>
      <c r="J35" s="532"/>
      <c r="K35" s="532"/>
      <c r="L35" s="532"/>
      <c r="M35" s="532"/>
      <c r="N35" s="532"/>
      <c r="O35" s="532"/>
      <c r="P35" s="542"/>
      <c r="Q35" s="542"/>
      <c r="R35" s="542"/>
      <c r="S35" s="542"/>
      <c r="T35" s="532"/>
    </row>
    <row r="36" spans="1:20" ht="21.6" customHeight="1">
      <c r="A36" s="532"/>
      <c r="B36" s="532"/>
      <c r="C36" s="532"/>
      <c r="D36" s="532"/>
      <c r="E36" s="532"/>
      <c r="F36" s="532"/>
      <c r="G36" s="532"/>
      <c r="H36" s="532"/>
      <c r="I36" s="532"/>
      <c r="J36" s="532"/>
      <c r="K36" s="532"/>
      <c r="L36" s="532"/>
      <c r="M36" s="532"/>
      <c r="N36" s="532"/>
      <c r="O36" s="532"/>
      <c r="P36" s="542"/>
      <c r="Q36" s="542"/>
      <c r="R36" s="542"/>
      <c r="S36" s="542"/>
      <c r="T36" s="532"/>
    </row>
    <row r="37" spans="1:20" ht="21.6" customHeight="1">
      <c r="A37" s="532"/>
      <c r="B37" s="547"/>
      <c r="C37" s="532"/>
      <c r="D37" s="532"/>
      <c r="E37" s="532"/>
      <c r="F37" s="532"/>
      <c r="G37" s="532"/>
      <c r="H37" s="532"/>
      <c r="I37" s="532"/>
      <c r="J37" s="532"/>
      <c r="K37" s="532"/>
      <c r="L37" s="532"/>
      <c r="M37" s="532"/>
      <c r="N37" s="532"/>
      <c r="O37" s="532"/>
      <c r="P37" s="532"/>
      <c r="Q37" s="532"/>
      <c r="R37" s="532"/>
      <c r="S37" s="532"/>
      <c r="T37" s="532"/>
    </row>
    <row r="38" spans="1:20" ht="21.6" customHeight="1">
      <c r="A38" s="548"/>
      <c r="B38" s="549"/>
      <c r="C38" s="549"/>
      <c r="D38" s="549"/>
      <c r="E38" s="550"/>
      <c r="F38" s="550"/>
      <c r="G38" s="550"/>
      <c r="H38" s="71" t="s">
        <v>56</v>
      </c>
      <c r="I38" s="551"/>
      <c r="J38" s="191"/>
      <c r="K38" s="549"/>
      <c r="L38" s="549"/>
      <c r="M38" s="550"/>
      <c r="N38" s="550"/>
      <c r="O38" s="550"/>
      <c r="P38" s="550"/>
      <c r="Q38" s="549"/>
      <c r="R38" s="549"/>
      <c r="S38" s="549"/>
      <c r="T38" s="549"/>
    </row>
    <row r="39" spans="1:20" ht="21.6" customHeight="1">
      <c r="A39" s="548"/>
      <c r="B39" s="549"/>
      <c r="C39" s="549"/>
      <c r="D39" s="549"/>
      <c r="E39" s="542"/>
      <c r="F39" s="542"/>
      <c r="G39" s="542"/>
      <c r="H39" s="71" t="s">
        <v>453</v>
      </c>
      <c r="I39" s="126"/>
      <c r="J39" s="191"/>
      <c r="K39" s="549"/>
      <c r="L39" s="549"/>
      <c r="M39" s="542"/>
      <c r="N39" s="542"/>
      <c r="O39" s="542"/>
      <c r="P39" s="542"/>
      <c r="Q39" s="549"/>
      <c r="R39" s="549"/>
      <c r="S39" s="549"/>
      <c r="T39" s="549"/>
    </row>
    <row r="40" spans="1:20" ht="21.6" customHeight="1">
      <c r="A40" s="532"/>
      <c r="B40" s="535"/>
      <c r="C40" s="535"/>
      <c r="D40" s="542"/>
      <c r="E40" s="542"/>
      <c r="F40" s="542"/>
      <c r="G40" s="542"/>
      <c r="H40" s="542"/>
      <c r="I40" s="542"/>
      <c r="J40" s="542"/>
      <c r="K40" s="542"/>
      <c r="L40" s="542"/>
      <c r="M40" s="532"/>
      <c r="N40" s="532"/>
      <c r="O40" s="532"/>
      <c r="P40" s="542"/>
      <c r="Q40" s="542"/>
      <c r="R40" s="542"/>
      <c r="S40" s="542"/>
      <c r="T40" s="532"/>
    </row>
    <row r="41" spans="1:20" ht="21.6" customHeight="1">
      <c r="A41" s="532"/>
      <c r="B41" s="535"/>
      <c r="C41" s="535"/>
      <c r="D41" s="542"/>
      <c r="E41" s="542"/>
      <c r="F41" s="542"/>
      <c r="G41" s="542"/>
      <c r="H41" s="542"/>
      <c r="I41" s="542"/>
      <c r="J41" s="542"/>
      <c r="K41" s="542"/>
      <c r="L41" s="542"/>
      <c r="M41" s="532"/>
      <c r="N41" s="532"/>
      <c r="O41" s="532"/>
      <c r="P41" s="542"/>
      <c r="Q41" s="542"/>
      <c r="R41" s="542"/>
      <c r="S41" s="542"/>
      <c r="T41" s="532"/>
    </row>
    <row r="42" spans="1:20" ht="21.6" customHeight="1">
      <c r="A42" s="532"/>
      <c r="B42" s="532"/>
      <c r="C42" s="532"/>
      <c r="D42" s="532"/>
      <c r="E42" s="532"/>
      <c r="F42" s="532"/>
      <c r="G42" s="532"/>
      <c r="H42" s="532"/>
      <c r="I42" s="532"/>
      <c r="J42" s="532"/>
      <c r="K42" s="532"/>
      <c r="L42" s="532"/>
      <c r="M42" s="532"/>
      <c r="N42" s="532"/>
      <c r="O42" s="532"/>
      <c r="P42" s="532"/>
      <c r="Q42" s="532"/>
      <c r="R42" s="532"/>
      <c r="S42" s="532"/>
      <c r="T42" s="532"/>
    </row>
    <row r="43" spans="1:20" ht="21.6" customHeight="1">
      <c r="A43" s="532"/>
      <c r="B43" s="532"/>
      <c r="C43" s="532"/>
      <c r="D43" s="532"/>
      <c r="E43" s="532"/>
      <c r="F43" s="532"/>
      <c r="G43" s="532"/>
      <c r="H43" s="532"/>
      <c r="I43" s="532"/>
      <c r="J43" s="532"/>
      <c r="K43" s="532"/>
      <c r="L43" s="532"/>
      <c r="M43" s="532"/>
      <c r="N43" s="532"/>
      <c r="O43" s="532"/>
      <c r="P43" s="532"/>
      <c r="Q43" s="532"/>
      <c r="R43" s="532"/>
      <c r="S43" s="532"/>
      <c r="T43" s="532"/>
    </row>
    <row r="44" spans="1:20" ht="21.6" customHeight="1">
      <c r="A44" s="532"/>
      <c r="B44" s="532"/>
      <c r="C44" s="532"/>
      <c r="D44" s="532"/>
      <c r="E44" s="532"/>
      <c r="F44" s="532"/>
      <c r="G44" s="532"/>
      <c r="H44" s="532"/>
      <c r="I44" s="532"/>
      <c r="J44" s="532"/>
      <c r="K44" s="532"/>
      <c r="L44" s="532"/>
      <c r="M44" s="532"/>
      <c r="N44" s="532"/>
      <c r="O44" s="532"/>
      <c r="P44" s="532"/>
      <c r="Q44" s="532"/>
      <c r="R44" s="532"/>
      <c r="S44" s="532"/>
      <c r="T44" s="532"/>
    </row>
    <row r="45" spans="1:20" ht="21.6" customHeight="1">
      <c r="A45" s="532"/>
      <c r="B45" s="532"/>
      <c r="C45" s="532"/>
      <c r="D45" s="532"/>
      <c r="E45" s="532"/>
      <c r="F45" s="532"/>
      <c r="G45" s="532"/>
      <c r="H45" s="532"/>
      <c r="I45" s="532"/>
      <c r="J45" s="532"/>
      <c r="K45" s="532"/>
      <c r="L45" s="532"/>
      <c r="M45" s="532"/>
      <c r="N45" s="532"/>
      <c r="O45" s="532"/>
      <c r="P45" s="532"/>
      <c r="Q45" s="532"/>
      <c r="R45" s="532"/>
      <c r="S45" s="532"/>
      <c r="T45" s="532"/>
    </row>
    <row r="46" spans="1:20" ht="21.6" customHeight="1">
      <c r="A46" s="532"/>
      <c r="B46" s="532"/>
      <c r="C46" s="532"/>
      <c r="D46" s="532"/>
      <c r="E46" s="532"/>
      <c r="F46" s="532"/>
      <c r="G46" s="532"/>
      <c r="H46" s="532"/>
      <c r="I46" s="532"/>
      <c r="J46" s="532"/>
      <c r="K46" s="532"/>
      <c r="L46" s="532"/>
      <c r="M46" s="532"/>
      <c r="N46" s="532"/>
      <c r="O46" s="532"/>
      <c r="P46" s="532"/>
      <c r="Q46" s="532"/>
      <c r="R46" s="532"/>
      <c r="S46" s="532"/>
      <c r="T46" s="532"/>
    </row>
    <row r="47" spans="1:20" ht="21.6" customHeight="1">
      <c r="A47" s="532"/>
      <c r="B47" s="532"/>
      <c r="C47" s="532"/>
      <c r="D47" s="532"/>
      <c r="E47" s="532"/>
      <c r="F47" s="532"/>
      <c r="G47" s="532"/>
      <c r="H47" s="532"/>
      <c r="I47" s="532"/>
      <c r="J47" s="532"/>
      <c r="K47" s="532"/>
      <c r="L47" s="532"/>
      <c r="M47" s="532"/>
      <c r="N47" s="532"/>
      <c r="O47" s="532"/>
      <c r="P47" s="532"/>
      <c r="Q47" s="532"/>
      <c r="R47" s="532"/>
      <c r="S47" s="532"/>
      <c r="T47" s="532"/>
    </row>
    <row r="48" spans="1:20" ht="21.6" customHeight="1">
      <c r="A48" s="532"/>
      <c r="B48" s="532"/>
      <c r="C48" s="532"/>
      <c r="D48" s="532"/>
      <c r="E48" s="532"/>
      <c r="F48" s="532"/>
      <c r="G48" s="532"/>
      <c r="H48" s="532"/>
      <c r="I48" s="532"/>
      <c r="J48" s="532"/>
      <c r="K48" s="532"/>
      <c r="L48" s="532"/>
      <c r="M48" s="532"/>
      <c r="N48" s="532"/>
      <c r="O48" s="532"/>
      <c r="P48" s="532"/>
      <c r="Q48" s="532"/>
      <c r="R48" s="532"/>
      <c r="S48" s="532"/>
      <c r="T48" s="532"/>
    </row>
    <row r="49" spans="1:20" ht="21.6" customHeight="1">
      <c r="A49" s="532"/>
      <c r="B49" s="532"/>
      <c r="C49" s="532"/>
      <c r="D49" s="532"/>
      <c r="E49" s="532"/>
      <c r="F49" s="532"/>
      <c r="G49" s="532"/>
      <c r="H49" s="532"/>
      <c r="I49" s="532"/>
      <c r="J49" s="532"/>
      <c r="K49" s="532"/>
      <c r="L49" s="532"/>
      <c r="M49" s="532"/>
      <c r="N49" s="532"/>
      <c r="O49" s="532"/>
      <c r="P49" s="532"/>
      <c r="Q49" s="532"/>
      <c r="R49" s="532"/>
      <c r="S49" s="532"/>
      <c r="T49" s="532"/>
    </row>
    <row r="50" spans="1:20" ht="21.6" customHeight="1">
      <c r="A50" s="532"/>
      <c r="B50" s="532"/>
      <c r="C50" s="532"/>
      <c r="D50" s="532"/>
      <c r="E50" s="532"/>
      <c r="F50" s="532"/>
      <c r="G50" s="532"/>
      <c r="H50" s="532"/>
      <c r="I50" s="532"/>
      <c r="J50" s="532"/>
      <c r="K50" s="532"/>
      <c r="L50" s="532"/>
      <c r="M50" s="532"/>
      <c r="N50" s="532"/>
      <c r="O50" s="532"/>
      <c r="P50" s="532"/>
      <c r="Q50" s="532"/>
      <c r="R50" s="532"/>
      <c r="S50" s="532"/>
      <c r="T50" s="532"/>
    </row>
    <row r="51" spans="1:20" ht="21.6" customHeight="1">
      <c r="A51" s="532"/>
      <c r="B51" s="532"/>
      <c r="C51" s="532"/>
      <c r="D51" s="532"/>
      <c r="E51" s="532"/>
      <c r="F51" s="532"/>
      <c r="G51" s="532"/>
      <c r="H51" s="532"/>
      <c r="I51" s="532"/>
      <c r="J51" s="532"/>
      <c r="K51" s="532"/>
      <c r="L51" s="532"/>
      <c r="M51" s="532"/>
      <c r="N51" s="532"/>
      <c r="O51" s="532"/>
      <c r="P51" s="532"/>
      <c r="Q51" s="532"/>
      <c r="R51" s="532"/>
      <c r="S51" s="532"/>
      <c r="T51" s="532"/>
    </row>
    <row r="52" spans="1:20" ht="21.6" customHeight="1">
      <c r="A52" s="532"/>
      <c r="B52" s="532"/>
      <c r="C52" s="532"/>
      <c r="D52" s="532"/>
      <c r="E52" s="532"/>
      <c r="F52" s="532"/>
      <c r="G52" s="532"/>
      <c r="H52" s="532"/>
      <c r="I52" s="532"/>
      <c r="J52" s="532"/>
      <c r="K52" s="532"/>
      <c r="L52" s="532"/>
      <c r="M52" s="532"/>
      <c r="N52" s="532"/>
      <c r="O52" s="532"/>
      <c r="P52" s="532"/>
      <c r="Q52" s="532"/>
      <c r="R52" s="532"/>
      <c r="S52" s="532"/>
      <c r="T52" s="532"/>
    </row>
    <row r="53" spans="1:20" ht="21.6" customHeight="1">
      <c r="A53" s="532"/>
      <c r="B53" s="532"/>
      <c r="C53" s="532"/>
      <c r="D53" s="532"/>
      <c r="E53" s="532"/>
      <c r="F53" s="532"/>
      <c r="G53" s="532"/>
      <c r="H53" s="532"/>
      <c r="I53" s="532"/>
      <c r="J53" s="532"/>
      <c r="K53" s="532"/>
      <c r="L53" s="532"/>
      <c r="M53" s="532"/>
      <c r="N53" s="532"/>
      <c r="O53" s="532"/>
      <c r="P53" s="532"/>
      <c r="Q53" s="532"/>
      <c r="R53" s="532"/>
      <c r="S53" s="532"/>
      <c r="T53" s="532"/>
    </row>
    <row r="54" spans="1:20" ht="21.6" customHeight="1">
      <c r="A54" s="532"/>
      <c r="B54" s="532"/>
      <c r="C54" s="532"/>
      <c r="D54" s="532"/>
      <c r="E54" s="532"/>
      <c r="F54" s="532"/>
      <c r="G54" s="532"/>
      <c r="H54" s="532"/>
      <c r="I54" s="532"/>
      <c r="J54" s="532"/>
      <c r="K54" s="532"/>
      <c r="L54" s="532"/>
      <c r="M54" s="532"/>
      <c r="N54" s="532"/>
      <c r="O54" s="532"/>
      <c r="P54" s="532"/>
      <c r="Q54" s="532"/>
      <c r="R54" s="532"/>
      <c r="S54" s="532"/>
      <c r="T54" s="532"/>
    </row>
    <row r="55" spans="1:20" ht="21.6" customHeight="1">
      <c r="A55" s="532"/>
      <c r="B55" s="532"/>
      <c r="C55" s="532"/>
      <c r="D55" s="532"/>
      <c r="E55" s="532"/>
      <c r="F55" s="532"/>
      <c r="G55" s="532"/>
      <c r="H55" s="532"/>
      <c r="I55" s="532"/>
      <c r="J55" s="532"/>
      <c r="K55" s="532"/>
      <c r="L55" s="532"/>
      <c r="M55" s="532"/>
      <c r="N55" s="532"/>
      <c r="O55" s="532"/>
      <c r="P55" s="532"/>
      <c r="Q55" s="532"/>
      <c r="R55" s="532"/>
      <c r="S55" s="532"/>
      <c r="T55" s="532"/>
    </row>
    <row r="56" spans="1:20" ht="21.6" customHeight="1">
      <c r="A56" s="532"/>
      <c r="B56" s="532"/>
      <c r="C56" s="532"/>
      <c r="D56" s="532"/>
      <c r="E56" s="532"/>
      <c r="F56" s="532"/>
      <c r="G56" s="532"/>
      <c r="H56" s="532"/>
      <c r="I56" s="532"/>
      <c r="J56" s="532"/>
      <c r="K56" s="532"/>
      <c r="L56" s="532"/>
      <c r="M56" s="532"/>
      <c r="N56" s="532"/>
      <c r="O56" s="532"/>
      <c r="P56" s="532"/>
      <c r="Q56" s="532"/>
      <c r="R56" s="532"/>
      <c r="S56" s="532"/>
      <c r="T56" s="532"/>
    </row>
    <row r="57" spans="1:20" ht="21.6" customHeight="1">
      <c r="A57" s="532"/>
      <c r="B57" s="532"/>
      <c r="C57" s="532"/>
      <c r="D57" s="532"/>
      <c r="E57" s="532"/>
      <c r="F57" s="532"/>
      <c r="G57" s="532"/>
      <c r="H57" s="532"/>
      <c r="I57" s="532"/>
      <c r="J57" s="532"/>
      <c r="K57" s="532"/>
      <c r="L57" s="532"/>
      <c r="M57" s="532"/>
      <c r="N57" s="532"/>
      <c r="O57" s="532"/>
      <c r="P57" s="532"/>
      <c r="Q57" s="532"/>
      <c r="R57" s="532"/>
      <c r="S57" s="532"/>
      <c r="T57" s="532"/>
    </row>
    <row r="58" spans="1:20" ht="21.6" customHeight="1">
      <c r="A58" s="532"/>
      <c r="B58" s="532"/>
      <c r="C58" s="532"/>
      <c r="D58" s="532"/>
      <c r="E58" s="532"/>
      <c r="F58" s="532"/>
      <c r="G58" s="532"/>
      <c r="H58" s="532"/>
      <c r="I58" s="532"/>
      <c r="J58" s="532"/>
      <c r="K58" s="532"/>
      <c r="L58" s="532"/>
      <c r="M58" s="532"/>
      <c r="N58" s="532"/>
      <c r="O58" s="532"/>
      <c r="P58" s="532"/>
      <c r="Q58" s="532"/>
      <c r="R58" s="532"/>
      <c r="S58" s="532"/>
      <c r="T58" s="532"/>
    </row>
    <row r="59" spans="1:20" ht="21.6" customHeight="1">
      <c r="A59" s="532"/>
      <c r="B59" s="532"/>
      <c r="C59" s="532"/>
      <c r="D59" s="532"/>
      <c r="E59" s="532"/>
      <c r="F59" s="532"/>
      <c r="G59" s="532"/>
      <c r="H59" s="532"/>
      <c r="I59" s="532"/>
      <c r="J59" s="532"/>
      <c r="K59" s="532"/>
      <c r="L59" s="532"/>
      <c r="M59" s="532"/>
      <c r="N59" s="532"/>
      <c r="O59" s="532"/>
      <c r="P59" s="532"/>
      <c r="Q59" s="532"/>
      <c r="R59" s="532"/>
      <c r="S59" s="532"/>
      <c r="T59" s="532"/>
    </row>
    <row r="60" spans="1:20" ht="21.6" customHeight="1">
      <c r="A60" s="532"/>
      <c r="B60" s="532"/>
      <c r="C60" s="532"/>
      <c r="D60" s="532"/>
      <c r="E60" s="532"/>
      <c r="F60" s="532"/>
      <c r="G60" s="532"/>
      <c r="H60" s="532"/>
      <c r="I60" s="532"/>
      <c r="J60" s="532"/>
      <c r="K60" s="532"/>
      <c r="L60" s="532"/>
      <c r="M60" s="532"/>
      <c r="N60" s="532"/>
      <c r="O60" s="532"/>
      <c r="P60" s="532"/>
      <c r="Q60" s="532"/>
      <c r="R60" s="532"/>
      <c r="S60" s="532"/>
      <c r="T60" s="532"/>
    </row>
    <row r="61" spans="1:20" ht="21.6" customHeight="1">
      <c r="A61" s="532"/>
      <c r="B61" s="532"/>
      <c r="C61" s="532"/>
      <c r="D61" s="532"/>
      <c r="E61" s="532"/>
      <c r="F61" s="532"/>
      <c r="G61" s="532"/>
      <c r="H61" s="532"/>
      <c r="I61" s="532"/>
      <c r="J61" s="532"/>
      <c r="K61" s="532"/>
      <c r="L61" s="532"/>
      <c r="M61" s="532"/>
      <c r="N61" s="532"/>
      <c r="O61" s="532"/>
      <c r="P61" s="532"/>
      <c r="Q61" s="532"/>
      <c r="R61" s="532"/>
      <c r="S61" s="532"/>
      <c r="T61" s="532"/>
    </row>
    <row r="62" spans="1:20" ht="21.6" customHeight="1">
      <c r="A62" s="532"/>
      <c r="B62" s="532"/>
      <c r="C62" s="532"/>
      <c r="D62" s="532"/>
      <c r="E62" s="532"/>
      <c r="F62" s="532"/>
      <c r="G62" s="532"/>
      <c r="H62" s="532"/>
      <c r="I62" s="532"/>
      <c r="J62" s="532"/>
      <c r="K62" s="532"/>
      <c r="L62" s="532"/>
      <c r="M62" s="532"/>
      <c r="N62" s="532"/>
      <c r="O62" s="532"/>
      <c r="P62" s="532"/>
      <c r="Q62" s="532"/>
      <c r="R62" s="532"/>
      <c r="S62" s="532"/>
      <c r="T62" s="532"/>
    </row>
    <row r="63" spans="1:20" ht="21.6" customHeight="1">
      <c r="A63" s="532"/>
      <c r="B63" s="532"/>
      <c r="C63" s="532"/>
      <c r="D63" s="532"/>
      <c r="E63" s="532"/>
      <c r="F63" s="532"/>
      <c r="G63" s="532"/>
      <c r="H63" s="532"/>
      <c r="I63" s="532"/>
      <c r="J63" s="532"/>
      <c r="K63" s="532"/>
      <c r="L63" s="532"/>
      <c r="M63" s="532"/>
      <c r="N63" s="532"/>
      <c r="O63" s="532"/>
      <c r="P63" s="532"/>
      <c r="Q63" s="532"/>
      <c r="R63" s="532"/>
      <c r="S63" s="532"/>
      <c r="T63" s="532"/>
    </row>
    <row r="64" spans="1:20" ht="21.6" customHeight="1">
      <c r="A64" s="532"/>
      <c r="B64" s="532"/>
      <c r="C64" s="532"/>
      <c r="D64" s="532"/>
      <c r="E64" s="532"/>
      <c r="F64" s="532"/>
      <c r="G64" s="532"/>
      <c r="H64" s="532"/>
      <c r="I64" s="532"/>
      <c r="J64" s="532"/>
      <c r="K64" s="532"/>
      <c r="L64" s="532"/>
      <c r="M64" s="532"/>
      <c r="N64" s="532"/>
      <c r="O64" s="532"/>
      <c r="P64" s="532"/>
      <c r="Q64" s="532"/>
      <c r="R64" s="532"/>
      <c r="S64" s="532"/>
      <c r="T64" s="532"/>
    </row>
    <row r="65" spans="1:20" ht="21.6" customHeight="1">
      <c r="A65" s="532"/>
      <c r="B65" s="532"/>
      <c r="C65" s="532"/>
      <c r="D65" s="532"/>
      <c r="E65" s="532"/>
      <c r="F65" s="532"/>
      <c r="G65" s="532"/>
      <c r="H65" s="532"/>
      <c r="I65" s="532"/>
      <c r="J65" s="532"/>
      <c r="K65" s="532"/>
      <c r="L65" s="532"/>
      <c r="M65" s="532"/>
      <c r="N65" s="532"/>
      <c r="O65" s="532"/>
      <c r="P65" s="532"/>
      <c r="Q65" s="532"/>
      <c r="R65" s="532"/>
      <c r="S65" s="532"/>
      <c r="T65" s="532"/>
    </row>
    <row r="66" spans="1:20" ht="21.6" customHeight="1">
      <c r="A66" s="532"/>
      <c r="B66" s="532"/>
      <c r="C66" s="532"/>
      <c r="D66" s="532"/>
      <c r="E66" s="532"/>
      <c r="F66" s="532"/>
      <c r="G66" s="532"/>
      <c r="H66" s="532"/>
      <c r="I66" s="532"/>
      <c r="J66" s="532"/>
      <c r="K66" s="532"/>
      <c r="L66" s="532"/>
      <c r="M66" s="532"/>
      <c r="N66" s="532"/>
      <c r="O66" s="532"/>
      <c r="P66" s="532"/>
      <c r="Q66" s="532"/>
      <c r="R66" s="532"/>
      <c r="S66" s="532"/>
      <c r="T66" s="532"/>
    </row>
    <row r="67" spans="1:20" ht="21.6" customHeight="1">
      <c r="A67" s="532"/>
      <c r="B67" s="532"/>
      <c r="C67" s="532"/>
      <c r="D67" s="532"/>
      <c r="E67" s="532"/>
      <c r="F67" s="532"/>
      <c r="G67" s="532"/>
      <c r="H67" s="532"/>
      <c r="I67" s="532"/>
      <c r="J67" s="532"/>
      <c r="K67" s="532"/>
      <c r="L67" s="532"/>
      <c r="M67" s="532"/>
      <c r="N67" s="532"/>
      <c r="O67" s="532"/>
      <c r="P67" s="532"/>
      <c r="Q67" s="532"/>
      <c r="R67" s="532"/>
      <c r="S67" s="532"/>
      <c r="T67" s="532"/>
    </row>
    <row r="68" spans="1:20" ht="21.6" customHeight="1">
      <c r="A68" s="532"/>
      <c r="B68" s="532"/>
      <c r="C68" s="532"/>
      <c r="D68" s="532"/>
      <c r="E68" s="532"/>
      <c r="F68" s="532"/>
      <c r="G68" s="532"/>
      <c r="H68" s="532"/>
      <c r="I68" s="532"/>
      <c r="J68" s="532"/>
      <c r="K68" s="532"/>
      <c r="L68" s="532"/>
      <c r="M68" s="532"/>
      <c r="N68" s="532"/>
      <c r="O68" s="532"/>
      <c r="P68" s="532"/>
      <c r="Q68" s="532"/>
      <c r="R68" s="532"/>
      <c r="S68" s="532"/>
      <c r="T68" s="532"/>
    </row>
    <row r="69" spans="1:20" ht="21.6" customHeight="1">
      <c r="A69" s="532"/>
      <c r="B69" s="532"/>
      <c r="C69" s="532"/>
      <c r="D69" s="532"/>
      <c r="E69" s="532"/>
      <c r="F69" s="532"/>
      <c r="G69" s="532"/>
      <c r="H69" s="532"/>
      <c r="I69" s="532"/>
      <c r="J69" s="532"/>
      <c r="K69" s="532"/>
      <c r="L69" s="532"/>
      <c r="M69" s="532"/>
      <c r="N69" s="532"/>
      <c r="O69" s="532"/>
      <c r="P69" s="532"/>
      <c r="Q69" s="532"/>
      <c r="R69" s="532"/>
      <c r="S69" s="532"/>
      <c r="T69" s="532"/>
    </row>
    <row r="70" spans="1:20" ht="21.6" customHeight="1">
      <c r="A70" s="532"/>
      <c r="B70" s="532"/>
      <c r="C70" s="532"/>
      <c r="D70" s="532"/>
      <c r="E70" s="532"/>
      <c r="F70" s="532"/>
      <c r="G70" s="532"/>
      <c r="H70" s="532"/>
      <c r="I70" s="532"/>
      <c r="J70" s="532"/>
      <c r="K70" s="532"/>
      <c r="L70" s="532"/>
      <c r="M70" s="532"/>
      <c r="N70" s="532"/>
      <c r="O70" s="532"/>
      <c r="P70" s="532"/>
      <c r="Q70" s="532"/>
      <c r="R70" s="532"/>
      <c r="S70" s="532"/>
      <c r="T70" s="532"/>
    </row>
    <row r="71" spans="1:20" ht="21.6" customHeight="1">
      <c r="A71" s="532"/>
      <c r="B71" s="532"/>
      <c r="C71" s="532"/>
      <c r="D71" s="532"/>
      <c r="E71" s="532"/>
      <c r="F71" s="532"/>
      <c r="G71" s="532"/>
      <c r="H71" s="532"/>
      <c r="I71" s="532"/>
      <c r="J71" s="532"/>
      <c r="K71" s="532"/>
      <c r="L71" s="532"/>
      <c r="M71" s="532"/>
      <c r="N71" s="532"/>
      <c r="O71" s="532"/>
      <c r="P71" s="532"/>
      <c r="Q71" s="532"/>
      <c r="R71" s="532"/>
      <c r="S71" s="532"/>
      <c r="T71" s="532"/>
    </row>
    <row r="72" spans="1:20" ht="21.6" customHeight="1">
      <c r="A72" s="532"/>
      <c r="B72" s="532"/>
      <c r="C72" s="532"/>
      <c r="D72" s="532"/>
      <c r="E72" s="532"/>
      <c r="F72" s="532"/>
      <c r="G72" s="532"/>
      <c r="H72" s="532"/>
      <c r="I72" s="532"/>
      <c r="J72" s="532"/>
      <c r="K72" s="532"/>
      <c r="L72" s="532"/>
      <c r="M72" s="532"/>
      <c r="N72" s="532"/>
      <c r="O72" s="532"/>
      <c r="P72" s="532"/>
      <c r="Q72" s="532"/>
      <c r="R72" s="532"/>
      <c r="S72" s="532"/>
      <c r="T72" s="532"/>
    </row>
    <row r="73" spans="1:20" ht="21.6" customHeight="1">
      <c r="A73" s="532"/>
      <c r="B73" s="532"/>
      <c r="C73" s="532"/>
      <c r="D73" s="532"/>
      <c r="E73" s="532"/>
      <c r="F73" s="532"/>
      <c r="G73" s="532"/>
      <c r="H73" s="532"/>
      <c r="I73" s="532"/>
      <c r="J73" s="532"/>
      <c r="K73" s="532"/>
      <c r="L73" s="532"/>
      <c r="M73" s="532"/>
      <c r="N73" s="532"/>
      <c r="O73" s="532"/>
      <c r="P73" s="532"/>
      <c r="Q73" s="532"/>
      <c r="R73" s="532"/>
      <c r="S73" s="532"/>
      <c r="T73" s="532"/>
    </row>
    <row r="74" spans="1:20" ht="21.6" customHeight="1">
      <c r="A74" s="532"/>
      <c r="B74" s="532"/>
      <c r="C74" s="532"/>
      <c r="D74" s="532"/>
      <c r="E74" s="532"/>
      <c r="F74" s="532"/>
      <c r="G74" s="532"/>
      <c r="H74" s="532"/>
      <c r="I74" s="532"/>
      <c r="J74" s="532"/>
      <c r="K74" s="532"/>
      <c r="L74" s="532"/>
      <c r="M74" s="532"/>
      <c r="N74" s="532"/>
      <c r="O74" s="532"/>
      <c r="P74" s="532"/>
      <c r="Q74" s="532"/>
      <c r="R74" s="532"/>
      <c r="S74" s="532"/>
      <c r="T74" s="532"/>
    </row>
    <row r="75" spans="1:20" ht="21.6" customHeight="1">
      <c r="A75" s="532"/>
      <c r="B75" s="532"/>
      <c r="C75" s="532"/>
      <c r="D75" s="532"/>
      <c r="E75" s="532"/>
      <c r="F75" s="532"/>
      <c r="G75" s="532"/>
      <c r="H75" s="532"/>
      <c r="I75" s="532"/>
      <c r="J75" s="532"/>
      <c r="K75" s="532"/>
      <c r="L75" s="532"/>
      <c r="M75" s="532"/>
      <c r="N75" s="532"/>
      <c r="O75" s="532"/>
      <c r="P75" s="532"/>
      <c r="Q75" s="532"/>
      <c r="R75" s="532"/>
      <c r="S75" s="532"/>
      <c r="T75" s="532"/>
    </row>
    <row r="76" spans="1:20" ht="21.6" customHeight="1">
      <c r="A76" s="532"/>
      <c r="B76" s="532"/>
      <c r="C76" s="532"/>
      <c r="D76" s="532"/>
      <c r="E76" s="532"/>
      <c r="F76" s="532"/>
      <c r="G76" s="532"/>
      <c r="H76" s="532"/>
      <c r="I76" s="532"/>
      <c r="J76" s="532"/>
      <c r="K76" s="532"/>
      <c r="L76" s="532"/>
      <c r="M76" s="532"/>
      <c r="N76" s="532"/>
      <c r="O76" s="532"/>
      <c r="P76" s="532"/>
      <c r="Q76" s="532"/>
      <c r="R76" s="532"/>
      <c r="S76" s="532"/>
      <c r="T76" s="532"/>
    </row>
    <row r="77" spans="1:20" ht="21.6" customHeight="1">
      <c r="A77" s="532"/>
      <c r="B77" s="532"/>
      <c r="C77" s="532"/>
      <c r="D77" s="532"/>
      <c r="E77" s="532"/>
      <c r="F77" s="532"/>
      <c r="G77" s="532"/>
      <c r="H77" s="532"/>
      <c r="I77" s="532"/>
      <c r="J77" s="532"/>
      <c r="K77" s="532"/>
      <c r="L77" s="532"/>
      <c r="M77" s="532"/>
      <c r="N77" s="532"/>
      <c r="O77" s="532"/>
      <c r="P77" s="532"/>
      <c r="Q77" s="532"/>
      <c r="R77" s="532"/>
      <c r="S77" s="532"/>
      <c r="T77" s="532"/>
    </row>
    <row r="78" spans="1:20" ht="21.6" customHeight="1">
      <c r="A78" s="532"/>
      <c r="B78" s="532"/>
      <c r="C78" s="532"/>
      <c r="D78" s="532"/>
      <c r="E78" s="532"/>
      <c r="F78" s="532"/>
      <c r="G78" s="532"/>
      <c r="H78" s="532"/>
      <c r="I78" s="532"/>
      <c r="J78" s="532"/>
      <c r="K78" s="532"/>
      <c r="L78" s="532"/>
      <c r="M78" s="532"/>
      <c r="N78" s="532"/>
      <c r="O78" s="532"/>
      <c r="P78" s="532"/>
      <c r="Q78" s="532"/>
      <c r="R78" s="532"/>
      <c r="S78" s="532"/>
      <c r="T78" s="532"/>
    </row>
    <row r="79" spans="1:20" ht="21.6" customHeight="1">
      <c r="A79" s="532"/>
      <c r="B79" s="532"/>
      <c r="C79" s="532"/>
      <c r="D79" s="532"/>
      <c r="E79" s="532"/>
      <c r="F79" s="532"/>
      <c r="G79" s="532"/>
      <c r="H79" s="532"/>
      <c r="I79" s="532"/>
      <c r="J79" s="532"/>
      <c r="K79" s="532"/>
      <c r="L79" s="532"/>
      <c r="M79" s="532"/>
      <c r="N79" s="532"/>
      <c r="O79" s="532"/>
      <c r="P79" s="532"/>
      <c r="Q79" s="532"/>
      <c r="R79" s="532"/>
      <c r="S79" s="532"/>
      <c r="T79" s="532"/>
    </row>
    <row r="80" spans="1:20" ht="21.6" customHeight="1">
      <c r="A80" s="532"/>
      <c r="B80" s="532"/>
      <c r="C80" s="532"/>
      <c r="D80" s="532"/>
      <c r="E80" s="532"/>
      <c r="F80" s="532"/>
      <c r="G80" s="532"/>
      <c r="H80" s="532"/>
      <c r="I80" s="532"/>
      <c r="J80" s="532"/>
      <c r="K80" s="532"/>
      <c r="L80" s="532"/>
      <c r="M80" s="532"/>
      <c r="N80" s="532"/>
      <c r="O80" s="532"/>
      <c r="P80" s="532"/>
      <c r="Q80" s="532"/>
      <c r="R80" s="532"/>
      <c r="S80" s="532"/>
      <c r="T80" s="532"/>
    </row>
    <row r="81" spans="1:20" ht="21.6" customHeight="1">
      <c r="A81" s="532"/>
      <c r="B81" s="532"/>
      <c r="C81" s="532"/>
      <c r="D81" s="532"/>
      <c r="E81" s="532"/>
      <c r="F81" s="532"/>
      <c r="G81" s="532"/>
      <c r="H81" s="532"/>
      <c r="I81" s="532"/>
      <c r="J81" s="532"/>
      <c r="K81" s="532"/>
      <c r="L81" s="532"/>
      <c r="M81" s="532"/>
      <c r="N81" s="532"/>
      <c r="O81" s="532"/>
      <c r="P81" s="532"/>
      <c r="Q81" s="532"/>
      <c r="R81" s="532"/>
      <c r="S81" s="532"/>
      <c r="T81" s="532"/>
    </row>
    <row r="82" spans="1:20" ht="21.6" customHeight="1">
      <c r="A82" s="532"/>
      <c r="B82" s="532"/>
      <c r="C82" s="532"/>
      <c r="D82" s="532"/>
      <c r="E82" s="532"/>
      <c r="F82" s="532"/>
      <c r="G82" s="532"/>
      <c r="H82" s="532"/>
      <c r="I82" s="532"/>
      <c r="J82" s="532"/>
      <c r="K82" s="532"/>
      <c r="L82" s="532"/>
      <c r="M82" s="532"/>
      <c r="N82" s="532"/>
      <c r="O82" s="532"/>
      <c r="P82" s="532"/>
      <c r="Q82" s="532"/>
      <c r="R82" s="532"/>
      <c r="S82" s="532"/>
      <c r="T82" s="532"/>
    </row>
    <row r="83" spans="1:20" ht="21.6" customHeight="1">
      <c r="A83" s="532"/>
      <c r="B83" s="532"/>
      <c r="C83" s="532"/>
      <c r="D83" s="532"/>
      <c r="E83" s="532"/>
      <c r="F83" s="532"/>
      <c r="G83" s="532"/>
      <c r="H83" s="532"/>
      <c r="I83" s="532"/>
      <c r="J83" s="532"/>
      <c r="K83" s="532"/>
      <c r="L83" s="532"/>
      <c r="M83" s="532"/>
      <c r="N83" s="532"/>
      <c r="O83" s="532"/>
      <c r="P83" s="532"/>
      <c r="Q83" s="532"/>
      <c r="R83" s="532"/>
      <c r="S83" s="532"/>
      <c r="T83" s="532"/>
    </row>
    <row r="84" spans="1:20" ht="21.6" customHeight="1">
      <c r="A84" s="532"/>
      <c r="B84" s="532"/>
      <c r="C84" s="532"/>
      <c r="D84" s="532"/>
      <c r="E84" s="532"/>
      <c r="F84" s="532"/>
      <c r="G84" s="532"/>
      <c r="H84" s="532"/>
      <c r="I84" s="532"/>
      <c r="J84" s="532"/>
      <c r="K84" s="532"/>
      <c r="L84" s="532"/>
      <c r="M84" s="532"/>
      <c r="N84" s="532"/>
      <c r="O84" s="532"/>
      <c r="P84" s="532"/>
      <c r="Q84" s="532"/>
      <c r="R84" s="532"/>
      <c r="S84" s="532"/>
      <c r="T84" s="532"/>
    </row>
    <row r="85" spans="1:20" ht="21.6" customHeight="1">
      <c r="A85" s="532"/>
      <c r="B85" s="532"/>
      <c r="C85" s="532"/>
      <c r="D85" s="532"/>
      <c r="E85" s="532"/>
      <c r="F85" s="532"/>
      <c r="G85" s="532"/>
      <c r="H85" s="532"/>
      <c r="I85" s="532"/>
      <c r="J85" s="532"/>
      <c r="K85" s="532"/>
      <c r="L85" s="532"/>
      <c r="M85" s="532"/>
      <c r="N85" s="532"/>
      <c r="O85" s="532"/>
      <c r="P85" s="532"/>
      <c r="Q85" s="532"/>
      <c r="R85" s="532"/>
      <c r="S85" s="532"/>
      <c r="T85" s="532"/>
    </row>
    <row r="86" spans="1:20" ht="21.6" customHeight="1">
      <c r="A86" s="532"/>
      <c r="B86" s="532"/>
      <c r="C86" s="532"/>
      <c r="D86" s="532"/>
      <c r="E86" s="532"/>
      <c r="F86" s="532"/>
      <c r="G86" s="532"/>
      <c r="H86" s="532"/>
      <c r="I86" s="532"/>
      <c r="J86" s="532"/>
      <c r="K86" s="532"/>
      <c r="L86" s="532"/>
      <c r="M86" s="532"/>
      <c r="N86" s="532"/>
      <c r="O86" s="532"/>
      <c r="P86" s="532"/>
      <c r="Q86" s="532"/>
      <c r="R86" s="532"/>
      <c r="S86" s="532"/>
      <c r="T86" s="532"/>
    </row>
    <row r="87" spans="1:20" ht="21.6" customHeight="1">
      <c r="A87" s="532"/>
      <c r="B87" s="532"/>
      <c r="C87" s="532"/>
      <c r="D87" s="532"/>
      <c r="E87" s="532"/>
      <c r="F87" s="532"/>
      <c r="G87" s="532"/>
      <c r="H87" s="532"/>
      <c r="I87" s="532"/>
      <c r="J87" s="532"/>
      <c r="K87" s="532"/>
      <c r="L87" s="532"/>
      <c r="M87" s="532"/>
      <c r="N87" s="532"/>
      <c r="O87" s="532"/>
      <c r="P87" s="532"/>
      <c r="Q87" s="532"/>
      <c r="R87" s="532"/>
      <c r="S87" s="532"/>
      <c r="T87" s="532"/>
    </row>
    <row r="88" spans="1:20" ht="21.6" customHeight="1">
      <c r="A88" s="532"/>
      <c r="B88" s="532"/>
      <c r="C88" s="532"/>
      <c r="D88" s="532"/>
      <c r="E88" s="532"/>
      <c r="F88" s="532"/>
      <c r="G88" s="532"/>
      <c r="H88" s="532"/>
      <c r="I88" s="532"/>
      <c r="J88" s="532"/>
      <c r="K88" s="532"/>
      <c r="L88" s="532"/>
      <c r="M88" s="532"/>
      <c r="N88" s="532"/>
      <c r="O88" s="532"/>
      <c r="P88" s="532"/>
      <c r="Q88" s="532"/>
      <c r="R88" s="532"/>
      <c r="S88" s="532"/>
      <c r="T88" s="532"/>
    </row>
    <row r="89" spans="1:20" ht="21.6" customHeight="1">
      <c r="A89" s="532"/>
      <c r="B89" s="532"/>
      <c r="C89" s="532"/>
      <c r="D89" s="532"/>
      <c r="E89" s="532"/>
      <c r="F89" s="532"/>
      <c r="G89" s="532"/>
      <c r="H89" s="532"/>
      <c r="I89" s="532"/>
      <c r="J89" s="532"/>
      <c r="K89" s="532"/>
      <c r="L89" s="532"/>
      <c r="M89" s="532"/>
      <c r="N89" s="532"/>
      <c r="O89" s="532"/>
      <c r="P89" s="532"/>
      <c r="Q89" s="532"/>
      <c r="R89" s="532"/>
      <c r="S89" s="532"/>
      <c r="T89" s="532"/>
    </row>
    <row r="90" spans="1:20" ht="21.6" customHeight="1">
      <c r="A90" s="532"/>
      <c r="B90" s="532"/>
      <c r="C90" s="532"/>
      <c r="D90" s="532"/>
      <c r="E90" s="532"/>
      <c r="F90" s="532"/>
      <c r="G90" s="532"/>
      <c r="H90" s="532"/>
      <c r="I90" s="532"/>
      <c r="J90" s="532"/>
      <c r="K90" s="532"/>
      <c r="L90" s="532"/>
      <c r="M90" s="532"/>
      <c r="N90" s="532"/>
      <c r="O90" s="532"/>
      <c r="P90" s="532"/>
      <c r="Q90" s="532"/>
      <c r="R90" s="532"/>
      <c r="S90" s="532"/>
      <c r="T90" s="532"/>
    </row>
    <row r="91" spans="1:20" ht="21.6" customHeight="1">
      <c r="A91" s="532"/>
      <c r="B91" s="532"/>
      <c r="C91" s="532"/>
      <c r="D91" s="532"/>
      <c r="E91" s="532"/>
      <c r="F91" s="532"/>
      <c r="G91" s="532"/>
      <c r="H91" s="532"/>
      <c r="I91" s="532"/>
      <c r="J91" s="532"/>
      <c r="K91" s="532"/>
      <c r="L91" s="532"/>
      <c r="M91" s="532"/>
      <c r="N91" s="532"/>
      <c r="O91" s="532"/>
      <c r="P91" s="532"/>
      <c r="Q91" s="532"/>
      <c r="R91" s="532"/>
      <c r="S91" s="532"/>
      <c r="T91" s="532"/>
    </row>
    <row r="92" spans="1:20" ht="21.6" customHeight="1">
      <c r="A92" s="532"/>
      <c r="B92" s="532"/>
      <c r="C92" s="532"/>
      <c r="D92" s="532"/>
      <c r="E92" s="532"/>
      <c r="F92" s="532"/>
      <c r="G92" s="532"/>
      <c r="H92" s="532"/>
      <c r="I92" s="532"/>
      <c r="J92" s="532"/>
      <c r="K92" s="532"/>
      <c r="L92" s="532"/>
      <c r="M92" s="532"/>
      <c r="N92" s="532"/>
      <c r="O92" s="532"/>
      <c r="P92" s="532"/>
      <c r="Q92" s="532"/>
      <c r="R92" s="532"/>
      <c r="S92" s="532"/>
      <c r="T92" s="532"/>
    </row>
    <row r="93" spans="1:20" ht="21.6" customHeight="1">
      <c r="A93" s="532"/>
      <c r="B93" s="532"/>
      <c r="C93" s="532"/>
      <c r="D93" s="532"/>
      <c r="E93" s="532"/>
      <c r="F93" s="532"/>
      <c r="G93" s="532"/>
      <c r="H93" s="532"/>
      <c r="I93" s="532"/>
      <c r="J93" s="532"/>
      <c r="K93" s="532"/>
      <c r="L93" s="532"/>
      <c r="M93" s="532"/>
      <c r="N93" s="532"/>
      <c r="O93" s="532"/>
      <c r="P93" s="532"/>
      <c r="Q93" s="532"/>
      <c r="R93" s="532"/>
      <c r="S93" s="532"/>
      <c r="T93" s="532"/>
    </row>
    <row r="94" spans="1:20" ht="21.6" customHeight="1">
      <c r="A94" s="532"/>
      <c r="B94" s="532"/>
      <c r="C94" s="532"/>
      <c r="D94" s="532"/>
      <c r="E94" s="532"/>
      <c r="F94" s="532"/>
      <c r="G94" s="532"/>
      <c r="H94" s="532"/>
      <c r="I94" s="532"/>
      <c r="J94" s="532"/>
      <c r="K94" s="532"/>
      <c r="L94" s="532"/>
      <c r="M94" s="532"/>
      <c r="N94" s="532"/>
      <c r="O94" s="532"/>
      <c r="P94" s="532"/>
      <c r="Q94" s="532"/>
      <c r="R94" s="532"/>
      <c r="S94" s="532"/>
      <c r="T94" s="532"/>
    </row>
    <row r="95" spans="1:20" ht="21.6" customHeight="1">
      <c r="A95" s="532"/>
      <c r="B95" s="532"/>
      <c r="C95" s="532"/>
      <c r="D95" s="532"/>
      <c r="E95" s="532"/>
      <c r="F95" s="532"/>
      <c r="G95" s="532"/>
      <c r="H95" s="532"/>
      <c r="I95" s="532"/>
      <c r="J95" s="532"/>
      <c r="K95" s="532"/>
      <c r="L95" s="532"/>
      <c r="M95" s="532"/>
      <c r="N95" s="532"/>
      <c r="O95" s="532"/>
      <c r="P95" s="532"/>
      <c r="Q95" s="532"/>
      <c r="R95" s="532"/>
      <c r="S95" s="532"/>
      <c r="T95" s="532"/>
    </row>
    <row r="96" spans="1:20" ht="21.6" customHeight="1">
      <c r="A96" s="532"/>
      <c r="B96" s="532"/>
      <c r="C96" s="532"/>
      <c r="D96" s="532"/>
      <c r="E96" s="532"/>
      <c r="F96" s="532"/>
      <c r="G96" s="532"/>
      <c r="H96" s="532"/>
      <c r="I96" s="532"/>
      <c r="J96" s="532"/>
      <c r="K96" s="532"/>
      <c r="L96" s="532"/>
      <c r="M96" s="532"/>
      <c r="N96" s="532"/>
      <c r="O96" s="532"/>
      <c r="P96" s="532"/>
      <c r="Q96" s="532"/>
      <c r="R96" s="532"/>
      <c r="S96" s="532"/>
      <c r="T96" s="532"/>
    </row>
    <row r="97" spans="1:20" ht="21.6" customHeight="1">
      <c r="A97" s="532"/>
      <c r="B97" s="532"/>
      <c r="C97" s="532"/>
      <c r="D97" s="532"/>
      <c r="E97" s="532"/>
      <c r="F97" s="532"/>
      <c r="G97" s="532"/>
      <c r="H97" s="532"/>
      <c r="I97" s="532"/>
      <c r="J97" s="532"/>
      <c r="K97" s="532"/>
      <c r="L97" s="532"/>
      <c r="M97" s="532"/>
      <c r="N97" s="532"/>
      <c r="O97" s="532"/>
      <c r="P97" s="532"/>
      <c r="Q97" s="532"/>
      <c r="R97" s="532"/>
      <c r="S97" s="532"/>
      <c r="T97" s="532"/>
    </row>
    <row r="98" spans="1:20" ht="21.6" customHeight="1">
      <c r="A98" s="532"/>
      <c r="B98" s="532"/>
      <c r="C98" s="532"/>
      <c r="D98" s="532"/>
      <c r="E98" s="532"/>
      <c r="F98" s="532"/>
      <c r="G98" s="532"/>
      <c r="H98" s="532"/>
      <c r="I98" s="532"/>
      <c r="J98" s="532"/>
      <c r="K98" s="532"/>
      <c r="L98" s="532"/>
      <c r="M98" s="532"/>
      <c r="N98" s="532"/>
      <c r="O98" s="532"/>
      <c r="P98" s="532"/>
      <c r="Q98" s="532"/>
      <c r="R98" s="532"/>
      <c r="S98" s="532"/>
      <c r="T98" s="532"/>
    </row>
    <row r="99" spans="1:20" ht="21.6" customHeight="1">
      <c r="A99" s="532"/>
      <c r="B99" s="532"/>
      <c r="C99" s="532"/>
      <c r="D99" s="532"/>
      <c r="E99" s="532"/>
      <c r="F99" s="532"/>
      <c r="G99" s="532"/>
      <c r="H99" s="532"/>
      <c r="I99" s="532"/>
      <c r="J99" s="532"/>
      <c r="K99" s="532"/>
      <c r="L99" s="532"/>
      <c r="M99" s="532"/>
      <c r="N99" s="532"/>
      <c r="O99" s="532"/>
      <c r="P99" s="532"/>
      <c r="Q99" s="532"/>
      <c r="R99" s="532"/>
      <c r="S99" s="532"/>
      <c r="T99" s="532"/>
    </row>
    <row r="100" spans="1:20" ht="21.6" customHeight="1">
      <c r="A100" s="532"/>
      <c r="B100" s="532"/>
      <c r="C100" s="532"/>
      <c r="D100" s="532"/>
      <c r="E100" s="532"/>
      <c r="F100" s="532"/>
      <c r="G100" s="532"/>
      <c r="H100" s="532"/>
      <c r="I100" s="532"/>
      <c r="J100" s="532"/>
      <c r="K100" s="532"/>
      <c r="L100" s="532"/>
      <c r="M100" s="532"/>
      <c r="N100" s="532"/>
      <c r="O100" s="532"/>
      <c r="P100" s="532"/>
      <c r="Q100" s="532"/>
      <c r="R100" s="532"/>
      <c r="S100" s="532"/>
      <c r="T100" s="532"/>
    </row>
    <row r="101" spans="1:20" ht="21.6" customHeight="1">
      <c r="A101" s="532"/>
      <c r="B101" s="532"/>
      <c r="C101" s="532"/>
      <c r="D101" s="532"/>
      <c r="E101" s="532"/>
      <c r="F101" s="532"/>
      <c r="G101" s="532"/>
      <c r="H101" s="532"/>
      <c r="I101" s="532"/>
      <c r="J101" s="532"/>
      <c r="K101" s="532"/>
      <c r="L101" s="532"/>
      <c r="M101" s="532"/>
      <c r="N101" s="532"/>
      <c r="O101" s="532"/>
      <c r="P101" s="532"/>
      <c r="Q101" s="532"/>
      <c r="R101" s="532"/>
      <c r="S101" s="532"/>
      <c r="T101" s="532"/>
    </row>
    <row r="102" spans="1:20" ht="21.6" customHeight="1">
      <c r="A102" s="532"/>
      <c r="B102" s="532"/>
      <c r="C102" s="532"/>
      <c r="D102" s="532"/>
      <c r="E102" s="532"/>
      <c r="F102" s="532"/>
      <c r="G102" s="532"/>
      <c r="H102" s="532"/>
      <c r="I102" s="532"/>
      <c r="J102" s="532"/>
      <c r="K102" s="532"/>
      <c r="L102" s="532"/>
      <c r="M102" s="532"/>
      <c r="N102" s="532"/>
      <c r="O102" s="532"/>
      <c r="P102" s="532"/>
      <c r="Q102" s="532"/>
      <c r="R102" s="532"/>
      <c r="S102" s="532"/>
      <c r="T102" s="532"/>
    </row>
    <row r="103" spans="1:20" ht="21.6" customHeight="1">
      <c r="A103" s="532"/>
      <c r="B103" s="532"/>
      <c r="C103" s="532"/>
      <c r="D103" s="532"/>
      <c r="E103" s="532"/>
      <c r="F103" s="532"/>
      <c r="G103" s="532"/>
      <c r="H103" s="532"/>
      <c r="I103" s="532"/>
      <c r="J103" s="532"/>
      <c r="K103" s="532"/>
      <c r="L103" s="532"/>
      <c r="M103" s="532"/>
      <c r="N103" s="532"/>
      <c r="O103" s="532"/>
      <c r="P103" s="532"/>
      <c r="Q103" s="532"/>
      <c r="R103" s="532"/>
      <c r="S103" s="532"/>
      <c r="T103" s="532"/>
    </row>
    <row r="104" spans="1:20" ht="21.6" customHeight="1">
      <c r="A104" s="532"/>
      <c r="B104" s="532"/>
      <c r="C104" s="532"/>
      <c r="D104" s="532"/>
      <c r="E104" s="532"/>
      <c r="F104" s="532"/>
      <c r="G104" s="532"/>
      <c r="H104" s="532"/>
      <c r="I104" s="532"/>
      <c r="J104" s="532"/>
      <c r="K104" s="532"/>
      <c r="L104" s="532"/>
      <c r="M104" s="532"/>
      <c r="N104" s="532"/>
      <c r="O104" s="532"/>
      <c r="P104" s="532"/>
      <c r="Q104" s="532"/>
      <c r="R104" s="532"/>
      <c r="S104" s="532"/>
      <c r="T104" s="532"/>
    </row>
    <row r="105" spans="1:20" ht="21.6" customHeight="1">
      <c r="A105" s="532"/>
      <c r="B105" s="532"/>
      <c r="C105" s="532"/>
      <c r="D105" s="532"/>
      <c r="E105" s="532"/>
      <c r="F105" s="532"/>
      <c r="G105" s="532"/>
      <c r="H105" s="532"/>
      <c r="I105" s="532"/>
      <c r="J105" s="532"/>
      <c r="K105" s="532"/>
      <c r="L105" s="532"/>
      <c r="M105" s="532"/>
      <c r="N105" s="532"/>
      <c r="O105" s="532"/>
      <c r="P105" s="532"/>
      <c r="Q105" s="532"/>
      <c r="R105" s="532"/>
      <c r="S105" s="532"/>
      <c r="T105" s="532"/>
    </row>
    <row r="106" spans="1:20" ht="21.6" customHeight="1">
      <c r="A106" s="532"/>
      <c r="B106" s="532"/>
      <c r="C106" s="532"/>
      <c r="D106" s="532"/>
      <c r="E106" s="532"/>
      <c r="F106" s="532"/>
      <c r="G106" s="532"/>
      <c r="H106" s="532"/>
      <c r="I106" s="532"/>
      <c r="J106" s="532"/>
      <c r="K106" s="532"/>
      <c r="L106" s="532"/>
      <c r="M106" s="532"/>
      <c r="N106" s="532"/>
      <c r="O106" s="532"/>
      <c r="P106" s="532"/>
      <c r="Q106" s="532"/>
      <c r="R106" s="532"/>
      <c r="S106" s="532"/>
      <c r="T106" s="532"/>
    </row>
    <row r="107" spans="1:20" ht="21.6" customHeight="1">
      <c r="A107" s="532"/>
      <c r="B107" s="532"/>
      <c r="C107" s="532"/>
      <c r="D107" s="532"/>
      <c r="E107" s="532"/>
      <c r="F107" s="532"/>
      <c r="G107" s="532"/>
      <c r="H107" s="532"/>
      <c r="I107" s="532"/>
      <c r="J107" s="532"/>
      <c r="K107" s="532"/>
      <c r="L107" s="532"/>
      <c r="M107" s="532"/>
      <c r="N107" s="532"/>
      <c r="O107" s="532"/>
      <c r="P107" s="532"/>
      <c r="Q107" s="532"/>
      <c r="R107" s="532"/>
      <c r="S107" s="532"/>
      <c r="T107" s="532"/>
    </row>
    <row r="108" spans="1:20" ht="21.6" customHeight="1">
      <c r="A108" s="532"/>
      <c r="B108" s="532"/>
      <c r="C108" s="532"/>
      <c r="D108" s="532"/>
      <c r="E108" s="532"/>
      <c r="F108" s="532"/>
      <c r="G108" s="532"/>
      <c r="H108" s="532"/>
      <c r="I108" s="532"/>
      <c r="J108" s="532"/>
      <c r="K108" s="532"/>
      <c r="L108" s="532"/>
      <c r="M108" s="532"/>
      <c r="N108" s="532"/>
      <c r="O108" s="532"/>
      <c r="P108" s="532"/>
      <c r="Q108" s="532"/>
      <c r="R108" s="532"/>
      <c r="S108" s="532"/>
      <c r="T108" s="532"/>
    </row>
    <row r="109" spans="1:20" ht="21.6" customHeight="1">
      <c r="A109" s="532"/>
      <c r="B109" s="532"/>
      <c r="C109" s="532"/>
      <c r="D109" s="532"/>
      <c r="E109" s="532"/>
      <c r="F109" s="532"/>
      <c r="G109" s="532"/>
      <c r="H109" s="532"/>
      <c r="I109" s="532"/>
      <c r="J109" s="532"/>
      <c r="K109" s="532"/>
      <c r="L109" s="532"/>
      <c r="M109" s="532"/>
      <c r="N109" s="532"/>
      <c r="O109" s="532"/>
      <c r="P109" s="532"/>
      <c r="Q109" s="532"/>
      <c r="R109" s="532"/>
      <c r="S109" s="532"/>
      <c r="T109" s="532"/>
    </row>
    <row r="110" spans="1:20" ht="21.6" customHeight="1">
      <c r="A110" s="532"/>
      <c r="B110" s="532"/>
      <c r="C110" s="532"/>
      <c r="D110" s="532"/>
      <c r="E110" s="532"/>
      <c r="F110" s="532"/>
      <c r="G110" s="532"/>
      <c r="H110" s="532"/>
      <c r="I110" s="532"/>
      <c r="J110" s="532"/>
      <c r="K110" s="532"/>
      <c r="L110" s="532"/>
      <c r="M110" s="532"/>
      <c r="N110" s="532"/>
      <c r="O110" s="532"/>
      <c r="P110" s="532"/>
      <c r="Q110" s="532"/>
      <c r="R110" s="532"/>
      <c r="S110" s="532"/>
      <c r="T110" s="532"/>
    </row>
    <row r="111" spans="1:20" ht="21.6" customHeight="1">
      <c r="A111" s="532"/>
      <c r="B111" s="532"/>
      <c r="C111" s="532"/>
      <c r="D111" s="532"/>
      <c r="E111" s="532"/>
      <c r="F111" s="532"/>
      <c r="G111" s="532"/>
      <c r="H111" s="532"/>
      <c r="I111" s="532"/>
      <c r="J111" s="532"/>
      <c r="K111" s="532"/>
      <c r="L111" s="532"/>
      <c r="M111" s="532"/>
      <c r="N111" s="532"/>
      <c r="O111" s="532"/>
      <c r="P111" s="532"/>
      <c r="Q111" s="532"/>
      <c r="R111" s="532"/>
      <c r="S111" s="532"/>
      <c r="T111" s="532"/>
    </row>
    <row r="112" spans="1:20" ht="21.6" customHeight="1">
      <c r="A112" s="532"/>
      <c r="B112" s="532"/>
      <c r="C112" s="532"/>
      <c r="D112" s="532"/>
      <c r="E112" s="532"/>
      <c r="F112" s="532"/>
      <c r="G112" s="532"/>
      <c r="H112" s="532"/>
      <c r="I112" s="532"/>
      <c r="J112" s="532"/>
      <c r="K112" s="532"/>
      <c r="L112" s="532"/>
      <c r="M112" s="532"/>
      <c r="N112" s="532"/>
      <c r="O112" s="532"/>
      <c r="P112" s="532"/>
      <c r="Q112" s="532"/>
      <c r="R112" s="532"/>
      <c r="S112" s="532"/>
      <c r="T112" s="532"/>
    </row>
    <row r="113" spans="1:20" ht="21.6" customHeight="1">
      <c r="A113" s="532"/>
      <c r="B113" s="532"/>
      <c r="C113" s="532"/>
      <c r="D113" s="532"/>
      <c r="E113" s="532"/>
      <c r="F113" s="532"/>
      <c r="G113" s="532"/>
      <c r="H113" s="532"/>
      <c r="I113" s="532"/>
      <c r="J113" s="532"/>
      <c r="K113" s="532"/>
      <c r="L113" s="532"/>
      <c r="M113" s="532"/>
      <c r="N113" s="532"/>
      <c r="O113" s="532"/>
      <c r="P113" s="532"/>
      <c r="Q113" s="532"/>
      <c r="R113" s="532"/>
      <c r="S113" s="532"/>
      <c r="T113" s="532"/>
    </row>
    <row r="114" spans="1:20" ht="21.6" customHeight="1">
      <c r="A114" s="532"/>
      <c r="B114" s="532"/>
      <c r="C114" s="532"/>
      <c r="D114" s="532"/>
      <c r="E114" s="532"/>
      <c r="F114" s="532"/>
      <c r="G114" s="532"/>
      <c r="H114" s="532"/>
      <c r="I114" s="532"/>
      <c r="J114" s="532"/>
      <c r="K114" s="532"/>
      <c r="L114" s="532"/>
      <c r="M114" s="532"/>
      <c r="N114" s="532"/>
      <c r="O114" s="532"/>
      <c r="P114" s="532"/>
      <c r="Q114" s="532"/>
      <c r="R114" s="532"/>
      <c r="S114" s="532"/>
      <c r="T114" s="532"/>
    </row>
    <row r="115" spans="1:20" ht="21.6" customHeight="1">
      <c r="A115" s="532"/>
      <c r="B115" s="532"/>
      <c r="C115" s="532"/>
      <c r="D115" s="532"/>
      <c r="E115" s="532"/>
      <c r="F115" s="532"/>
      <c r="G115" s="532"/>
      <c r="H115" s="532"/>
      <c r="I115" s="532"/>
      <c r="J115" s="532"/>
      <c r="K115" s="532"/>
      <c r="L115" s="532"/>
      <c r="M115" s="532"/>
      <c r="N115" s="532"/>
      <c r="O115" s="532"/>
      <c r="P115" s="532"/>
      <c r="Q115" s="532"/>
      <c r="R115" s="532"/>
      <c r="S115" s="532"/>
      <c r="T115" s="532"/>
    </row>
    <row r="116" spans="1:20" ht="21.6" customHeight="1">
      <c r="A116" s="532"/>
      <c r="B116" s="532"/>
      <c r="C116" s="532"/>
      <c r="D116" s="532"/>
      <c r="E116" s="532"/>
      <c r="F116" s="532"/>
      <c r="G116" s="532"/>
      <c r="H116" s="532"/>
      <c r="I116" s="532"/>
      <c r="J116" s="532"/>
      <c r="K116" s="532"/>
      <c r="L116" s="532"/>
      <c r="M116" s="532"/>
      <c r="N116" s="532"/>
      <c r="O116" s="532"/>
      <c r="P116" s="532"/>
      <c r="Q116" s="532"/>
      <c r="R116" s="532"/>
      <c r="S116" s="532"/>
      <c r="T116" s="532"/>
    </row>
    <row r="117" spans="1:20" ht="21.6" customHeight="1">
      <c r="A117" s="532"/>
      <c r="B117" s="532"/>
      <c r="C117" s="532"/>
      <c r="D117" s="532"/>
      <c r="E117" s="532"/>
      <c r="F117" s="532"/>
      <c r="G117" s="532"/>
      <c r="H117" s="532"/>
      <c r="I117" s="532"/>
      <c r="J117" s="532"/>
      <c r="K117" s="532"/>
      <c r="L117" s="532"/>
      <c r="M117" s="532"/>
      <c r="N117" s="532"/>
      <c r="O117" s="532"/>
      <c r="P117" s="532"/>
      <c r="Q117" s="532"/>
      <c r="R117" s="532"/>
      <c r="S117" s="532"/>
      <c r="T117" s="532"/>
    </row>
    <row r="118" spans="1:20" ht="21.6" customHeight="1">
      <c r="A118" s="532"/>
      <c r="B118" s="532"/>
      <c r="C118" s="532"/>
      <c r="D118" s="532"/>
      <c r="E118" s="532"/>
      <c r="F118" s="532"/>
      <c r="G118" s="532"/>
      <c r="H118" s="532"/>
      <c r="I118" s="532"/>
      <c r="J118" s="532"/>
      <c r="K118" s="532"/>
      <c r="L118" s="532"/>
      <c r="M118" s="532"/>
      <c r="N118" s="532"/>
      <c r="O118" s="532"/>
      <c r="P118" s="532"/>
      <c r="Q118" s="532"/>
      <c r="R118" s="532"/>
      <c r="S118" s="532"/>
      <c r="T118" s="532"/>
    </row>
    <row r="119" spans="1:20" ht="21.6" customHeight="1">
      <c r="A119" s="532"/>
      <c r="B119" s="532"/>
      <c r="C119" s="532"/>
      <c r="D119" s="532"/>
      <c r="E119" s="532"/>
      <c r="F119" s="532"/>
      <c r="G119" s="532"/>
      <c r="H119" s="532"/>
      <c r="I119" s="532"/>
      <c r="J119" s="532"/>
      <c r="K119" s="532"/>
      <c r="L119" s="532"/>
      <c r="M119" s="532"/>
      <c r="N119" s="532"/>
      <c r="O119" s="532"/>
      <c r="P119" s="532"/>
      <c r="Q119" s="532"/>
      <c r="R119" s="532"/>
      <c r="S119" s="532"/>
      <c r="T119" s="532"/>
    </row>
    <row r="120" spans="1:20" ht="21.6" customHeight="1">
      <c r="A120" s="532"/>
      <c r="B120" s="532"/>
      <c r="C120" s="532"/>
      <c r="D120" s="532"/>
      <c r="E120" s="532"/>
      <c r="F120" s="532"/>
      <c r="G120" s="532"/>
      <c r="H120" s="532"/>
      <c r="I120" s="532"/>
      <c r="J120" s="532"/>
      <c r="K120" s="532"/>
      <c r="L120" s="532"/>
      <c r="M120" s="532"/>
      <c r="N120" s="532"/>
      <c r="O120" s="532"/>
      <c r="P120" s="532"/>
      <c r="Q120" s="532"/>
      <c r="R120" s="532"/>
      <c r="S120" s="532"/>
      <c r="T120" s="532"/>
    </row>
    <row r="121" spans="1:20" ht="21.6" customHeight="1">
      <c r="A121" s="532"/>
      <c r="B121" s="532"/>
      <c r="C121" s="532"/>
      <c r="D121" s="532"/>
      <c r="E121" s="532"/>
      <c r="F121" s="532"/>
      <c r="G121" s="532"/>
      <c r="H121" s="532"/>
      <c r="I121" s="532"/>
      <c r="J121" s="532"/>
      <c r="K121" s="532"/>
      <c r="L121" s="532"/>
      <c r="M121" s="532"/>
      <c r="N121" s="532"/>
      <c r="O121" s="532"/>
      <c r="P121" s="532"/>
      <c r="Q121" s="532"/>
      <c r="R121" s="532"/>
      <c r="S121" s="532"/>
      <c r="T121" s="532"/>
    </row>
    <row r="122" spans="1:20" ht="21.6" customHeight="1">
      <c r="A122" s="532"/>
      <c r="B122" s="532"/>
      <c r="C122" s="532"/>
      <c r="D122" s="532"/>
      <c r="E122" s="532"/>
      <c r="F122" s="532"/>
      <c r="G122" s="532"/>
      <c r="H122" s="532"/>
      <c r="I122" s="532"/>
      <c r="J122" s="532"/>
      <c r="K122" s="532"/>
      <c r="L122" s="532"/>
      <c r="M122" s="532"/>
      <c r="N122" s="532"/>
      <c r="O122" s="532"/>
      <c r="P122" s="532"/>
      <c r="Q122" s="532"/>
      <c r="R122" s="532"/>
      <c r="S122" s="532"/>
      <c r="T122" s="532"/>
    </row>
    <row r="123" spans="1:20" ht="21.6" customHeight="1">
      <c r="A123" s="532"/>
      <c r="B123" s="532"/>
      <c r="C123" s="532"/>
      <c r="D123" s="532"/>
      <c r="E123" s="532"/>
      <c r="F123" s="532"/>
      <c r="G123" s="532"/>
      <c r="H123" s="532"/>
      <c r="I123" s="532"/>
      <c r="J123" s="532"/>
      <c r="K123" s="532"/>
      <c r="L123" s="532"/>
      <c r="M123" s="532"/>
      <c r="N123" s="532"/>
      <c r="O123" s="532"/>
      <c r="P123" s="532"/>
      <c r="Q123" s="532"/>
      <c r="R123" s="532"/>
      <c r="S123" s="532"/>
      <c r="T123" s="532"/>
    </row>
    <row r="124" spans="1:20" ht="21.6" customHeight="1">
      <c r="A124" s="532"/>
      <c r="B124" s="532"/>
      <c r="C124" s="532"/>
      <c r="D124" s="532"/>
      <c r="E124" s="532"/>
      <c r="F124" s="532"/>
      <c r="G124" s="532"/>
      <c r="H124" s="532"/>
      <c r="I124" s="532"/>
      <c r="J124" s="532"/>
      <c r="K124" s="532"/>
      <c r="L124" s="532"/>
      <c r="M124" s="532"/>
      <c r="N124" s="532"/>
      <c r="O124" s="532"/>
      <c r="P124" s="532"/>
      <c r="Q124" s="532"/>
      <c r="R124" s="532"/>
      <c r="S124" s="532"/>
      <c r="T124" s="532"/>
    </row>
    <row r="125" spans="1:20" ht="21.6" customHeight="1">
      <c r="A125" s="532"/>
      <c r="B125" s="532"/>
      <c r="C125" s="532"/>
      <c r="D125" s="532"/>
      <c r="E125" s="532"/>
      <c r="F125" s="532"/>
      <c r="G125" s="532"/>
      <c r="H125" s="532"/>
      <c r="I125" s="532"/>
      <c r="J125" s="532"/>
      <c r="K125" s="532"/>
      <c r="L125" s="532"/>
      <c r="M125" s="532"/>
      <c r="N125" s="532"/>
      <c r="O125" s="532"/>
      <c r="P125" s="532"/>
      <c r="Q125" s="532"/>
      <c r="R125" s="532"/>
      <c r="S125" s="532"/>
      <c r="T125" s="532"/>
    </row>
    <row r="126" spans="1:20" ht="21.6" customHeight="1">
      <c r="A126" s="532"/>
      <c r="B126" s="532"/>
      <c r="C126" s="532"/>
      <c r="D126" s="532"/>
      <c r="E126" s="532"/>
      <c r="F126" s="532"/>
      <c r="G126" s="532"/>
      <c r="H126" s="532"/>
      <c r="I126" s="532"/>
      <c r="J126" s="532"/>
      <c r="K126" s="532"/>
      <c r="L126" s="532"/>
      <c r="M126" s="532"/>
      <c r="N126" s="532"/>
      <c r="O126" s="532"/>
      <c r="P126" s="532"/>
      <c r="Q126" s="532"/>
      <c r="R126" s="532"/>
      <c r="S126" s="532"/>
      <c r="T126" s="532"/>
    </row>
    <row r="127" spans="1:20" ht="21.6" customHeight="1">
      <c r="A127" s="532"/>
      <c r="B127" s="532"/>
      <c r="C127" s="532"/>
      <c r="D127" s="532"/>
      <c r="E127" s="532"/>
      <c r="F127" s="532"/>
      <c r="G127" s="532"/>
      <c r="H127" s="532"/>
      <c r="I127" s="532"/>
      <c r="J127" s="532"/>
      <c r="K127" s="532"/>
      <c r="L127" s="532"/>
      <c r="M127" s="532"/>
      <c r="N127" s="532"/>
      <c r="O127" s="532"/>
      <c r="P127" s="532"/>
      <c r="Q127" s="532"/>
      <c r="R127" s="532"/>
      <c r="S127" s="532"/>
      <c r="T127" s="532"/>
    </row>
    <row r="128" spans="1:20" ht="21.6" customHeight="1">
      <c r="A128" s="532"/>
      <c r="B128" s="532"/>
      <c r="C128" s="532"/>
      <c r="D128" s="532"/>
      <c r="E128" s="532"/>
      <c r="F128" s="532"/>
      <c r="G128" s="532"/>
      <c r="H128" s="532"/>
      <c r="I128" s="532"/>
      <c r="J128" s="532"/>
      <c r="K128" s="532"/>
      <c r="L128" s="532"/>
      <c r="M128" s="532"/>
      <c r="N128" s="532"/>
      <c r="O128" s="532"/>
      <c r="P128" s="532"/>
      <c r="Q128" s="532"/>
      <c r="R128" s="532"/>
      <c r="S128" s="532"/>
      <c r="T128" s="532"/>
    </row>
    <row r="129" spans="1:20" ht="21.6" customHeight="1">
      <c r="A129" s="532"/>
      <c r="B129" s="532"/>
      <c r="C129" s="532"/>
      <c r="D129" s="532"/>
      <c r="E129" s="532"/>
      <c r="F129" s="532"/>
      <c r="G129" s="532"/>
      <c r="H129" s="532"/>
      <c r="I129" s="532"/>
      <c r="J129" s="532"/>
      <c r="K129" s="532"/>
      <c r="L129" s="532"/>
      <c r="M129" s="532"/>
      <c r="N129" s="532"/>
      <c r="O129" s="532"/>
      <c r="P129" s="532"/>
      <c r="Q129" s="532"/>
      <c r="R129" s="532"/>
      <c r="S129" s="532"/>
      <c r="T129" s="532"/>
    </row>
    <row r="130" spans="1:20" ht="21.6" customHeight="1">
      <c r="A130" s="532"/>
      <c r="B130" s="532"/>
      <c r="C130" s="532"/>
      <c r="D130" s="532"/>
      <c r="E130" s="532"/>
      <c r="F130" s="532"/>
      <c r="G130" s="532"/>
      <c r="H130" s="532"/>
      <c r="I130" s="532"/>
      <c r="J130" s="532"/>
      <c r="K130" s="532"/>
      <c r="L130" s="532"/>
      <c r="M130" s="532"/>
      <c r="N130" s="532"/>
      <c r="O130" s="532"/>
      <c r="P130" s="532"/>
      <c r="Q130" s="532"/>
      <c r="R130" s="532"/>
      <c r="S130" s="532"/>
      <c r="T130" s="532"/>
    </row>
    <row r="131" spans="1:20" ht="21.6" customHeight="1">
      <c r="A131" s="532"/>
      <c r="B131" s="532"/>
      <c r="C131" s="532"/>
      <c r="D131" s="532"/>
      <c r="E131" s="532"/>
      <c r="F131" s="532"/>
      <c r="G131" s="532"/>
      <c r="H131" s="532"/>
      <c r="I131" s="532"/>
      <c r="J131" s="532"/>
      <c r="K131" s="532"/>
      <c r="L131" s="532"/>
      <c r="M131" s="532"/>
      <c r="N131" s="532"/>
      <c r="O131" s="532"/>
      <c r="P131" s="532"/>
      <c r="Q131" s="532"/>
      <c r="R131" s="532"/>
      <c r="S131" s="532"/>
      <c r="T131" s="532"/>
    </row>
    <row r="132" spans="1:20" ht="21.6" customHeight="1">
      <c r="A132" s="532"/>
      <c r="B132" s="532"/>
      <c r="C132" s="532"/>
      <c r="D132" s="532"/>
      <c r="E132" s="532"/>
      <c r="F132" s="532"/>
      <c r="G132" s="532"/>
      <c r="H132" s="532"/>
      <c r="I132" s="532"/>
      <c r="J132" s="532"/>
      <c r="K132" s="532"/>
      <c r="L132" s="532"/>
      <c r="M132" s="532"/>
      <c r="N132" s="532"/>
      <c r="O132" s="532"/>
      <c r="P132" s="532"/>
      <c r="Q132" s="532"/>
      <c r="R132" s="532"/>
      <c r="S132" s="532"/>
      <c r="T132" s="532"/>
    </row>
    <row r="133" spans="1:20" ht="21.6" customHeight="1">
      <c r="A133" s="532"/>
      <c r="B133" s="532"/>
      <c r="C133" s="532"/>
      <c r="D133" s="532"/>
      <c r="E133" s="532"/>
      <c r="F133" s="532"/>
      <c r="G133" s="532"/>
      <c r="H133" s="532"/>
      <c r="I133" s="532"/>
      <c r="J133" s="532"/>
      <c r="K133" s="532"/>
      <c r="L133" s="532"/>
      <c r="M133" s="532"/>
      <c r="N133" s="532"/>
      <c r="O133" s="532"/>
      <c r="P133" s="532"/>
      <c r="Q133" s="532"/>
      <c r="R133" s="532"/>
      <c r="S133" s="532"/>
      <c r="T133" s="532"/>
    </row>
    <row r="134" spans="1:20" ht="21.6" customHeight="1">
      <c r="A134" s="532"/>
      <c r="B134" s="532"/>
      <c r="C134" s="532"/>
      <c r="D134" s="532"/>
      <c r="E134" s="532"/>
      <c r="F134" s="532"/>
      <c r="G134" s="532"/>
      <c r="H134" s="532"/>
      <c r="I134" s="532"/>
      <c r="J134" s="532"/>
      <c r="K134" s="532"/>
      <c r="L134" s="532"/>
      <c r="M134" s="532"/>
      <c r="N134" s="532"/>
      <c r="O134" s="532"/>
      <c r="P134" s="532"/>
      <c r="Q134" s="532"/>
      <c r="R134" s="532"/>
      <c r="S134" s="532"/>
      <c r="T134" s="532"/>
    </row>
    <row r="135" spans="1:20" ht="21.6" customHeight="1">
      <c r="A135" s="532"/>
      <c r="B135" s="532"/>
      <c r="C135" s="532"/>
      <c r="D135" s="532"/>
      <c r="E135" s="532"/>
      <c r="F135" s="532"/>
      <c r="G135" s="532"/>
      <c r="H135" s="532"/>
      <c r="I135" s="532"/>
      <c r="J135" s="532"/>
      <c r="K135" s="532"/>
      <c r="L135" s="532"/>
      <c r="M135" s="532"/>
      <c r="N135" s="532"/>
      <c r="O135" s="532"/>
      <c r="P135" s="532"/>
      <c r="Q135" s="532"/>
      <c r="R135" s="532"/>
      <c r="S135" s="532"/>
      <c r="T135" s="532"/>
    </row>
    <row r="136" spans="1:20" ht="21.6" customHeight="1">
      <c r="A136" s="532"/>
      <c r="B136" s="532"/>
      <c r="C136" s="532"/>
      <c r="D136" s="532"/>
      <c r="E136" s="532"/>
      <c r="F136" s="532"/>
      <c r="G136" s="532"/>
      <c r="H136" s="532"/>
      <c r="I136" s="532"/>
      <c r="J136" s="532"/>
      <c r="K136" s="532"/>
      <c r="L136" s="532"/>
      <c r="M136" s="532"/>
      <c r="N136" s="532"/>
      <c r="O136" s="532"/>
      <c r="P136" s="532"/>
      <c r="Q136" s="532"/>
      <c r="R136" s="532"/>
      <c r="S136" s="532"/>
      <c r="T136" s="532"/>
    </row>
    <row r="137" spans="1:20" ht="21.6" customHeight="1">
      <c r="A137" s="532"/>
      <c r="B137" s="532"/>
      <c r="C137" s="532"/>
      <c r="D137" s="532"/>
      <c r="E137" s="532"/>
      <c r="F137" s="532"/>
      <c r="G137" s="532"/>
      <c r="H137" s="532"/>
      <c r="I137" s="532"/>
      <c r="J137" s="532"/>
      <c r="K137" s="532"/>
      <c r="L137" s="532"/>
      <c r="M137" s="532"/>
      <c r="N137" s="532"/>
      <c r="O137" s="532"/>
      <c r="P137" s="532"/>
      <c r="Q137" s="532"/>
      <c r="R137" s="532"/>
      <c r="S137" s="532"/>
      <c r="T137" s="532"/>
    </row>
    <row r="138" spans="1:20" ht="21.6" customHeight="1">
      <c r="A138" s="532"/>
      <c r="B138" s="532"/>
      <c r="C138" s="532"/>
      <c r="D138" s="532"/>
      <c r="E138" s="532"/>
      <c r="F138" s="532"/>
      <c r="G138" s="532"/>
      <c r="H138" s="532"/>
      <c r="I138" s="532"/>
      <c r="J138" s="532"/>
      <c r="K138" s="532"/>
      <c r="L138" s="532"/>
      <c r="M138" s="532"/>
      <c r="N138" s="532"/>
      <c r="O138" s="532"/>
      <c r="P138" s="532"/>
      <c r="Q138" s="532"/>
      <c r="R138" s="532"/>
      <c r="S138" s="532"/>
      <c r="T138" s="532"/>
    </row>
    <row r="139" spans="1:20" ht="21.6" customHeight="1">
      <c r="A139" s="532"/>
      <c r="B139" s="532"/>
      <c r="C139" s="532"/>
      <c r="D139" s="532"/>
      <c r="E139" s="532"/>
      <c r="F139" s="532"/>
      <c r="G139" s="532"/>
      <c r="H139" s="532"/>
      <c r="I139" s="532"/>
      <c r="J139" s="532"/>
      <c r="K139" s="532"/>
      <c r="L139" s="532"/>
      <c r="M139" s="532"/>
      <c r="N139" s="532"/>
      <c r="O139" s="532"/>
      <c r="P139" s="532"/>
      <c r="Q139" s="532"/>
      <c r="R139" s="532"/>
      <c r="S139" s="532"/>
      <c r="T139" s="532"/>
    </row>
    <row r="140" spans="1:20" ht="21.6" customHeight="1">
      <c r="A140" s="532"/>
      <c r="B140" s="532"/>
      <c r="C140" s="532"/>
      <c r="D140" s="532"/>
      <c r="E140" s="532"/>
      <c r="F140" s="532"/>
      <c r="G140" s="532"/>
      <c r="H140" s="532"/>
      <c r="I140" s="532"/>
      <c r="J140" s="532"/>
      <c r="K140" s="532"/>
      <c r="L140" s="532"/>
      <c r="M140" s="532"/>
      <c r="N140" s="532"/>
      <c r="O140" s="532"/>
      <c r="P140" s="532"/>
      <c r="Q140" s="532"/>
      <c r="R140" s="532"/>
      <c r="S140" s="532"/>
      <c r="T140" s="532"/>
    </row>
    <row r="141" spans="1:20" ht="21.6" customHeight="1">
      <c r="A141" s="532"/>
      <c r="B141" s="532"/>
      <c r="C141" s="532"/>
      <c r="D141" s="532"/>
      <c r="E141" s="532"/>
      <c r="F141" s="532"/>
      <c r="G141" s="532"/>
      <c r="H141" s="532"/>
      <c r="I141" s="532"/>
      <c r="J141" s="532"/>
      <c r="K141" s="532"/>
      <c r="L141" s="532"/>
      <c r="M141" s="532"/>
      <c r="N141" s="532"/>
      <c r="O141" s="532"/>
      <c r="P141" s="532"/>
      <c r="Q141" s="532"/>
      <c r="R141" s="532"/>
      <c r="S141" s="532"/>
      <c r="T141" s="532"/>
    </row>
    <row r="142" spans="1:20" ht="21.6" customHeight="1">
      <c r="A142" s="532"/>
      <c r="B142" s="532"/>
      <c r="C142" s="532"/>
      <c r="D142" s="532"/>
      <c r="E142" s="532"/>
      <c r="F142" s="532"/>
      <c r="G142" s="532"/>
      <c r="H142" s="532"/>
      <c r="I142" s="532"/>
      <c r="J142" s="532"/>
      <c r="K142" s="532"/>
      <c r="L142" s="532"/>
      <c r="M142" s="532"/>
      <c r="N142" s="532"/>
      <c r="O142" s="532"/>
      <c r="P142" s="532"/>
      <c r="Q142" s="532"/>
      <c r="R142" s="532"/>
      <c r="S142" s="532"/>
      <c r="T142" s="532"/>
    </row>
    <row r="143" spans="1:20" ht="21.6" customHeight="1">
      <c r="A143" s="532"/>
      <c r="B143" s="532"/>
      <c r="C143" s="532"/>
      <c r="D143" s="532"/>
      <c r="E143" s="532"/>
      <c r="F143" s="532"/>
      <c r="G143" s="532"/>
      <c r="H143" s="532"/>
      <c r="I143" s="532"/>
      <c r="J143" s="532"/>
      <c r="K143" s="532"/>
      <c r="L143" s="532"/>
      <c r="M143" s="532"/>
      <c r="N143" s="532"/>
      <c r="O143" s="532"/>
      <c r="P143" s="532"/>
      <c r="Q143" s="532"/>
      <c r="R143" s="532"/>
      <c r="S143" s="532"/>
      <c r="T143" s="532"/>
    </row>
    <row r="144" spans="1:20" ht="21.6" customHeight="1">
      <c r="A144" s="532"/>
      <c r="B144" s="532"/>
      <c r="C144" s="532"/>
      <c r="D144" s="532"/>
      <c r="E144" s="532"/>
      <c r="F144" s="532"/>
      <c r="G144" s="532"/>
      <c r="H144" s="532"/>
      <c r="I144" s="532"/>
      <c r="J144" s="532"/>
      <c r="K144" s="532"/>
      <c r="L144" s="532"/>
      <c r="M144" s="532"/>
      <c r="N144" s="532"/>
      <c r="O144" s="532"/>
      <c r="P144" s="532"/>
      <c r="Q144" s="532"/>
      <c r="R144" s="532"/>
      <c r="S144" s="532"/>
      <c r="T144" s="532"/>
    </row>
    <row r="145" spans="1:20" ht="21.6" customHeight="1">
      <c r="A145" s="532"/>
      <c r="B145" s="532"/>
      <c r="C145" s="532"/>
      <c r="D145" s="532"/>
      <c r="E145" s="532"/>
      <c r="F145" s="532"/>
      <c r="G145" s="532"/>
      <c r="H145" s="532"/>
      <c r="I145" s="532"/>
      <c r="J145" s="532"/>
      <c r="K145" s="532"/>
      <c r="L145" s="532"/>
      <c r="M145" s="532"/>
      <c r="N145" s="532"/>
      <c r="O145" s="532"/>
      <c r="P145" s="532"/>
      <c r="Q145" s="532"/>
      <c r="R145" s="532"/>
      <c r="S145" s="532"/>
      <c r="T145" s="532"/>
    </row>
    <row r="146" spans="1:20" ht="21.6" customHeight="1">
      <c r="A146" s="532"/>
      <c r="B146" s="532"/>
      <c r="C146" s="532"/>
      <c r="D146" s="532"/>
      <c r="E146" s="532"/>
      <c r="F146" s="532"/>
      <c r="G146" s="532"/>
      <c r="H146" s="532"/>
      <c r="I146" s="532"/>
      <c r="J146" s="532"/>
      <c r="K146" s="532"/>
      <c r="L146" s="532"/>
      <c r="M146" s="532"/>
      <c r="N146" s="532"/>
      <c r="O146" s="532"/>
      <c r="P146" s="532"/>
      <c r="Q146" s="532"/>
      <c r="R146" s="532"/>
      <c r="S146" s="532"/>
      <c r="T146" s="532"/>
    </row>
    <row r="147" spans="1:20" ht="21.6" customHeight="1">
      <c r="A147" s="532"/>
      <c r="B147" s="532"/>
      <c r="C147" s="532"/>
      <c r="D147" s="532"/>
      <c r="E147" s="532"/>
      <c r="F147" s="532"/>
      <c r="G147" s="532"/>
      <c r="H147" s="532"/>
      <c r="I147" s="532"/>
      <c r="J147" s="532"/>
      <c r="K147" s="532"/>
      <c r="L147" s="532"/>
      <c r="M147" s="532"/>
      <c r="N147" s="532"/>
      <c r="O147" s="532"/>
      <c r="P147" s="532"/>
      <c r="Q147" s="532"/>
      <c r="R147" s="532"/>
      <c r="S147" s="532"/>
      <c r="T147" s="532"/>
    </row>
    <row r="148" spans="1:20" ht="21.6" customHeight="1">
      <c r="A148" s="532"/>
      <c r="B148" s="532"/>
      <c r="C148" s="532"/>
      <c r="D148" s="532"/>
      <c r="E148" s="532"/>
      <c r="F148" s="532"/>
      <c r="G148" s="532"/>
      <c r="H148" s="532"/>
      <c r="I148" s="532"/>
      <c r="J148" s="532"/>
      <c r="K148" s="532"/>
      <c r="L148" s="532"/>
      <c r="M148" s="532"/>
      <c r="N148" s="532"/>
      <c r="O148" s="532"/>
      <c r="P148" s="532"/>
      <c r="Q148" s="532"/>
      <c r="R148" s="532"/>
      <c r="S148" s="532"/>
      <c r="T148" s="532"/>
    </row>
    <row r="149" spans="1:20" ht="21.6" customHeight="1">
      <c r="A149" s="532"/>
      <c r="B149" s="532"/>
      <c r="C149" s="532"/>
      <c r="D149" s="532"/>
      <c r="E149" s="532"/>
      <c r="F149" s="532"/>
      <c r="G149" s="532"/>
      <c r="H149" s="532"/>
      <c r="I149" s="532"/>
      <c r="J149" s="532"/>
      <c r="K149" s="532"/>
      <c r="L149" s="532"/>
      <c r="M149" s="532"/>
      <c r="N149" s="532"/>
      <c r="O149" s="532"/>
      <c r="P149" s="532"/>
      <c r="Q149" s="532"/>
      <c r="R149" s="532"/>
      <c r="S149" s="532"/>
      <c r="T149" s="532"/>
    </row>
    <row r="150" spans="1:20" ht="21.6" customHeight="1">
      <c r="A150" s="532"/>
      <c r="B150" s="532"/>
      <c r="C150" s="532"/>
      <c r="D150" s="532"/>
      <c r="E150" s="532"/>
      <c r="F150" s="532"/>
      <c r="G150" s="532"/>
      <c r="H150" s="532"/>
      <c r="I150" s="532"/>
      <c r="J150" s="532"/>
      <c r="K150" s="532"/>
      <c r="L150" s="532"/>
      <c r="M150" s="532"/>
      <c r="N150" s="532"/>
      <c r="O150" s="532"/>
      <c r="P150" s="532"/>
      <c r="Q150" s="532"/>
      <c r="R150" s="532"/>
      <c r="S150" s="532"/>
      <c r="T150" s="532"/>
    </row>
    <row r="151" spans="1:20" ht="21.6" customHeight="1">
      <c r="A151" s="532"/>
      <c r="B151" s="532"/>
      <c r="C151" s="532"/>
      <c r="D151" s="532"/>
      <c r="E151" s="532"/>
      <c r="F151" s="532"/>
      <c r="G151" s="532"/>
      <c r="H151" s="532"/>
      <c r="I151" s="532"/>
      <c r="J151" s="532"/>
      <c r="K151" s="532"/>
      <c r="L151" s="532"/>
      <c r="M151" s="532"/>
      <c r="N151" s="532"/>
      <c r="O151" s="532"/>
      <c r="P151" s="532"/>
      <c r="Q151" s="532"/>
      <c r="R151" s="532"/>
      <c r="S151" s="532"/>
      <c r="T151" s="532"/>
    </row>
    <row r="152" spans="1:20" ht="21.6" customHeight="1">
      <c r="A152" s="532"/>
      <c r="B152" s="532"/>
      <c r="C152" s="532"/>
      <c r="D152" s="532"/>
      <c r="E152" s="532"/>
      <c r="F152" s="532"/>
      <c r="G152" s="532"/>
      <c r="H152" s="532"/>
      <c r="I152" s="532"/>
      <c r="J152" s="532"/>
      <c r="K152" s="532"/>
      <c r="L152" s="532"/>
      <c r="M152" s="532"/>
      <c r="N152" s="532"/>
      <c r="O152" s="532"/>
      <c r="P152" s="532"/>
      <c r="Q152" s="532"/>
      <c r="R152" s="532"/>
      <c r="S152" s="532"/>
      <c r="T152" s="532"/>
    </row>
    <row r="153" spans="1:20" ht="21.6" customHeight="1">
      <c r="A153" s="532"/>
      <c r="B153" s="532"/>
      <c r="C153" s="532"/>
      <c r="D153" s="532"/>
      <c r="E153" s="532"/>
      <c r="F153" s="532"/>
      <c r="G153" s="532"/>
      <c r="H153" s="532"/>
      <c r="I153" s="532"/>
      <c r="J153" s="532"/>
      <c r="K153" s="532"/>
      <c r="L153" s="532"/>
      <c r="M153" s="532"/>
      <c r="N153" s="532"/>
      <c r="O153" s="532"/>
      <c r="P153" s="532"/>
      <c r="Q153" s="532"/>
      <c r="R153" s="532"/>
      <c r="S153" s="532"/>
      <c r="T153" s="532"/>
    </row>
    <row r="154" spans="1:20" ht="21.6" customHeight="1">
      <c r="A154" s="532"/>
      <c r="B154" s="532"/>
      <c r="C154" s="532"/>
      <c r="D154" s="532"/>
      <c r="E154" s="532"/>
      <c r="F154" s="532"/>
      <c r="G154" s="532"/>
      <c r="H154" s="532"/>
      <c r="I154" s="532"/>
      <c r="J154" s="532"/>
      <c r="K154" s="532"/>
      <c r="L154" s="532"/>
      <c r="M154" s="532"/>
      <c r="N154" s="532"/>
      <c r="O154" s="532"/>
      <c r="P154" s="532"/>
      <c r="Q154" s="532"/>
      <c r="R154" s="532"/>
      <c r="S154" s="532"/>
      <c r="T154" s="532"/>
    </row>
    <row r="155" spans="1:20" ht="21.6" customHeight="1">
      <c r="A155" s="532"/>
      <c r="B155" s="532"/>
      <c r="C155" s="532"/>
      <c r="D155" s="532"/>
      <c r="E155" s="532"/>
      <c r="F155" s="532"/>
      <c r="G155" s="532"/>
      <c r="H155" s="532"/>
      <c r="I155" s="532"/>
      <c r="J155" s="532"/>
      <c r="K155" s="532"/>
      <c r="L155" s="532"/>
      <c r="M155" s="532"/>
      <c r="N155" s="532"/>
      <c r="O155" s="532"/>
      <c r="P155" s="532"/>
      <c r="Q155" s="532"/>
      <c r="R155" s="532"/>
      <c r="S155" s="532"/>
      <c r="T155" s="532"/>
    </row>
    <row r="156" spans="1:20" ht="21.6" customHeight="1">
      <c r="A156" s="532"/>
      <c r="B156" s="532"/>
      <c r="C156" s="532"/>
      <c r="D156" s="532"/>
      <c r="E156" s="532"/>
      <c r="F156" s="532"/>
      <c r="G156" s="532"/>
      <c r="H156" s="532"/>
      <c r="I156" s="532"/>
      <c r="J156" s="532"/>
      <c r="K156" s="532"/>
      <c r="L156" s="532"/>
      <c r="M156" s="532"/>
      <c r="N156" s="532"/>
      <c r="O156" s="532"/>
      <c r="P156" s="532"/>
      <c r="Q156" s="532"/>
      <c r="R156" s="532"/>
      <c r="S156" s="532"/>
      <c r="T156" s="532"/>
    </row>
    <row r="157" spans="1:20" ht="21.6" customHeight="1">
      <c r="A157" s="532"/>
      <c r="B157" s="532"/>
      <c r="C157" s="532"/>
      <c r="D157" s="532"/>
      <c r="E157" s="532"/>
      <c r="F157" s="532"/>
      <c r="G157" s="532"/>
      <c r="H157" s="532"/>
      <c r="I157" s="532"/>
      <c r="J157" s="532"/>
      <c r="K157" s="532"/>
      <c r="L157" s="532"/>
      <c r="M157" s="532"/>
      <c r="N157" s="532"/>
      <c r="O157" s="532"/>
      <c r="P157" s="532"/>
      <c r="Q157" s="532"/>
      <c r="R157" s="532"/>
      <c r="S157" s="532"/>
      <c r="T157" s="532"/>
    </row>
    <row r="158" spans="1:20" ht="21.6" customHeight="1">
      <c r="A158" s="532"/>
      <c r="B158" s="532"/>
      <c r="C158" s="532"/>
      <c r="D158" s="532"/>
      <c r="E158" s="532"/>
      <c r="F158" s="532"/>
      <c r="G158" s="532"/>
      <c r="H158" s="532"/>
      <c r="I158" s="532"/>
      <c r="J158" s="532"/>
      <c r="K158" s="532"/>
      <c r="L158" s="532"/>
      <c r="M158" s="532"/>
      <c r="N158" s="532"/>
      <c r="O158" s="532"/>
      <c r="P158" s="532"/>
      <c r="Q158" s="532"/>
      <c r="R158" s="532"/>
      <c r="S158" s="532"/>
      <c r="T158" s="532"/>
    </row>
    <row r="159" spans="1:20" ht="21.6" customHeight="1">
      <c r="A159" s="532"/>
      <c r="B159" s="532"/>
      <c r="C159" s="532"/>
      <c r="D159" s="532"/>
      <c r="E159" s="532"/>
      <c r="F159" s="532"/>
      <c r="G159" s="532"/>
      <c r="H159" s="532"/>
      <c r="I159" s="532"/>
      <c r="J159" s="532"/>
      <c r="K159" s="532"/>
      <c r="L159" s="532"/>
      <c r="M159" s="532"/>
      <c r="N159" s="532"/>
      <c r="O159" s="532"/>
      <c r="P159" s="532"/>
      <c r="Q159" s="532"/>
      <c r="R159" s="532"/>
      <c r="S159" s="532"/>
      <c r="T159" s="532"/>
    </row>
    <row r="160" spans="1:20" ht="21.6" customHeight="1">
      <c r="A160" s="532"/>
      <c r="B160" s="532"/>
      <c r="C160" s="532"/>
      <c r="D160" s="532"/>
      <c r="E160" s="532"/>
      <c r="F160" s="532"/>
      <c r="G160" s="532"/>
      <c r="H160" s="532"/>
      <c r="I160" s="532"/>
      <c r="J160" s="532"/>
      <c r="K160" s="532"/>
      <c r="L160" s="532"/>
      <c r="M160" s="532"/>
      <c r="N160" s="532"/>
      <c r="O160" s="532"/>
      <c r="P160" s="532"/>
      <c r="Q160" s="532"/>
      <c r="R160" s="532"/>
      <c r="S160" s="532"/>
      <c r="T160" s="532"/>
    </row>
    <row r="161" spans="1:20" ht="21.6" customHeight="1">
      <c r="A161" s="532"/>
      <c r="B161" s="532"/>
      <c r="C161" s="532"/>
      <c r="D161" s="532"/>
      <c r="E161" s="532"/>
      <c r="F161" s="532"/>
      <c r="G161" s="532"/>
      <c r="H161" s="532"/>
      <c r="I161" s="532"/>
      <c r="J161" s="532"/>
      <c r="K161" s="532"/>
      <c r="L161" s="532"/>
      <c r="M161" s="532"/>
      <c r="N161" s="532"/>
      <c r="O161" s="532"/>
      <c r="P161" s="532"/>
      <c r="Q161" s="532"/>
      <c r="R161" s="532"/>
      <c r="S161" s="532"/>
      <c r="T161" s="532"/>
    </row>
    <row r="162" spans="1:20" ht="21.6" customHeight="1">
      <c r="A162" s="532"/>
      <c r="B162" s="532"/>
      <c r="C162" s="532"/>
      <c r="D162" s="532"/>
      <c r="E162" s="532"/>
      <c r="F162" s="532"/>
      <c r="G162" s="532"/>
      <c r="H162" s="532"/>
      <c r="I162" s="532"/>
      <c r="J162" s="532"/>
      <c r="K162" s="532"/>
      <c r="L162" s="532"/>
      <c r="M162" s="532"/>
      <c r="N162" s="532"/>
      <c r="O162" s="532"/>
      <c r="P162" s="532"/>
      <c r="Q162" s="532"/>
      <c r="R162" s="532"/>
      <c r="S162" s="532"/>
      <c r="T162" s="532"/>
    </row>
    <row r="163" spans="1:20" ht="21.6" customHeight="1">
      <c r="A163" s="532"/>
      <c r="B163" s="532"/>
      <c r="C163" s="532"/>
      <c r="D163" s="532"/>
      <c r="E163" s="532"/>
      <c r="F163" s="532"/>
      <c r="G163" s="532"/>
      <c r="H163" s="532"/>
      <c r="I163" s="532"/>
      <c r="J163" s="532"/>
      <c r="K163" s="532"/>
      <c r="L163" s="532"/>
      <c r="M163" s="532"/>
      <c r="N163" s="532"/>
      <c r="O163" s="532"/>
      <c r="P163" s="532"/>
      <c r="Q163" s="532"/>
      <c r="R163" s="532"/>
      <c r="S163" s="532"/>
      <c r="T163" s="532"/>
    </row>
    <row r="164" spans="1:20" ht="21.6" customHeight="1">
      <c r="A164" s="532"/>
      <c r="B164" s="532"/>
      <c r="C164" s="532"/>
      <c r="D164" s="532"/>
      <c r="E164" s="532"/>
      <c r="F164" s="532"/>
      <c r="G164" s="532"/>
      <c r="H164" s="532"/>
      <c r="I164" s="532"/>
      <c r="J164" s="532"/>
      <c r="K164" s="532"/>
      <c r="L164" s="532"/>
      <c r="M164" s="532"/>
      <c r="N164" s="532"/>
      <c r="O164" s="532"/>
      <c r="P164" s="532"/>
      <c r="Q164" s="532"/>
      <c r="R164" s="532"/>
      <c r="S164" s="532"/>
      <c r="T164" s="532"/>
    </row>
    <row r="165" spans="1:20" ht="21.6" customHeight="1">
      <c r="A165" s="532"/>
      <c r="B165" s="532"/>
      <c r="C165" s="532"/>
      <c r="D165" s="532"/>
      <c r="E165" s="532"/>
      <c r="F165" s="532"/>
      <c r="G165" s="532"/>
      <c r="H165" s="532"/>
      <c r="I165" s="532"/>
      <c r="J165" s="532"/>
      <c r="K165" s="532"/>
      <c r="L165" s="532"/>
      <c r="M165" s="532"/>
      <c r="N165" s="532"/>
      <c r="O165" s="532"/>
      <c r="P165" s="532"/>
      <c r="Q165" s="532"/>
      <c r="R165" s="532"/>
      <c r="S165" s="532"/>
      <c r="T165" s="532"/>
    </row>
    <row r="166" spans="1:20" ht="21.6" customHeight="1">
      <c r="A166" s="532"/>
      <c r="B166" s="532"/>
      <c r="C166" s="532"/>
      <c r="D166" s="532"/>
      <c r="E166" s="532"/>
      <c r="F166" s="532"/>
      <c r="G166" s="532"/>
      <c r="H166" s="532"/>
      <c r="I166" s="532"/>
      <c r="J166" s="532"/>
      <c r="K166" s="532"/>
      <c r="L166" s="532"/>
      <c r="M166" s="532"/>
      <c r="N166" s="532"/>
      <c r="O166" s="532"/>
      <c r="P166" s="532"/>
      <c r="Q166" s="532"/>
      <c r="R166" s="532"/>
      <c r="S166" s="532"/>
      <c r="T166" s="532"/>
    </row>
    <row r="167" spans="1:20" ht="21.6" customHeight="1">
      <c r="A167" s="532"/>
      <c r="B167" s="532"/>
      <c r="C167" s="532"/>
      <c r="D167" s="532"/>
      <c r="E167" s="532"/>
      <c r="F167" s="532"/>
      <c r="G167" s="532"/>
      <c r="H167" s="532"/>
      <c r="I167" s="532"/>
      <c r="J167" s="532"/>
      <c r="K167" s="532"/>
      <c r="L167" s="532"/>
      <c r="M167" s="532"/>
      <c r="N167" s="532"/>
      <c r="O167" s="532"/>
      <c r="P167" s="532"/>
      <c r="Q167" s="532"/>
      <c r="R167" s="532"/>
      <c r="S167" s="532"/>
      <c r="T167" s="532"/>
    </row>
    <row r="168" spans="1:20" ht="21.6" customHeight="1">
      <c r="A168" s="532"/>
      <c r="B168" s="532"/>
      <c r="C168" s="532"/>
      <c r="D168" s="532"/>
      <c r="E168" s="532"/>
      <c r="F168" s="532"/>
      <c r="G168" s="532"/>
      <c r="H168" s="532"/>
      <c r="I168" s="532"/>
      <c r="J168" s="532"/>
      <c r="K168" s="532"/>
      <c r="L168" s="532"/>
      <c r="M168" s="532"/>
      <c r="N168" s="532"/>
      <c r="O168" s="532"/>
      <c r="P168" s="532"/>
      <c r="Q168" s="532"/>
      <c r="R168" s="532"/>
      <c r="S168" s="532"/>
      <c r="T168" s="532"/>
    </row>
    <row r="169" spans="1:20" ht="21.6" customHeight="1">
      <c r="A169" s="532"/>
      <c r="B169" s="532"/>
      <c r="C169" s="532"/>
      <c r="D169" s="532"/>
      <c r="E169" s="532"/>
      <c r="F169" s="532"/>
      <c r="G169" s="532"/>
      <c r="H169" s="532"/>
      <c r="I169" s="532"/>
      <c r="J169" s="532"/>
      <c r="K169" s="532"/>
      <c r="L169" s="532"/>
      <c r="M169" s="532"/>
      <c r="N169" s="532"/>
      <c r="O169" s="532"/>
      <c r="P169" s="532"/>
      <c r="Q169" s="532"/>
      <c r="R169" s="532"/>
      <c r="S169" s="532"/>
      <c r="T169" s="532"/>
    </row>
    <row r="170" spans="1:20" ht="21.6" customHeight="1">
      <c r="A170" s="532"/>
      <c r="B170" s="532"/>
      <c r="C170" s="532"/>
      <c r="D170" s="532"/>
      <c r="E170" s="532"/>
      <c r="F170" s="532"/>
      <c r="G170" s="532"/>
      <c r="H170" s="532"/>
      <c r="I170" s="532"/>
      <c r="J170" s="532"/>
      <c r="K170" s="532"/>
      <c r="L170" s="532"/>
      <c r="M170" s="532"/>
      <c r="N170" s="532"/>
      <c r="O170" s="532"/>
      <c r="P170" s="532"/>
      <c r="Q170" s="532"/>
      <c r="R170" s="532"/>
      <c r="S170" s="532"/>
      <c r="T170" s="532"/>
    </row>
    <row r="171" spans="1:20" ht="21.6" customHeight="1">
      <c r="A171" s="532"/>
      <c r="B171" s="532"/>
      <c r="C171" s="532"/>
      <c r="D171" s="532"/>
      <c r="E171" s="532"/>
      <c r="F171" s="532"/>
      <c r="G171" s="532"/>
      <c r="H171" s="532"/>
      <c r="I171" s="532"/>
      <c r="J171" s="532"/>
      <c r="K171" s="532"/>
      <c r="L171" s="532"/>
      <c r="M171" s="532"/>
      <c r="N171" s="532"/>
      <c r="O171" s="532"/>
      <c r="P171" s="532"/>
      <c r="Q171" s="532"/>
      <c r="R171" s="532"/>
      <c r="S171" s="532"/>
      <c r="T171" s="532"/>
    </row>
    <row r="172" spans="1:20" ht="21.6" customHeight="1">
      <c r="A172" s="532"/>
      <c r="B172" s="532"/>
      <c r="C172" s="532"/>
      <c r="D172" s="532"/>
      <c r="E172" s="532"/>
      <c r="F172" s="532"/>
      <c r="G172" s="532"/>
      <c r="H172" s="532"/>
      <c r="I172" s="532"/>
      <c r="J172" s="532"/>
      <c r="K172" s="532"/>
      <c r="L172" s="532"/>
      <c r="M172" s="532"/>
      <c r="N172" s="532"/>
      <c r="O172" s="532"/>
      <c r="P172" s="532"/>
      <c r="Q172" s="532"/>
      <c r="R172" s="532"/>
      <c r="S172" s="532"/>
      <c r="T172" s="532"/>
    </row>
    <row r="173" spans="1:20" ht="21.6" customHeight="1">
      <c r="A173" s="532"/>
      <c r="B173" s="532"/>
      <c r="C173" s="532"/>
      <c r="D173" s="532"/>
      <c r="E173" s="532"/>
      <c r="F173" s="532"/>
      <c r="G173" s="532"/>
      <c r="H173" s="532"/>
      <c r="I173" s="532"/>
      <c r="J173" s="532"/>
      <c r="K173" s="532"/>
      <c r="L173" s="532"/>
      <c r="M173" s="532"/>
      <c r="N173" s="532"/>
      <c r="O173" s="532"/>
      <c r="P173" s="532"/>
      <c r="Q173" s="532"/>
      <c r="R173" s="532"/>
      <c r="S173" s="532"/>
      <c r="T173" s="532"/>
    </row>
    <row r="174" spans="1:20" ht="21.6" customHeight="1">
      <c r="A174" s="532"/>
      <c r="B174" s="532"/>
      <c r="C174" s="532"/>
      <c r="D174" s="532"/>
      <c r="E174" s="532"/>
      <c r="F174" s="532"/>
      <c r="G174" s="532"/>
      <c r="H174" s="532"/>
      <c r="I174" s="532"/>
      <c r="J174" s="532"/>
      <c r="K174" s="532"/>
      <c r="L174" s="532"/>
      <c r="M174" s="532"/>
      <c r="N174" s="532"/>
      <c r="O174" s="532"/>
      <c r="P174" s="532"/>
      <c r="Q174" s="532"/>
      <c r="R174" s="532"/>
      <c r="S174" s="532"/>
      <c r="T174" s="532"/>
    </row>
    <row r="175" spans="1:20" ht="21.6" customHeight="1">
      <c r="A175" s="532"/>
      <c r="B175" s="532"/>
      <c r="C175" s="532"/>
      <c r="D175" s="532"/>
      <c r="E175" s="532"/>
      <c r="F175" s="532"/>
      <c r="G175" s="532"/>
      <c r="H175" s="532"/>
      <c r="I175" s="532"/>
      <c r="J175" s="532"/>
      <c r="K175" s="532"/>
      <c r="L175" s="532"/>
      <c r="M175" s="532"/>
      <c r="N175" s="532"/>
      <c r="O175" s="532"/>
      <c r="P175" s="532"/>
      <c r="Q175" s="532"/>
      <c r="R175" s="532"/>
      <c r="S175" s="532"/>
      <c r="T175" s="532"/>
    </row>
    <row r="176" spans="1:20" ht="21.6" customHeight="1">
      <c r="A176" s="532"/>
      <c r="B176" s="532"/>
      <c r="C176" s="532"/>
      <c r="D176" s="532"/>
      <c r="E176" s="532"/>
      <c r="F176" s="532"/>
      <c r="G176" s="532"/>
      <c r="H176" s="532"/>
      <c r="I176" s="532"/>
      <c r="J176" s="532"/>
      <c r="K176" s="532"/>
      <c r="L176" s="532"/>
      <c r="M176" s="532"/>
      <c r="N176" s="532"/>
      <c r="O176" s="532"/>
      <c r="P176" s="532"/>
      <c r="Q176" s="532"/>
      <c r="R176" s="532"/>
      <c r="S176" s="532"/>
      <c r="T176" s="532"/>
    </row>
    <row r="177" spans="1:20" ht="21.6" customHeight="1">
      <c r="A177" s="532"/>
      <c r="B177" s="532"/>
      <c r="C177" s="532"/>
      <c r="D177" s="532"/>
      <c r="E177" s="532"/>
      <c r="F177" s="532"/>
      <c r="G177" s="532"/>
      <c r="H177" s="532"/>
      <c r="I177" s="532"/>
      <c r="J177" s="532"/>
      <c r="K177" s="532"/>
      <c r="L177" s="532"/>
      <c r="M177" s="532"/>
      <c r="N177" s="532"/>
      <c r="O177" s="532"/>
      <c r="P177" s="532"/>
      <c r="Q177" s="532"/>
      <c r="R177" s="532"/>
      <c r="S177" s="532"/>
      <c r="T177" s="532"/>
    </row>
    <row r="178" spans="1:20" ht="21.6" customHeight="1">
      <c r="A178" s="532"/>
      <c r="B178" s="532"/>
      <c r="C178" s="532"/>
      <c r="D178" s="532"/>
      <c r="E178" s="532"/>
      <c r="F178" s="532"/>
      <c r="G178" s="532"/>
      <c r="H178" s="532"/>
      <c r="I178" s="532"/>
      <c r="J178" s="532"/>
      <c r="K178" s="532"/>
      <c r="L178" s="532"/>
      <c r="M178" s="532"/>
      <c r="N178" s="532"/>
      <c r="O178" s="532"/>
      <c r="P178" s="532"/>
      <c r="Q178" s="532"/>
      <c r="R178" s="532"/>
      <c r="S178" s="532"/>
      <c r="T178" s="532"/>
    </row>
    <row r="179" spans="1:20" ht="21.6" customHeight="1">
      <c r="A179" s="532"/>
      <c r="B179" s="532"/>
      <c r="C179" s="532"/>
      <c r="D179" s="532"/>
      <c r="E179" s="532"/>
      <c r="F179" s="532"/>
      <c r="G179" s="532"/>
      <c r="H179" s="532"/>
      <c r="I179" s="532"/>
      <c r="J179" s="532"/>
      <c r="K179" s="532"/>
      <c r="L179" s="532"/>
      <c r="M179" s="532"/>
      <c r="N179" s="532"/>
      <c r="O179" s="532"/>
      <c r="P179" s="532"/>
      <c r="Q179" s="532"/>
      <c r="R179" s="532"/>
      <c r="S179" s="532"/>
      <c r="T179" s="532"/>
    </row>
    <row r="180" spans="1:20" ht="21.6" customHeight="1">
      <c r="A180" s="532"/>
      <c r="B180" s="532"/>
      <c r="C180" s="532"/>
      <c r="D180" s="532"/>
      <c r="E180" s="532"/>
      <c r="F180" s="532"/>
      <c r="G180" s="532"/>
      <c r="H180" s="532"/>
      <c r="I180" s="532"/>
      <c r="J180" s="532"/>
      <c r="K180" s="532"/>
      <c r="L180" s="532"/>
      <c r="M180" s="532"/>
      <c r="N180" s="532"/>
      <c r="O180" s="532"/>
      <c r="P180" s="532"/>
      <c r="Q180" s="532"/>
      <c r="R180" s="532"/>
      <c r="S180" s="532"/>
      <c r="T180" s="532"/>
    </row>
    <row r="181" spans="1:20" ht="21.6" customHeight="1">
      <c r="A181" s="532"/>
      <c r="B181" s="532"/>
      <c r="C181" s="532"/>
      <c r="D181" s="532"/>
      <c r="E181" s="532"/>
      <c r="F181" s="532"/>
      <c r="G181" s="532"/>
      <c r="H181" s="532"/>
      <c r="I181" s="532"/>
      <c r="J181" s="532"/>
      <c r="K181" s="532"/>
      <c r="L181" s="532"/>
      <c r="M181" s="532"/>
      <c r="N181" s="532"/>
      <c r="O181" s="532"/>
      <c r="P181" s="532"/>
      <c r="Q181" s="532"/>
      <c r="R181" s="532"/>
      <c r="S181" s="532"/>
      <c r="T181" s="532"/>
    </row>
    <row r="182" spans="1:20" ht="21.6" customHeight="1">
      <c r="A182" s="532"/>
      <c r="B182" s="532"/>
      <c r="C182" s="532"/>
      <c r="D182" s="532"/>
      <c r="E182" s="532"/>
      <c r="F182" s="532"/>
      <c r="G182" s="532"/>
      <c r="H182" s="532"/>
      <c r="I182" s="532"/>
      <c r="J182" s="532"/>
      <c r="K182" s="532"/>
      <c r="L182" s="532"/>
      <c r="M182" s="532"/>
      <c r="N182" s="532"/>
      <c r="O182" s="532"/>
      <c r="P182" s="532"/>
      <c r="Q182" s="532"/>
      <c r="R182" s="532"/>
      <c r="S182" s="532"/>
      <c r="T182" s="532"/>
    </row>
    <row r="183" spans="1:20" ht="21.6" customHeight="1">
      <c r="A183" s="532"/>
      <c r="B183" s="532"/>
      <c r="C183" s="532"/>
      <c r="D183" s="532"/>
      <c r="E183" s="532"/>
      <c r="F183" s="532"/>
      <c r="G183" s="532"/>
      <c r="H183" s="532"/>
      <c r="I183" s="532"/>
      <c r="J183" s="532"/>
      <c r="K183" s="532"/>
      <c r="L183" s="532"/>
      <c r="M183" s="532"/>
      <c r="N183" s="532"/>
      <c r="O183" s="532"/>
      <c r="P183" s="532"/>
      <c r="Q183" s="532"/>
      <c r="R183" s="532"/>
      <c r="S183" s="532"/>
      <c r="T183" s="532"/>
    </row>
    <row r="184" spans="1:20" ht="21.6" customHeight="1">
      <c r="A184" s="532"/>
      <c r="B184" s="532"/>
      <c r="C184" s="532"/>
      <c r="D184" s="532"/>
      <c r="E184" s="532"/>
      <c r="F184" s="532"/>
      <c r="G184" s="532"/>
      <c r="H184" s="532"/>
      <c r="I184" s="532"/>
      <c r="J184" s="532"/>
      <c r="K184" s="532"/>
      <c r="L184" s="532"/>
      <c r="M184" s="532"/>
      <c r="N184" s="532"/>
      <c r="O184" s="532"/>
      <c r="P184" s="532"/>
      <c r="Q184" s="532"/>
      <c r="R184" s="532"/>
      <c r="S184" s="532"/>
      <c r="T184" s="532"/>
    </row>
    <row r="185" spans="1:20" ht="21.6" customHeight="1">
      <c r="A185" s="532"/>
      <c r="B185" s="532"/>
      <c r="C185" s="532"/>
      <c r="D185" s="532"/>
      <c r="E185" s="532"/>
      <c r="F185" s="532"/>
      <c r="G185" s="532"/>
      <c r="H185" s="532"/>
      <c r="I185" s="532"/>
      <c r="J185" s="532"/>
      <c r="K185" s="532"/>
      <c r="L185" s="532"/>
      <c r="M185" s="532"/>
      <c r="N185" s="532"/>
      <c r="O185" s="532"/>
      <c r="P185" s="532"/>
      <c r="Q185" s="532"/>
      <c r="R185" s="532"/>
      <c r="S185" s="532"/>
      <c r="T185" s="532"/>
    </row>
    <row r="186" spans="1:20" ht="21.6" customHeight="1">
      <c r="A186" s="532"/>
      <c r="B186" s="532"/>
      <c r="C186" s="532"/>
      <c r="D186" s="532"/>
      <c r="E186" s="532"/>
      <c r="F186" s="532"/>
      <c r="G186" s="532"/>
      <c r="H186" s="532"/>
      <c r="I186" s="532"/>
      <c r="J186" s="532"/>
      <c r="K186" s="532"/>
      <c r="L186" s="532"/>
      <c r="M186" s="532"/>
      <c r="N186" s="532"/>
      <c r="O186" s="532"/>
      <c r="P186" s="532"/>
      <c r="Q186" s="532"/>
      <c r="R186" s="532"/>
      <c r="S186" s="532"/>
      <c r="T186" s="532"/>
    </row>
    <row r="187" spans="1:20" ht="21.6" customHeight="1">
      <c r="A187" s="532"/>
      <c r="B187" s="532"/>
      <c r="C187" s="532"/>
      <c r="D187" s="532"/>
      <c r="E187" s="532"/>
      <c r="F187" s="532"/>
      <c r="G187" s="532"/>
      <c r="H187" s="532"/>
      <c r="I187" s="532"/>
      <c r="J187" s="532"/>
      <c r="K187" s="532"/>
      <c r="L187" s="532"/>
      <c r="M187" s="532"/>
      <c r="N187" s="532"/>
      <c r="O187" s="532"/>
      <c r="P187" s="532"/>
      <c r="Q187" s="532"/>
      <c r="R187" s="532"/>
      <c r="S187" s="532"/>
      <c r="T187" s="532"/>
    </row>
    <row r="188" spans="1:20" ht="21.6" customHeight="1">
      <c r="A188" s="532"/>
      <c r="B188" s="532"/>
      <c r="C188" s="532"/>
      <c r="D188" s="532"/>
      <c r="E188" s="532"/>
      <c r="F188" s="532"/>
      <c r="G188" s="532"/>
      <c r="H188" s="532"/>
      <c r="I188" s="532"/>
      <c r="J188" s="532"/>
      <c r="K188" s="532"/>
      <c r="L188" s="532"/>
      <c r="M188" s="532"/>
      <c r="N188" s="532"/>
      <c r="O188" s="532"/>
      <c r="P188" s="532"/>
      <c r="Q188" s="532"/>
      <c r="R188" s="532"/>
      <c r="S188" s="532"/>
      <c r="T188" s="532"/>
    </row>
    <row r="189" spans="1:20" ht="21.6" customHeight="1">
      <c r="A189" s="532"/>
      <c r="B189" s="532"/>
      <c r="C189" s="532"/>
      <c r="D189" s="532"/>
      <c r="E189" s="532"/>
      <c r="F189" s="532"/>
      <c r="G189" s="532"/>
      <c r="H189" s="532"/>
      <c r="I189" s="532"/>
      <c r="J189" s="532"/>
      <c r="K189" s="532"/>
      <c r="L189" s="532"/>
      <c r="M189" s="532"/>
      <c r="N189" s="532"/>
      <c r="O189" s="532"/>
      <c r="P189" s="532"/>
      <c r="Q189" s="532"/>
      <c r="R189" s="532"/>
      <c r="S189" s="532"/>
      <c r="T189" s="532"/>
    </row>
    <row r="190" spans="1:20" ht="21.6" customHeight="1">
      <c r="A190" s="532"/>
      <c r="B190" s="532"/>
      <c r="C190" s="532"/>
      <c r="D190" s="532"/>
      <c r="E190" s="532"/>
      <c r="F190" s="532"/>
      <c r="G190" s="532"/>
      <c r="H190" s="532"/>
      <c r="I190" s="532"/>
      <c r="J190" s="532"/>
      <c r="K190" s="532"/>
      <c r="L190" s="532"/>
      <c r="M190" s="532"/>
      <c r="N190" s="532"/>
      <c r="O190" s="532"/>
      <c r="P190" s="532"/>
      <c r="Q190" s="532"/>
      <c r="R190" s="532"/>
      <c r="S190" s="532"/>
      <c r="T190" s="532"/>
    </row>
    <row r="191" spans="1:20" ht="21.6" customHeight="1">
      <c r="A191" s="532"/>
      <c r="B191" s="532"/>
      <c r="C191" s="532"/>
      <c r="D191" s="532"/>
      <c r="E191" s="532"/>
      <c r="F191" s="532"/>
      <c r="G191" s="532"/>
      <c r="H191" s="532"/>
      <c r="I191" s="532"/>
      <c r="J191" s="532"/>
      <c r="K191" s="532"/>
      <c r="L191" s="532"/>
      <c r="M191" s="532"/>
      <c r="N191" s="532"/>
      <c r="O191" s="532"/>
      <c r="P191" s="532"/>
      <c r="Q191" s="532"/>
      <c r="R191" s="532"/>
      <c r="S191" s="532"/>
      <c r="T191" s="532"/>
    </row>
    <row r="192" spans="1:20" ht="21.6" customHeight="1">
      <c r="A192" s="532"/>
      <c r="B192" s="532"/>
      <c r="C192" s="532"/>
      <c r="D192" s="532"/>
      <c r="E192" s="532"/>
      <c r="F192" s="532"/>
      <c r="G192" s="532"/>
      <c r="H192" s="532"/>
      <c r="I192" s="532"/>
      <c r="J192" s="532"/>
      <c r="K192" s="532"/>
      <c r="L192" s="532"/>
      <c r="M192" s="532"/>
      <c r="N192" s="532"/>
      <c r="O192" s="532"/>
      <c r="P192" s="532"/>
      <c r="Q192" s="532"/>
      <c r="R192" s="532"/>
      <c r="S192" s="532"/>
      <c r="T192" s="532"/>
    </row>
    <row r="193" spans="1:20" ht="21.6" customHeight="1">
      <c r="A193" s="532"/>
      <c r="B193" s="532"/>
      <c r="C193" s="532"/>
      <c r="D193" s="532"/>
      <c r="E193" s="532"/>
      <c r="F193" s="532"/>
      <c r="G193" s="532"/>
      <c r="H193" s="532"/>
      <c r="I193" s="532"/>
      <c r="J193" s="532"/>
      <c r="K193" s="532"/>
      <c r="L193" s="532"/>
      <c r="M193" s="532"/>
      <c r="N193" s="532"/>
      <c r="O193" s="532"/>
      <c r="P193" s="532"/>
      <c r="Q193" s="532"/>
      <c r="R193" s="532"/>
      <c r="S193" s="532"/>
      <c r="T193" s="532"/>
    </row>
    <row r="194" spans="1:20" ht="21.6" customHeight="1">
      <c r="A194" s="532"/>
      <c r="B194" s="532"/>
      <c r="C194" s="532"/>
      <c r="D194" s="532"/>
      <c r="E194" s="532"/>
      <c r="F194" s="532"/>
      <c r="G194" s="532"/>
      <c r="H194" s="532"/>
      <c r="I194" s="532"/>
      <c r="J194" s="532"/>
      <c r="K194" s="532"/>
      <c r="L194" s="532"/>
      <c r="M194" s="532"/>
      <c r="N194" s="532"/>
      <c r="O194" s="532"/>
      <c r="P194" s="532"/>
      <c r="Q194" s="532"/>
      <c r="R194" s="532"/>
      <c r="S194" s="532"/>
      <c r="T194" s="532"/>
    </row>
    <row r="195" spans="1:20" ht="21.6" customHeight="1">
      <c r="A195" s="532"/>
      <c r="B195" s="532"/>
      <c r="C195" s="532"/>
      <c r="D195" s="532"/>
      <c r="E195" s="532"/>
      <c r="F195" s="532"/>
      <c r="G195" s="532"/>
      <c r="H195" s="532"/>
      <c r="I195" s="532"/>
      <c r="J195" s="532"/>
      <c r="K195" s="532"/>
      <c r="L195" s="532"/>
      <c r="M195" s="532"/>
      <c r="N195" s="532"/>
      <c r="O195" s="532"/>
      <c r="P195" s="532"/>
      <c r="Q195" s="532"/>
      <c r="R195" s="532"/>
      <c r="S195" s="532"/>
      <c r="T195" s="532"/>
    </row>
    <row r="196" spans="1:20" ht="21.6" customHeight="1">
      <c r="A196" s="532"/>
      <c r="B196" s="532"/>
      <c r="C196" s="532"/>
      <c r="D196" s="532"/>
      <c r="E196" s="532"/>
      <c r="F196" s="532"/>
      <c r="G196" s="532"/>
      <c r="H196" s="532"/>
      <c r="I196" s="532"/>
      <c r="J196" s="532"/>
      <c r="K196" s="532"/>
      <c r="L196" s="532"/>
      <c r="M196" s="532"/>
      <c r="N196" s="532"/>
      <c r="O196" s="532"/>
      <c r="P196" s="532"/>
      <c r="Q196" s="532"/>
      <c r="R196" s="532"/>
      <c r="S196" s="532"/>
      <c r="T196" s="532"/>
    </row>
    <row r="197" spans="1:20" ht="21.6" customHeight="1">
      <c r="A197" s="532"/>
      <c r="B197" s="532"/>
      <c r="C197" s="532"/>
      <c r="D197" s="532"/>
      <c r="E197" s="532"/>
      <c r="F197" s="532"/>
      <c r="G197" s="532"/>
      <c r="H197" s="532"/>
      <c r="I197" s="532"/>
      <c r="J197" s="532"/>
      <c r="K197" s="532"/>
      <c r="L197" s="532"/>
      <c r="M197" s="532"/>
      <c r="N197" s="532"/>
      <c r="O197" s="532"/>
      <c r="P197" s="532"/>
      <c r="Q197" s="532"/>
      <c r="R197" s="532"/>
      <c r="S197" s="532"/>
      <c r="T197" s="532"/>
    </row>
    <row r="198" spans="1:20" ht="21.6" customHeight="1">
      <c r="A198" s="532"/>
      <c r="B198" s="532"/>
      <c r="C198" s="532"/>
      <c r="D198" s="532"/>
      <c r="E198" s="532"/>
      <c r="F198" s="532"/>
      <c r="G198" s="532"/>
      <c r="H198" s="532"/>
      <c r="I198" s="532"/>
      <c r="J198" s="532"/>
      <c r="K198" s="532"/>
      <c r="L198" s="532"/>
      <c r="M198" s="532"/>
      <c r="N198" s="532"/>
      <c r="O198" s="532"/>
      <c r="P198" s="532"/>
      <c r="Q198" s="532"/>
      <c r="R198" s="532"/>
      <c r="S198" s="532"/>
      <c r="T198" s="532"/>
    </row>
    <row r="199" spans="1:20" ht="21.6" customHeight="1">
      <c r="A199" s="532"/>
      <c r="B199" s="532"/>
      <c r="C199" s="532"/>
      <c r="D199" s="532"/>
      <c r="E199" s="532"/>
      <c r="F199" s="532"/>
      <c r="G199" s="532"/>
      <c r="H199" s="532"/>
      <c r="I199" s="532"/>
      <c r="J199" s="532"/>
      <c r="K199" s="532"/>
      <c r="L199" s="532"/>
      <c r="M199" s="532"/>
      <c r="N199" s="532"/>
      <c r="O199" s="532"/>
      <c r="P199" s="532"/>
      <c r="Q199" s="532"/>
      <c r="R199" s="532"/>
      <c r="S199" s="532"/>
      <c r="T199" s="532"/>
    </row>
    <row r="200" spans="1:20" ht="21.6" customHeight="1">
      <c r="A200" s="532"/>
      <c r="B200" s="532"/>
      <c r="C200" s="532"/>
      <c r="D200" s="532"/>
      <c r="E200" s="532"/>
      <c r="F200" s="532"/>
      <c r="G200" s="532"/>
      <c r="H200" s="532"/>
      <c r="I200" s="532"/>
      <c r="J200" s="532"/>
      <c r="K200" s="532"/>
      <c r="L200" s="532"/>
      <c r="M200" s="532"/>
      <c r="N200" s="532"/>
      <c r="O200" s="532"/>
      <c r="P200" s="532"/>
      <c r="Q200" s="532"/>
      <c r="R200" s="532"/>
      <c r="S200" s="532"/>
      <c r="T200" s="532"/>
    </row>
    <row r="201" spans="1:20" ht="21.6" customHeight="1">
      <c r="A201" s="532"/>
      <c r="B201" s="532"/>
      <c r="C201" s="532"/>
      <c r="D201" s="532"/>
      <c r="E201" s="532"/>
      <c r="F201" s="532"/>
      <c r="G201" s="532"/>
      <c r="H201" s="532"/>
      <c r="I201" s="532"/>
      <c r="J201" s="532"/>
      <c r="K201" s="532"/>
      <c r="L201" s="532"/>
      <c r="M201" s="532"/>
      <c r="N201" s="532"/>
      <c r="O201" s="532"/>
      <c r="P201" s="532"/>
      <c r="Q201" s="532"/>
      <c r="R201" s="532"/>
      <c r="S201" s="532"/>
      <c r="T201" s="532"/>
    </row>
    <row r="202" spans="1:20" ht="21.6" customHeight="1">
      <c r="A202" s="532"/>
      <c r="B202" s="532"/>
      <c r="C202" s="532"/>
      <c r="D202" s="532"/>
      <c r="E202" s="532"/>
      <c r="F202" s="532"/>
      <c r="G202" s="532"/>
      <c r="H202" s="532"/>
      <c r="I202" s="532"/>
      <c r="J202" s="532"/>
      <c r="K202" s="532"/>
      <c r="L202" s="532"/>
      <c r="M202" s="532"/>
      <c r="N202" s="532"/>
      <c r="O202" s="532"/>
      <c r="P202" s="532"/>
      <c r="Q202" s="532"/>
      <c r="R202" s="532"/>
      <c r="S202" s="532"/>
      <c r="T202" s="532"/>
    </row>
    <row r="203" spans="1:20" ht="21.6" customHeight="1">
      <c r="A203" s="532"/>
      <c r="B203" s="532"/>
      <c r="C203" s="532"/>
      <c r="D203" s="532"/>
      <c r="E203" s="532"/>
      <c r="F203" s="532"/>
      <c r="G203" s="532"/>
      <c r="H203" s="532"/>
      <c r="I203" s="532"/>
      <c r="J203" s="532"/>
      <c r="K203" s="532"/>
      <c r="L203" s="532"/>
      <c r="M203" s="532"/>
      <c r="N203" s="532"/>
      <c r="O203" s="532"/>
      <c r="P203" s="532"/>
      <c r="Q203" s="532"/>
      <c r="R203" s="532"/>
      <c r="S203" s="532"/>
      <c r="T203" s="532"/>
    </row>
    <row r="204" spans="1:20" ht="21.6" customHeight="1">
      <c r="A204" s="532"/>
      <c r="B204" s="532"/>
      <c r="C204" s="532"/>
      <c r="D204" s="532"/>
      <c r="E204" s="532"/>
      <c r="F204" s="532"/>
      <c r="G204" s="532"/>
      <c r="H204" s="532"/>
      <c r="I204" s="532"/>
      <c r="J204" s="532"/>
      <c r="K204" s="532"/>
      <c r="L204" s="532"/>
      <c r="M204" s="532"/>
      <c r="N204" s="532"/>
      <c r="O204" s="532"/>
      <c r="P204" s="532"/>
      <c r="Q204" s="532"/>
      <c r="R204" s="532"/>
      <c r="S204" s="532"/>
      <c r="T204" s="532"/>
    </row>
    <row r="205" spans="1:20" ht="21.6" customHeight="1">
      <c r="A205" s="532"/>
      <c r="B205" s="532"/>
      <c r="C205" s="532"/>
      <c r="D205" s="532"/>
      <c r="E205" s="532"/>
      <c r="F205" s="532"/>
      <c r="G205" s="532"/>
      <c r="H205" s="532"/>
      <c r="I205" s="532"/>
      <c r="J205" s="532"/>
      <c r="K205" s="532"/>
      <c r="L205" s="532"/>
      <c r="M205" s="532"/>
      <c r="N205" s="532"/>
      <c r="O205" s="532"/>
      <c r="P205" s="532"/>
      <c r="Q205" s="532"/>
      <c r="R205" s="532"/>
      <c r="S205" s="532"/>
      <c r="T205" s="532"/>
    </row>
    <row r="206" spans="1:20" ht="21.6" customHeight="1">
      <c r="A206" s="532"/>
      <c r="B206" s="532"/>
      <c r="C206" s="532"/>
      <c r="D206" s="532"/>
      <c r="E206" s="532"/>
      <c r="F206" s="532"/>
      <c r="G206" s="532"/>
      <c r="H206" s="532"/>
      <c r="I206" s="532"/>
      <c r="J206" s="532"/>
      <c r="K206" s="532"/>
      <c r="L206" s="532"/>
      <c r="M206" s="532"/>
      <c r="N206" s="532"/>
      <c r="O206" s="532"/>
      <c r="P206" s="532"/>
      <c r="Q206" s="532"/>
      <c r="R206" s="532"/>
      <c r="S206" s="532"/>
      <c r="T206" s="532"/>
    </row>
    <row r="207" spans="1:20" ht="21.6" customHeight="1">
      <c r="A207" s="532"/>
      <c r="B207" s="532"/>
      <c r="C207" s="532"/>
      <c r="D207" s="532"/>
      <c r="E207" s="532"/>
      <c r="F207" s="532"/>
      <c r="G207" s="532"/>
      <c r="H207" s="532"/>
      <c r="I207" s="532"/>
      <c r="J207" s="532"/>
      <c r="K207" s="532"/>
      <c r="L207" s="532"/>
      <c r="M207" s="532"/>
      <c r="N207" s="532"/>
      <c r="O207" s="532"/>
      <c r="P207" s="532"/>
      <c r="Q207" s="532"/>
      <c r="R207" s="532"/>
      <c r="S207" s="532"/>
      <c r="T207" s="532"/>
    </row>
    <row r="208" spans="1:20" ht="21.6" customHeight="1">
      <c r="A208" s="532"/>
      <c r="B208" s="532"/>
      <c r="C208" s="532"/>
      <c r="D208" s="532"/>
      <c r="E208" s="532"/>
      <c r="F208" s="532"/>
      <c r="G208" s="532"/>
      <c r="H208" s="532"/>
      <c r="I208" s="532"/>
      <c r="J208" s="532"/>
      <c r="K208" s="532"/>
      <c r="L208" s="532"/>
      <c r="M208" s="532"/>
      <c r="N208" s="532"/>
      <c r="O208" s="532"/>
      <c r="P208" s="532"/>
      <c r="Q208" s="532"/>
      <c r="R208" s="532"/>
      <c r="S208" s="532"/>
      <c r="T208" s="532"/>
    </row>
    <row r="209" spans="1:20" ht="21.6" customHeight="1">
      <c r="A209" s="532"/>
      <c r="B209" s="532"/>
      <c r="C209" s="532"/>
      <c r="D209" s="532"/>
      <c r="E209" s="532"/>
      <c r="F209" s="532"/>
      <c r="G209" s="532"/>
      <c r="H209" s="532"/>
      <c r="I209" s="532"/>
      <c r="J209" s="532"/>
      <c r="K209" s="532"/>
      <c r="L209" s="532"/>
      <c r="M209" s="532"/>
      <c r="N209" s="532"/>
      <c r="O209" s="532"/>
      <c r="P209" s="532"/>
      <c r="Q209" s="532"/>
      <c r="R209" s="532"/>
      <c r="S209" s="532"/>
      <c r="T209" s="532"/>
    </row>
    <row r="210" spans="1:20" ht="21.6" customHeight="1">
      <c r="A210" s="532"/>
      <c r="B210" s="532"/>
      <c r="C210" s="532"/>
      <c r="D210" s="532"/>
      <c r="E210" s="532"/>
      <c r="F210" s="532"/>
      <c r="G210" s="532"/>
      <c r="H210" s="532"/>
      <c r="I210" s="532"/>
      <c r="J210" s="532"/>
      <c r="K210" s="532"/>
      <c r="L210" s="532"/>
      <c r="M210" s="532"/>
      <c r="N210" s="532"/>
      <c r="O210" s="532"/>
      <c r="P210" s="532"/>
      <c r="Q210" s="532"/>
      <c r="R210" s="532"/>
      <c r="S210" s="532"/>
      <c r="T210" s="532"/>
    </row>
    <row r="211" spans="1:20" ht="21.6" customHeight="1">
      <c r="A211" s="532"/>
      <c r="B211" s="532"/>
      <c r="C211" s="532"/>
      <c r="D211" s="532"/>
      <c r="E211" s="532"/>
      <c r="F211" s="532"/>
      <c r="G211" s="532"/>
      <c r="H211" s="532"/>
      <c r="I211" s="532"/>
      <c r="J211" s="532"/>
      <c r="K211" s="532"/>
      <c r="L211" s="532"/>
      <c r="M211" s="532"/>
      <c r="N211" s="532"/>
      <c r="O211" s="532"/>
      <c r="P211" s="532"/>
      <c r="Q211" s="532"/>
      <c r="R211" s="532"/>
      <c r="S211" s="532"/>
      <c r="T211" s="532"/>
    </row>
    <row r="212" spans="1:20" ht="21.6" customHeight="1">
      <c r="A212" s="532"/>
      <c r="B212" s="532"/>
      <c r="C212" s="532"/>
      <c r="D212" s="532"/>
      <c r="E212" s="532"/>
      <c r="F212" s="532"/>
      <c r="G212" s="532"/>
      <c r="H212" s="532"/>
      <c r="I212" s="532"/>
      <c r="J212" s="532"/>
      <c r="K212" s="532"/>
      <c r="L212" s="532"/>
      <c r="M212" s="532"/>
      <c r="N212" s="532"/>
      <c r="O212" s="532"/>
      <c r="P212" s="532"/>
      <c r="Q212" s="532"/>
      <c r="R212" s="532"/>
      <c r="S212" s="532"/>
      <c r="T212" s="532"/>
    </row>
    <row r="213" spans="1:20" ht="21.6" customHeight="1">
      <c r="A213" s="532"/>
      <c r="B213" s="532"/>
      <c r="C213" s="532"/>
      <c r="D213" s="532"/>
      <c r="E213" s="532"/>
      <c r="F213" s="532"/>
      <c r="G213" s="532"/>
      <c r="H213" s="532"/>
      <c r="I213" s="532"/>
      <c r="J213" s="532"/>
      <c r="K213" s="532"/>
      <c r="L213" s="532"/>
      <c r="M213" s="532"/>
      <c r="N213" s="532"/>
      <c r="O213" s="532"/>
      <c r="P213" s="532"/>
      <c r="Q213" s="532"/>
      <c r="R213" s="532"/>
      <c r="S213" s="532"/>
      <c r="T213" s="532"/>
    </row>
    <row r="214" spans="1:20" ht="21.6" customHeight="1">
      <c r="A214" s="532"/>
      <c r="B214" s="532"/>
      <c r="C214" s="532"/>
      <c r="D214" s="532"/>
      <c r="E214" s="532"/>
      <c r="F214" s="532"/>
      <c r="G214" s="532"/>
      <c r="H214" s="532"/>
      <c r="I214" s="532"/>
      <c r="J214" s="532"/>
      <c r="K214" s="532"/>
      <c r="L214" s="532"/>
      <c r="M214" s="532"/>
      <c r="N214" s="532"/>
      <c r="O214" s="532"/>
      <c r="P214" s="532"/>
      <c r="Q214" s="532"/>
      <c r="R214" s="532"/>
      <c r="S214" s="532"/>
      <c r="T214" s="532"/>
    </row>
    <row r="215" spans="1:20" ht="21.6" customHeight="1">
      <c r="A215" s="532"/>
      <c r="B215" s="532"/>
      <c r="C215" s="532"/>
      <c r="D215" s="532"/>
      <c r="E215" s="532"/>
      <c r="F215" s="532"/>
      <c r="G215" s="532"/>
      <c r="H215" s="532"/>
      <c r="I215" s="532"/>
      <c r="J215" s="532"/>
      <c r="K215" s="532"/>
      <c r="L215" s="532"/>
      <c r="M215" s="532"/>
      <c r="N215" s="532"/>
      <c r="O215" s="532"/>
      <c r="P215" s="532"/>
      <c r="Q215" s="532"/>
      <c r="R215" s="532"/>
      <c r="S215" s="532"/>
      <c r="T215" s="532"/>
    </row>
    <row r="216" spans="1:20" ht="21.6" customHeight="1">
      <c r="A216" s="532"/>
      <c r="B216" s="532"/>
      <c r="C216" s="532"/>
      <c r="D216" s="532"/>
      <c r="E216" s="532"/>
      <c r="F216" s="532"/>
      <c r="G216" s="532"/>
      <c r="H216" s="532"/>
      <c r="I216" s="532"/>
      <c r="J216" s="532"/>
      <c r="K216" s="532"/>
      <c r="L216" s="532"/>
      <c r="M216" s="532"/>
      <c r="N216" s="532"/>
      <c r="O216" s="532"/>
      <c r="P216" s="532"/>
      <c r="Q216" s="532"/>
      <c r="R216" s="532"/>
      <c r="S216" s="532"/>
      <c r="T216" s="532"/>
    </row>
    <row r="217" spans="1:20" ht="21.6" customHeight="1">
      <c r="A217" s="532"/>
      <c r="B217" s="532"/>
      <c r="C217" s="532"/>
      <c r="D217" s="532"/>
      <c r="E217" s="532"/>
      <c r="F217" s="532"/>
      <c r="G217" s="532"/>
      <c r="H217" s="532"/>
      <c r="I217" s="532"/>
      <c r="J217" s="532"/>
      <c r="K217" s="532"/>
      <c r="L217" s="532"/>
      <c r="M217" s="532"/>
      <c r="N217" s="532"/>
      <c r="O217" s="532"/>
      <c r="P217" s="532"/>
      <c r="Q217" s="532"/>
      <c r="R217" s="532"/>
      <c r="S217" s="532"/>
      <c r="T217" s="532"/>
    </row>
    <row r="218" spans="1:20" ht="21.6" customHeight="1">
      <c r="A218" s="532"/>
      <c r="B218" s="532"/>
      <c r="C218" s="532"/>
      <c r="D218" s="532"/>
      <c r="E218" s="532"/>
      <c r="F218" s="532"/>
      <c r="G218" s="532"/>
      <c r="H218" s="532"/>
      <c r="I218" s="532"/>
      <c r="J218" s="532"/>
      <c r="K218" s="532"/>
      <c r="L218" s="532"/>
      <c r="M218" s="532"/>
      <c r="N218" s="532"/>
      <c r="O218" s="532"/>
      <c r="P218" s="532"/>
      <c r="Q218" s="532"/>
      <c r="R218" s="532"/>
      <c r="S218" s="532"/>
      <c r="T218" s="532"/>
    </row>
    <row r="219" spans="1:20" ht="21.6" customHeight="1">
      <c r="A219" s="532"/>
      <c r="B219" s="532"/>
      <c r="C219" s="532"/>
      <c r="D219" s="532"/>
      <c r="E219" s="532"/>
      <c r="F219" s="532"/>
      <c r="G219" s="532"/>
      <c r="H219" s="532"/>
      <c r="I219" s="532"/>
      <c r="J219" s="532"/>
      <c r="K219" s="532"/>
      <c r="L219" s="532"/>
      <c r="M219" s="532"/>
      <c r="N219" s="532"/>
      <c r="O219" s="532"/>
      <c r="P219" s="532"/>
      <c r="Q219" s="532"/>
      <c r="R219" s="532"/>
      <c r="S219" s="532"/>
      <c r="T219" s="532"/>
    </row>
    <row r="220" spans="1:20" ht="21.6" customHeight="1">
      <c r="A220" s="532"/>
      <c r="B220" s="532"/>
      <c r="C220" s="532"/>
      <c r="D220" s="532"/>
      <c r="E220" s="532"/>
      <c r="F220" s="532"/>
      <c r="G220" s="532"/>
      <c r="H220" s="532"/>
      <c r="I220" s="532"/>
      <c r="J220" s="532"/>
      <c r="K220" s="532"/>
      <c r="L220" s="532"/>
      <c r="M220" s="532"/>
      <c r="N220" s="532"/>
      <c r="O220" s="532"/>
      <c r="P220" s="532"/>
      <c r="Q220" s="532"/>
      <c r="R220" s="532"/>
      <c r="S220" s="532"/>
      <c r="T220" s="532"/>
    </row>
    <row r="221" spans="1:20" ht="21.6" customHeight="1">
      <c r="A221" s="532"/>
      <c r="B221" s="532"/>
      <c r="C221" s="532"/>
      <c r="D221" s="532"/>
      <c r="E221" s="532"/>
      <c r="F221" s="532"/>
      <c r="G221" s="532"/>
      <c r="H221" s="532"/>
      <c r="I221" s="532"/>
      <c r="J221" s="532"/>
      <c r="K221" s="532"/>
      <c r="L221" s="532"/>
      <c r="M221" s="532"/>
      <c r="N221" s="532"/>
      <c r="O221" s="532"/>
      <c r="P221" s="532"/>
      <c r="Q221" s="532"/>
      <c r="R221" s="532"/>
      <c r="S221" s="532"/>
      <c r="T221" s="532"/>
    </row>
    <row r="222" spans="1:20" ht="21.6" customHeight="1">
      <c r="A222" s="532"/>
      <c r="B222" s="532"/>
      <c r="C222" s="532"/>
      <c r="D222" s="532"/>
      <c r="E222" s="532"/>
      <c r="F222" s="532"/>
      <c r="G222" s="532"/>
      <c r="H222" s="532"/>
      <c r="I222" s="532"/>
      <c r="J222" s="532"/>
      <c r="K222" s="532"/>
      <c r="L222" s="532"/>
      <c r="M222" s="532"/>
      <c r="N222" s="532"/>
      <c r="O222" s="532"/>
      <c r="P222" s="532"/>
      <c r="Q222" s="532"/>
      <c r="R222" s="532"/>
      <c r="S222" s="532"/>
      <c r="T222" s="532"/>
    </row>
    <row r="223" spans="1:20" ht="21.6" customHeight="1">
      <c r="A223" s="532"/>
      <c r="B223" s="532"/>
      <c r="C223" s="532"/>
      <c r="D223" s="532"/>
      <c r="E223" s="532"/>
      <c r="F223" s="532"/>
      <c r="G223" s="532"/>
      <c r="H223" s="532"/>
      <c r="I223" s="532"/>
      <c r="J223" s="532"/>
      <c r="K223" s="532"/>
      <c r="L223" s="532"/>
      <c r="M223" s="532"/>
      <c r="N223" s="532"/>
      <c r="O223" s="532"/>
      <c r="P223" s="532"/>
      <c r="Q223" s="532"/>
      <c r="R223" s="532"/>
      <c r="S223" s="532"/>
      <c r="T223" s="532"/>
    </row>
    <row r="224" spans="1:20" ht="21.6" customHeight="1">
      <c r="A224" s="532"/>
      <c r="B224" s="532"/>
      <c r="C224" s="532"/>
      <c r="D224" s="532"/>
      <c r="E224" s="532"/>
      <c r="F224" s="532"/>
      <c r="G224" s="532"/>
      <c r="H224" s="532"/>
      <c r="I224" s="532"/>
      <c r="J224" s="532"/>
      <c r="K224" s="532"/>
      <c r="L224" s="532"/>
      <c r="M224" s="532"/>
      <c r="N224" s="532"/>
      <c r="O224" s="532"/>
      <c r="P224" s="532"/>
      <c r="Q224" s="532"/>
      <c r="R224" s="532"/>
      <c r="S224" s="532"/>
      <c r="T224" s="532"/>
    </row>
    <row r="225" spans="1:20" ht="21.6" customHeight="1">
      <c r="A225" s="532"/>
      <c r="B225" s="532"/>
      <c r="C225" s="532"/>
      <c r="D225" s="532"/>
      <c r="E225" s="532"/>
      <c r="F225" s="532"/>
      <c r="G225" s="532"/>
      <c r="H225" s="532"/>
      <c r="I225" s="532"/>
      <c r="J225" s="532"/>
      <c r="K225" s="532"/>
      <c r="L225" s="532"/>
      <c r="M225" s="532"/>
      <c r="N225" s="532"/>
      <c r="O225" s="532"/>
      <c r="P225" s="532"/>
      <c r="Q225" s="532"/>
      <c r="R225" s="532"/>
      <c r="S225" s="532"/>
      <c r="T225" s="532"/>
    </row>
    <row r="226" spans="1:20" ht="21.6" customHeight="1">
      <c r="A226" s="532"/>
      <c r="B226" s="532"/>
      <c r="C226" s="532"/>
      <c r="D226" s="532"/>
      <c r="E226" s="532"/>
      <c r="F226" s="532"/>
      <c r="G226" s="532"/>
      <c r="H226" s="532"/>
      <c r="I226" s="532"/>
      <c r="J226" s="532"/>
      <c r="K226" s="532"/>
      <c r="L226" s="532"/>
      <c r="M226" s="532"/>
      <c r="N226" s="532"/>
      <c r="O226" s="532"/>
      <c r="P226" s="532"/>
      <c r="Q226" s="532"/>
      <c r="R226" s="532"/>
      <c r="S226" s="532"/>
      <c r="T226" s="532"/>
    </row>
    <row r="227" spans="1:20" ht="21.6" customHeight="1">
      <c r="A227" s="532"/>
      <c r="B227" s="532"/>
      <c r="C227" s="532"/>
      <c r="D227" s="532"/>
      <c r="E227" s="532"/>
      <c r="F227" s="532"/>
      <c r="G227" s="532"/>
      <c r="H227" s="532"/>
      <c r="I227" s="532"/>
      <c r="J227" s="532"/>
      <c r="K227" s="532"/>
      <c r="L227" s="532"/>
      <c r="M227" s="532"/>
      <c r="N227" s="532"/>
      <c r="O227" s="532"/>
      <c r="P227" s="532"/>
      <c r="Q227" s="532"/>
      <c r="R227" s="532"/>
      <c r="S227" s="532"/>
      <c r="T227" s="532"/>
    </row>
    <row r="228" spans="1:20" ht="21.6" customHeight="1">
      <c r="A228" s="532"/>
      <c r="B228" s="532"/>
      <c r="C228" s="532"/>
      <c r="D228" s="532"/>
      <c r="E228" s="532"/>
      <c r="F228" s="532"/>
      <c r="G228" s="532"/>
      <c r="H228" s="532"/>
      <c r="I228" s="532"/>
      <c r="J228" s="532"/>
      <c r="K228" s="532"/>
      <c r="L228" s="532"/>
      <c r="M228" s="532"/>
      <c r="N228" s="532"/>
      <c r="O228" s="532"/>
      <c r="P228" s="532"/>
      <c r="Q228" s="532"/>
      <c r="R228" s="532"/>
      <c r="S228" s="532"/>
      <c r="T228" s="532"/>
    </row>
    <row r="229" spans="1:20" ht="21.6" customHeight="1">
      <c r="A229" s="532"/>
      <c r="B229" s="532"/>
      <c r="C229" s="532"/>
      <c r="D229" s="532"/>
      <c r="E229" s="532"/>
      <c r="F229" s="532"/>
      <c r="G229" s="532"/>
      <c r="H229" s="532"/>
      <c r="I229" s="532"/>
      <c r="J229" s="532"/>
      <c r="K229" s="532"/>
      <c r="L229" s="532"/>
      <c r="M229" s="532"/>
      <c r="N229" s="532"/>
      <c r="O229" s="532"/>
      <c r="P229" s="532"/>
      <c r="Q229" s="532"/>
      <c r="R229" s="532"/>
      <c r="S229" s="532"/>
      <c r="T229" s="532"/>
    </row>
    <row r="230" spans="1:20" ht="21.6" customHeight="1">
      <c r="A230" s="532"/>
      <c r="B230" s="532"/>
      <c r="C230" s="532"/>
      <c r="D230" s="532"/>
      <c r="E230" s="532"/>
      <c r="F230" s="532"/>
      <c r="G230" s="532"/>
      <c r="H230" s="532"/>
      <c r="I230" s="532"/>
      <c r="J230" s="532"/>
      <c r="K230" s="532"/>
      <c r="L230" s="532"/>
      <c r="M230" s="532"/>
      <c r="N230" s="532"/>
      <c r="O230" s="532"/>
      <c r="P230" s="532"/>
      <c r="Q230" s="532"/>
      <c r="R230" s="532"/>
      <c r="S230" s="532"/>
      <c r="T230" s="532"/>
    </row>
    <row r="231" spans="1:20" ht="21.6" customHeight="1">
      <c r="A231" s="532"/>
      <c r="B231" s="532"/>
      <c r="C231" s="532"/>
      <c r="D231" s="532"/>
      <c r="E231" s="532"/>
      <c r="F231" s="532"/>
      <c r="G231" s="532"/>
      <c r="H231" s="532"/>
      <c r="I231" s="532"/>
      <c r="J231" s="532"/>
      <c r="K231" s="532"/>
      <c r="L231" s="532"/>
      <c r="M231" s="532"/>
      <c r="N231" s="532"/>
      <c r="O231" s="532"/>
      <c r="P231" s="532"/>
      <c r="Q231" s="532"/>
      <c r="R231" s="532"/>
      <c r="S231" s="532"/>
      <c r="T231" s="532"/>
    </row>
    <row r="232" spans="1:20" ht="21.6" customHeight="1">
      <c r="A232" s="532"/>
      <c r="B232" s="532"/>
      <c r="C232" s="532"/>
      <c r="D232" s="532"/>
      <c r="E232" s="532"/>
      <c r="F232" s="532"/>
      <c r="G232" s="532"/>
      <c r="H232" s="532"/>
      <c r="I232" s="532"/>
      <c r="J232" s="532"/>
      <c r="K232" s="532"/>
      <c r="L232" s="532"/>
      <c r="M232" s="532"/>
      <c r="N232" s="532"/>
      <c r="O232" s="532"/>
      <c r="P232" s="532"/>
      <c r="Q232" s="532"/>
      <c r="R232" s="532"/>
      <c r="S232" s="532"/>
      <c r="T232" s="532"/>
    </row>
    <row r="233" spans="1:20" ht="21.6" customHeight="1">
      <c r="A233" s="532"/>
      <c r="B233" s="532"/>
      <c r="C233" s="532"/>
      <c r="D233" s="532"/>
      <c r="E233" s="532"/>
      <c r="F233" s="532"/>
      <c r="G233" s="532"/>
      <c r="H233" s="532"/>
      <c r="I233" s="532"/>
      <c r="J233" s="532"/>
      <c r="K233" s="532"/>
      <c r="L233" s="532"/>
      <c r="M233" s="532"/>
      <c r="N233" s="532"/>
      <c r="O233" s="532"/>
      <c r="P233" s="532"/>
      <c r="Q233" s="532"/>
      <c r="R233" s="532"/>
      <c r="S233" s="532"/>
      <c r="T233" s="532"/>
    </row>
    <row r="234" spans="1:20" ht="21.6" customHeight="1">
      <c r="A234" s="532"/>
      <c r="B234" s="532"/>
      <c r="C234" s="532"/>
      <c r="D234" s="532"/>
      <c r="E234" s="532"/>
      <c r="F234" s="532"/>
      <c r="G234" s="532"/>
      <c r="H234" s="532"/>
      <c r="I234" s="532"/>
      <c r="J234" s="532"/>
      <c r="K234" s="532"/>
      <c r="L234" s="532"/>
      <c r="M234" s="532"/>
      <c r="N234" s="532"/>
      <c r="O234" s="532"/>
      <c r="P234" s="532"/>
      <c r="Q234" s="532"/>
      <c r="R234" s="532"/>
      <c r="S234" s="532"/>
      <c r="T234" s="532"/>
    </row>
    <row r="235" spans="1:20" ht="21.6" customHeight="1">
      <c r="A235" s="532"/>
      <c r="B235" s="532"/>
      <c r="C235" s="532"/>
      <c r="D235" s="532"/>
      <c r="E235" s="532"/>
      <c r="F235" s="532"/>
      <c r="G235" s="532"/>
      <c r="H235" s="532"/>
      <c r="I235" s="532"/>
      <c r="J235" s="532"/>
      <c r="K235" s="532"/>
      <c r="L235" s="532"/>
      <c r="M235" s="532"/>
      <c r="N235" s="532"/>
      <c r="O235" s="532"/>
      <c r="P235" s="532"/>
      <c r="Q235" s="532"/>
      <c r="R235" s="532"/>
      <c r="S235" s="532"/>
      <c r="T235" s="532"/>
    </row>
    <row r="236" spans="1:20" ht="21.6" customHeight="1">
      <c r="A236" s="532"/>
      <c r="B236" s="532"/>
      <c r="C236" s="532"/>
      <c r="D236" s="532"/>
      <c r="E236" s="532"/>
      <c r="F236" s="532"/>
      <c r="G236" s="532"/>
      <c r="H236" s="532"/>
      <c r="I236" s="532"/>
      <c r="J236" s="532"/>
      <c r="K236" s="532"/>
      <c r="L236" s="532"/>
      <c r="M236" s="532"/>
      <c r="N236" s="532"/>
      <c r="O236" s="532"/>
      <c r="P236" s="532"/>
      <c r="Q236" s="532"/>
      <c r="R236" s="532"/>
      <c r="S236" s="532"/>
      <c r="T236" s="532"/>
    </row>
    <row r="237" spans="1:20" ht="21.6" customHeight="1">
      <c r="A237" s="532"/>
      <c r="B237" s="532"/>
      <c r="C237" s="532"/>
      <c r="D237" s="532"/>
      <c r="E237" s="532"/>
      <c r="F237" s="532"/>
      <c r="G237" s="532"/>
      <c r="H237" s="532"/>
      <c r="I237" s="532"/>
      <c r="J237" s="532"/>
      <c r="K237" s="532"/>
      <c r="L237" s="532"/>
      <c r="M237" s="532"/>
      <c r="N237" s="532"/>
      <c r="O237" s="532"/>
      <c r="P237" s="532"/>
      <c r="Q237" s="532"/>
      <c r="R237" s="532"/>
      <c r="S237" s="532"/>
      <c r="T237" s="532"/>
    </row>
    <row r="238" spans="1:20" ht="21.6" customHeight="1">
      <c r="A238" s="532"/>
      <c r="B238" s="532"/>
      <c r="C238" s="532"/>
      <c r="D238" s="532"/>
      <c r="E238" s="532"/>
      <c r="F238" s="532"/>
      <c r="G238" s="532"/>
      <c r="H238" s="532"/>
      <c r="I238" s="532"/>
      <c r="J238" s="532"/>
      <c r="K238" s="532"/>
      <c r="L238" s="532"/>
      <c r="M238" s="532"/>
      <c r="N238" s="532"/>
      <c r="O238" s="532"/>
      <c r="P238" s="532"/>
      <c r="Q238" s="532"/>
      <c r="R238" s="532"/>
      <c r="S238" s="532"/>
      <c r="T238" s="532"/>
    </row>
    <row r="239" spans="1:20" ht="21.6" customHeight="1">
      <c r="A239" s="532"/>
      <c r="B239" s="532"/>
      <c r="C239" s="532"/>
      <c r="D239" s="532"/>
      <c r="E239" s="532"/>
      <c r="F239" s="532"/>
      <c r="G239" s="532"/>
      <c r="H239" s="532"/>
      <c r="I239" s="532"/>
      <c r="J239" s="532"/>
      <c r="K239" s="532"/>
      <c r="L239" s="532"/>
      <c r="M239" s="532"/>
      <c r="N239" s="532"/>
      <c r="O239" s="532"/>
      <c r="P239" s="532"/>
      <c r="Q239" s="532"/>
      <c r="R239" s="532"/>
      <c r="S239" s="532"/>
      <c r="T239" s="532"/>
    </row>
    <row r="240" spans="1:20" ht="21.6" customHeight="1">
      <c r="A240" s="532"/>
      <c r="B240" s="532"/>
      <c r="C240" s="532"/>
      <c r="D240" s="532"/>
      <c r="E240" s="532"/>
      <c r="F240" s="532"/>
      <c r="G240" s="532"/>
      <c r="H240" s="532"/>
      <c r="I240" s="532"/>
      <c r="J240" s="532"/>
      <c r="K240" s="532"/>
      <c r="L240" s="532"/>
      <c r="M240" s="532"/>
      <c r="N240" s="532"/>
      <c r="O240" s="532"/>
      <c r="P240" s="532"/>
      <c r="Q240" s="532"/>
      <c r="R240" s="532"/>
      <c r="S240" s="532"/>
      <c r="T240" s="532"/>
    </row>
    <row r="241" spans="1:20" ht="21.6" customHeight="1">
      <c r="A241" s="532"/>
      <c r="B241" s="532"/>
      <c r="C241" s="532"/>
      <c r="D241" s="532"/>
      <c r="E241" s="532"/>
      <c r="F241" s="532"/>
      <c r="G241" s="532"/>
      <c r="H241" s="532"/>
      <c r="I241" s="532"/>
      <c r="J241" s="532"/>
      <c r="K241" s="532"/>
      <c r="L241" s="532"/>
      <c r="M241" s="532"/>
      <c r="N241" s="532"/>
      <c r="O241" s="532"/>
      <c r="P241" s="532"/>
      <c r="Q241" s="532"/>
      <c r="R241" s="532"/>
      <c r="S241" s="532"/>
      <c r="T241" s="532"/>
    </row>
    <row r="242" spans="1:20" ht="21.6" customHeight="1">
      <c r="A242" s="532"/>
      <c r="B242" s="532"/>
      <c r="C242" s="532"/>
      <c r="D242" s="532"/>
      <c r="E242" s="532"/>
      <c r="F242" s="532"/>
      <c r="G242" s="532"/>
      <c r="H242" s="532"/>
      <c r="I242" s="532"/>
      <c r="J242" s="532"/>
      <c r="K242" s="532"/>
      <c r="L242" s="532"/>
      <c r="M242" s="532"/>
      <c r="N242" s="532"/>
      <c r="O242" s="532"/>
      <c r="P242" s="532"/>
      <c r="Q242" s="532"/>
      <c r="R242" s="532"/>
      <c r="S242" s="532"/>
      <c r="T242" s="532"/>
    </row>
    <row r="243" spans="1:20" ht="21.6" customHeight="1">
      <c r="A243" s="532"/>
      <c r="B243" s="532"/>
      <c r="C243" s="532"/>
      <c r="D243" s="532"/>
      <c r="E243" s="532"/>
      <c r="F243" s="532"/>
      <c r="G243" s="532"/>
      <c r="H243" s="532"/>
      <c r="I243" s="532"/>
      <c r="J243" s="532"/>
      <c r="K243" s="532"/>
      <c r="L243" s="532"/>
      <c r="M243" s="532"/>
      <c r="N243" s="532"/>
      <c r="O243" s="532"/>
      <c r="P243" s="532"/>
      <c r="Q243" s="532"/>
      <c r="R243" s="532"/>
      <c r="S243" s="532"/>
      <c r="T243" s="532"/>
    </row>
    <row r="244" spans="1:20" ht="21.6" customHeight="1">
      <c r="A244" s="532"/>
      <c r="B244" s="532"/>
      <c r="C244" s="532"/>
      <c r="D244" s="532"/>
      <c r="E244" s="532"/>
      <c r="F244" s="532"/>
      <c r="G244" s="532"/>
      <c r="H244" s="532"/>
      <c r="I244" s="532"/>
      <c r="J244" s="532"/>
      <c r="K244" s="532"/>
      <c r="L244" s="532"/>
      <c r="M244" s="532"/>
      <c r="N244" s="532"/>
      <c r="O244" s="532"/>
      <c r="P244" s="532"/>
      <c r="Q244" s="532"/>
      <c r="R244" s="532"/>
      <c r="S244" s="532"/>
      <c r="T244" s="532"/>
    </row>
    <row r="245" spans="1:20" ht="21.6" customHeight="1">
      <c r="A245" s="532"/>
      <c r="B245" s="532"/>
      <c r="C245" s="532"/>
      <c r="D245" s="532"/>
      <c r="E245" s="532"/>
      <c r="F245" s="532"/>
      <c r="G245" s="532"/>
      <c r="H245" s="532"/>
      <c r="I245" s="532"/>
      <c r="J245" s="532"/>
      <c r="K245" s="532"/>
      <c r="L245" s="532"/>
      <c r="M245" s="532"/>
      <c r="N245" s="532"/>
      <c r="O245" s="532"/>
      <c r="P245" s="532"/>
      <c r="Q245" s="532"/>
      <c r="R245" s="532"/>
      <c r="S245" s="532"/>
      <c r="T245" s="532"/>
    </row>
    <row r="246" spans="1:20" ht="21.6" customHeight="1">
      <c r="A246" s="532"/>
      <c r="B246" s="532"/>
      <c r="C246" s="532"/>
      <c r="D246" s="532"/>
      <c r="E246" s="532"/>
      <c r="F246" s="532"/>
      <c r="G246" s="532"/>
      <c r="H246" s="532"/>
      <c r="I246" s="532"/>
      <c r="J246" s="532"/>
      <c r="K246" s="532"/>
      <c r="L246" s="532"/>
      <c r="M246" s="532"/>
      <c r="N246" s="532"/>
      <c r="O246" s="532"/>
      <c r="P246" s="532"/>
      <c r="Q246" s="532"/>
      <c r="R246" s="532"/>
      <c r="S246" s="532"/>
      <c r="T246" s="532"/>
    </row>
    <row r="247" spans="1:20" ht="21.6" customHeight="1">
      <c r="A247" s="532"/>
      <c r="B247" s="532"/>
      <c r="C247" s="532"/>
      <c r="D247" s="532"/>
      <c r="E247" s="532"/>
      <c r="F247" s="532"/>
      <c r="G247" s="532"/>
      <c r="H247" s="532"/>
      <c r="I247" s="532"/>
      <c r="J247" s="532"/>
      <c r="K247" s="532"/>
      <c r="L247" s="532"/>
      <c r="M247" s="532"/>
      <c r="N247" s="532"/>
      <c r="O247" s="532"/>
      <c r="P247" s="532"/>
      <c r="Q247" s="532"/>
      <c r="R247" s="532"/>
      <c r="S247" s="532"/>
      <c r="T247" s="532"/>
    </row>
    <row r="248" spans="1:20" ht="21.6" customHeight="1">
      <c r="A248" s="532"/>
      <c r="B248" s="532"/>
      <c r="C248" s="532"/>
      <c r="D248" s="532"/>
      <c r="E248" s="532"/>
      <c r="F248" s="532"/>
      <c r="G248" s="532"/>
      <c r="H248" s="532"/>
      <c r="I248" s="532"/>
      <c r="J248" s="532"/>
      <c r="K248" s="532"/>
      <c r="L248" s="532"/>
      <c r="M248" s="532"/>
      <c r="N248" s="532"/>
      <c r="O248" s="532"/>
      <c r="P248" s="532"/>
      <c r="Q248" s="532"/>
      <c r="R248" s="532"/>
      <c r="S248" s="532"/>
      <c r="T248" s="532"/>
    </row>
    <row r="249" spans="1:20" ht="21.6" customHeight="1">
      <c r="A249" s="532"/>
      <c r="B249" s="532"/>
      <c r="C249" s="532"/>
      <c r="D249" s="532"/>
      <c r="E249" s="532"/>
      <c r="F249" s="532"/>
      <c r="G249" s="532"/>
      <c r="H249" s="532"/>
      <c r="I249" s="532"/>
      <c r="J249" s="532"/>
      <c r="K249" s="532"/>
      <c r="L249" s="532"/>
      <c r="M249" s="532"/>
      <c r="N249" s="532"/>
      <c r="O249" s="532"/>
      <c r="P249" s="532"/>
      <c r="Q249" s="532"/>
      <c r="R249" s="532"/>
      <c r="S249" s="532"/>
      <c r="T249" s="532"/>
    </row>
    <row r="250" spans="1:20" ht="21.6" customHeight="1">
      <c r="A250" s="532"/>
      <c r="B250" s="532"/>
      <c r="C250" s="532"/>
      <c r="D250" s="532"/>
      <c r="E250" s="532"/>
      <c r="F250" s="532"/>
      <c r="G250" s="532"/>
      <c r="H250" s="532"/>
      <c r="I250" s="532"/>
      <c r="J250" s="532"/>
      <c r="K250" s="532"/>
      <c r="L250" s="532"/>
      <c r="M250" s="532"/>
      <c r="N250" s="532"/>
      <c r="O250" s="532"/>
      <c r="P250" s="532"/>
      <c r="Q250" s="532"/>
      <c r="R250" s="532"/>
      <c r="S250" s="532"/>
      <c r="T250" s="532"/>
    </row>
    <row r="251" spans="1:20" ht="21.6" customHeight="1">
      <c r="A251" s="532"/>
      <c r="B251" s="532"/>
      <c r="C251" s="532"/>
      <c r="D251" s="532"/>
      <c r="E251" s="532"/>
      <c r="F251" s="532"/>
      <c r="G251" s="532"/>
      <c r="H251" s="532"/>
      <c r="I251" s="532"/>
      <c r="J251" s="532"/>
      <c r="K251" s="532"/>
      <c r="L251" s="532"/>
      <c r="M251" s="532"/>
      <c r="N251" s="532"/>
      <c r="O251" s="532"/>
      <c r="P251" s="532"/>
      <c r="Q251" s="532"/>
      <c r="R251" s="532"/>
      <c r="S251" s="532"/>
      <c r="T251" s="532"/>
    </row>
    <row r="252" spans="1:20" ht="21.6" customHeight="1">
      <c r="A252" s="532"/>
      <c r="B252" s="532"/>
      <c r="C252" s="532"/>
      <c r="D252" s="532"/>
      <c r="E252" s="532"/>
      <c r="F252" s="532"/>
      <c r="G252" s="532"/>
      <c r="H252" s="532"/>
      <c r="I252" s="532"/>
      <c r="J252" s="532"/>
      <c r="K252" s="532"/>
      <c r="L252" s="532"/>
      <c r="M252" s="532"/>
      <c r="N252" s="532"/>
      <c r="O252" s="532"/>
      <c r="P252" s="532"/>
      <c r="Q252" s="532"/>
      <c r="R252" s="532"/>
      <c r="S252" s="532"/>
      <c r="T252" s="532"/>
    </row>
    <row r="253" spans="1:20" ht="21.6" customHeight="1">
      <c r="A253" s="532"/>
      <c r="B253" s="532"/>
      <c r="C253" s="532"/>
      <c r="D253" s="532"/>
      <c r="E253" s="532"/>
      <c r="F253" s="532"/>
      <c r="G253" s="532"/>
      <c r="H253" s="532"/>
      <c r="I253" s="532"/>
      <c r="J253" s="532"/>
      <c r="K253" s="532"/>
      <c r="L253" s="532"/>
      <c r="M253" s="532"/>
      <c r="N253" s="532"/>
      <c r="O253" s="532"/>
      <c r="P253" s="532"/>
      <c r="Q253" s="532"/>
      <c r="R253" s="532"/>
      <c r="S253" s="532"/>
      <c r="T253" s="532"/>
    </row>
    <row r="254" spans="1:20" ht="21.6" customHeight="1">
      <c r="A254" s="532"/>
      <c r="B254" s="532"/>
      <c r="C254" s="532"/>
      <c r="D254" s="532"/>
      <c r="E254" s="532"/>
      <c r="F254" s="532"/>
      <c r="G254" s="532"/>
      <c r="H254" s="532"/>
      <c r="I254" s="532"/>
      <c r="J254" s="532"/>
      <c r="K254" s="532"/>
      <c r="L254" s="532"/>
      <c r="M254" s="532"/>
      <c r="N254" s="532"/>
      <c r="O254" s="532"/>
      <c r="P254" s="532"/>
      <c r="Q254" s="532"/>
      <c r="R254" s="532"/>
      <c r="S254" s="532"/>
      <c r="T254" s="532"/>
    </row>
    <row r="255" spans="1:20" ht="21.6" customHeight="1">
      <c r="A255" s="532"/>
      <c r="B255" s="532"/>
      <c r="C255" s="532"/>
      <c r="D255" s="532"/>
      <c r="E255" s="532"/>
      <c r="F255" s="532"/>
      <c r="G255" s="532"/>
      <c r="H255" s="532"/>
      <c r="I255" s="532"/>
      <c r="J255" s="532"/>
      <c r="K255" s="532"/>
      <c r="L255" s="532"/>
      <c r="M255" s="532"/>
      <c r="N255" s="532"/>
      <c r="O255" s="532"/>
      <c r="P255" s="532"/>
      <c r="Q255" s="532"/>
      <c r="R255" s="532"/>
      <c r="S255" s="532"/>
      <c r="T255" s="532"/>
    </row>
    <row r="256" spans="1:20" ht="21.6" customHeight="1">
      <c r="A256" s="532"/>
      <c r="B256" s="532"/>
      <c r="C256" s="532"/>
      <c r="D256" s="532"/>
      <c r="E256" s="532"/>
      <c r="F256" s="532"/>
      <c r="G256" s="532"/>
      <c r="H256" s="532"/>
      <c r="I256" s="532"/>
      <c r="J256" s="532"/>
      <c r="K256" s="532"/>
      <c r="L256" s="532"/>
      <c r="M256" s="532"/>
      <c r="N256" s="532"/>
      <c r="O256" s="532"/>
      <c r="P256" s="532"/>
      <c r="Q256" s="532"/>
      <c r="R256" s="532"/>
      <c r="S256" s="532"/>
      <c r="T256" s="532"/>
    </row>
    <row r="257" spans="1:20" ht="21.6" customHeight="1">
      <c r="A257" s="532"/>
      <c r="B257" s="532"/>
      <c r="C257" s="532"/>
      <c r="D257" s="532"/>
      <c r="E257" s="532"/>
      <c r="F257" s="532"/>
      <c r="G257" s="532"/>
      <c r="H257" s="532"/>
      <c r="I257" s="532"/>
      <c r="J257" s="532"/>
      <c r="K257" s="532"/>
      <c r="L257" s="532"/>
      <c r="M257" s="532"/>
      <c r="N257" s="532"/>
      <c r="O257" s="532"/>
      <c r="P257" s="532"/>
      <c r="Q257" s="532"/>
      <c r="R257" s="532"/>
      <c r="S257" s="532"/>
      <c r="T257" s="532"/>
    </row>
    <row r="258" spans="1:20" ht="21.6" customHeight="1">
      <c r="A258" s="532"/>
      <c r="B258" s="532"/>
      <c r="C258" s="532"/>
      <c r="D258" s="532"/>
      <c r="E258" s="532"/>
      <c r="F258" s="532"/>
      <c r="G258" s="532"/>
      <c r="H258" s="532"/>
      <c r="I258" s="532"/>
      <c r="J258" s="532"/>
      <c r="K258" s="532"/>
      <c r="L258" s="532"/>
      <c r="M258" s="532"/>
      <c r="N258" s="532"/>
      <c r="O258" s="532"/>
      <c r="P258" s="532"/>
      <c r="Q258" s="532"/>
      <c r="R258" s="532"/>
      <c r="S258" s="532"/>
      <c r="T258" s="532"/>
    </row>
    <row r="259" spans="1:20" ht="21.6" customHeight="1">
      <c r="A259" s="532"/>
      <c r="B259" s="532"/>
      <c r="C259" s="532"/>
      <c r="D259" s="532"/>
      <c r="E259" s="532"/>
      <c r="F259" s="532"/>
      <c r="G259" s="532"/>
      <c r="H259" s="532"/>
      <c r="I259" s="532"/>
      <c r="J259" s="532"/>
      <c r="K259" s="532"/>
      <c r="L259" s="532"/>
      <c r="M259" s="532"/>
      <c r="N259" s="532"/>
      <c r="O259" s="532"/>
      <c r="P259" s="532"/>
      <c r="Q259" s="532"/>
      <c r="R259" s="532"/>
      <c r="S259" s="532"/>
      <c r="T259" s="532"/>
    </row>
    <row r="260" spans="1:20" ht="21.6" customHeight="1">
      <c r="A260" s="532"/>
      <c r="B260" s="532"/>
      <c r="C260" s="532"/>
      <c r="D260" s="532"/>
      <c r="E260" s="532"/>
      <c r="F260" s="532"/>
      <c r="G260" s="532"/>
      <c r="H260" s="532"/>
      <c r="I260" s="532"/>
      <c r="J260" s="532"/>
      <c r="K260" s="532"/>
      <c r="L260" s="532"/>
      <c r="M260" s="532"/>
      <c r="N260" s="532"/>
      <c r="O260" s="532"/>
      <c r="P260" s="532"/>
      <c r="Q260" s="532"/>
      <c r="R260" s="532"/>
      <c r="S260" s="532"/>
      <c r="T260" s="532"/>
    </row>
    <row r="261" spans="1:20" ht="21.6" customHeight="1">
      <c r="A261" s="532"/>
      <c r="B261" s="532"/>
      <c r="C261" s="532"/>
      <c r="D261" s="532"/>
      <c r="E261" s="532"/>
      <c r="F261" s="532"/>
      <c r="G261" s="532"/>
      <c r="H261" s="532"/>
      <c r="I261" s="532"/>
      <c r="J261" s="532"/>
      <c r="K261" s="532"/>
      <c r="L261" s="532"/>
      <c r="M261" s="532"/>
      <c r="N261" s="532"/>
      <c r="O261" s="532"/>
      <c r="P261" s="532"/>
      <c r="Q261" s="532"/>
      <c r="R261" s="532"/>
      <c r="S261" s="532"/>
      <c r="T261" s="532"/>
    </row>
    <row r="262" spans="1:20" ht="21.6" customHeight="1">
      <c r="A262" s="532"/>
      <c r="B262" s="532"/>
      <c r="C262" s="532"/>
      <c r="D262" s="532"/>
      <c r="E262" s="532"/>
      <c r="F262" s="532"/>
      <c r="G262" s="532"/>
      <c r="H262" s="532"/>
      <c r="I262" s="532"/>
      <c r="J262" s="532"/>
      <c r="K262" s="532"/>
      <c r="L262" s="532"/>
      <c r="M262" s="532"/>
      <c r="N262" s="532"/>
      <c r="O262" s="532"/>
      <c r="P262" s="532"/>
      <c r="Q262" s="532"/>
      <c r="R262" s="532"/>
      <c r="S262" s="532"/>
      <c r="T262" s="532"/>
    </row>
    <row r="263" spans="1:20" ht="21.6" customHeight="1">
      <c r="A263" s="532"/>
      <c r="B263" s="532"/>
      <c r="C263" s="532"/>
      <c r="D263" s="532"/>
      <c r="E263" s="532"/>
      <c r="F263" s="532"/>
      <c r="G263" s="532"/>
      <c r="H263" s="532"/>
      <c r="I263" s="532"/>
      <c r="J263" s="532"/>
      <c r="K263" s="532"/>
      <c r="L263" s="532"/>
      <c r="M263" s="532"/>
      <c r="N263" s="532"/>
      <c r="O263" s="532"/>
      <c r="P263" s="532"/>
      <c r="Q263" s="532"/>
      <c r="R263" s="532"/>
      <c r="S263" s="532"/>
      <c r="T263" s="532"/>
    </row>
    <row r="264" spans="1:20" ht="21.6" customHeight="1">
      <c r="A264" s="532"/>
      <c r="B264" s="532"/>
      <c r="C264" s="532"/>
      <c r="D264" s="532"/>
      <c r="E264" s="532"/>
      <c r="F264" s="532"/>
      <c r="G264" s="532"/>
      <c r="H264" s="532"/>
      <c r="I264" s="532"/>
      <c r="J264" s="532"/>
      <c r="K264" s="532"/>
      <c r="L264" s="532"/>
      <c r="M264" s="532"/>
      <c r="N264" s="532"/>
      <c r="O264" s="532"/>
      <c r="P264" s="532"/>
      <c r="Q264" s="532"/>
      <c r="R264" s="532"/>
      <c r="S264" s="532"/>
      <c r="T264" s="532"/>
    </row>
    <row r="265" spans="1:20" ht="21.6" customHeight="1">
      <c r="A265" s="532"/>
      <c r="B265" s="532"/>
      <c r="C265" s="532"/>
      <c r="D265" s="532"/>
      <c r="E265" s="532"/>
      <c r="F265" s="532"/>
      <c r="G265" s="532"/>
      <c r="H265" s="532"/>
      <c r="I265" s="532"/>
      <c r="J265" s="532"/>
      <c r="K265" s="532"/>
      <c r="L265" s="532"/>
      <c r="M265" s="532"/>
      <c r="N265" s="532"/>
      <c r="O265" s="532"/>
      <c r="P265" s="532"/>
      <c r="Q265" s="532"/>
      <c r="R265" s="532"/>
      <c r="S265" s="532"/>
      <c r="T265" s="532"/>
    </row>
    <row r="266" spans="1:20" ht="21.6" customHeight="1">
      <c r="A266" s="532"/>
      <c r="B266" s="532"/>
      <c r="C266" s="532"/>
      <c r="D266" s="532"/>
      <c r="E266" s="532"/>
      <c r="F266" s="532"/>
      <c r="G266" s="532"/>
      <c r="H266" s="532"/>
      <c r="I266" s="532"/>
      <c r="J266" s="532"/>
      <c r="K266" s="532"/>
      <c r="L266" s="532"/>
      <c r="M266" s="532"/>
      <c r="N266" s="532"/>
      <c r="O266" s="532"/>
      <c r="P266" s="532"/>
      <c r="Q266" s="532"/>
      <c r="R266" s="532"/>
      <c r="S266" s="532"/>
      <c r="T266" s="532"/>
    </row>
    <row r="267" spans="1:20" ht="21.6" customHeight="1">
      <c r="A267" s="532"/>
      <c r="B267" s="532"/>
      <c r="C267" s="532"/>
      <c r="D267" s="532"/>
      <c r="E267" s="532"/>
      <c r="F267" s="532"/>
      <c r="G267" s="532"/>
      <c r="H267" s="532"/>
      <c r="I267" s="532"/>
      <c r="J267" s="532"/>
      <c r="K267" s="532"/>
      <c r="L267" s="532"/>
      <c r="M267" s="532"/>
      <c r="N267" s="532"/>
      <c r="O267" s="532"/>
      <c r="P267" s="532"/>
      <c r="Q267" s="532"/>
      <c r="R267" s="532"/>
      <c r="S267" s="532"/>
      <c r="T267" s="532"/>
    </row>
    <row r="268" spans="1:20" ht="21.6" customHeight="1">
      <c r="A268" s="532"/>
      <c r="B268" s="532"/>
      <c r="C268" s="532"/>
      <c r="D268" s="532"/>
      <c r="E268" s="532"/>
      <c r="F268" s="532"/>
      <c r="G268" s="532"/>
      <c r="H268" s="532"/>
      <c r="I268" s="532"/>
      <c r="J268" s="532"/>
      <c r="K268" s="532"/>
      <c r="L268" s="532"/>
      <c r="M268" s="532"/>
      <c r="N268" s="532"/>
      <c r="O268" s="532"/>
      <c r="P268" s="532"/>
      <c r="Q268" s="532"/>
      <c r="R268" s="532"/>
      <c r="S268" s="532"/>
      <c r="T268" s="532"/>
    </row>
    <row r="269" spans="1:20" ht="21.6" customHeight="1">
      <c r="A269" s="532"/>
      <c r="B269" s="532"/>
      <c r="C269" s="532"/>
      <c r="D269" s="532"/>
      <c r="E269" s="532"/>
      <c r="F269" s="532"/>
      <c r="G269" s="532"/>
      <c r="H269" s="532"/>
      <c r="I269" s="532"/>
      <c r="J269" s="532"/>
      <c r="K269" s="532"/>
      <c r="L269" s="532"/>
      <c r="M269" s="532"/>
      <c r="N269" s="532"/>
      <c r="O269" s="532"/>
      <c r="P269" s="532"/>
      <c r="Q269" s="532"/>
      <c r="R269" s="532"/>
      <c r="S269" s="532"/>
      <c r="T269" s="532"/>
    </row>
    <row r="270" spans="1:20" ht="21.6" customHeight="1">
      <c r="A270" s="532"/>
      <c r="B270" s="532"/>
      <c r="C270" s="532"/>
      <c r="D270" s="532"/>
      <c r="E270" s="532"/>
      <c r="F270" s="532"/>
      <c r="G270" s="532"/>
      <c r="H270" s="532"/>
      <c r="I270" s="532"/>
      <c r="J270" s="532"/>
      <c r="K270" s="532"/>
      <c r="L270" s="532"/>
      <c r="M270" s="532"/>
      <c r="N270" s="532"/>
      <c r="O270" s="532"/>
      <c r="P270" s="532"/>
      <c r="Q270" s="532"/>
      <c r="R270" s="532"/>
      <c r="S270" s="532"/>
      <c r="T270" s="532"/>
    </row>
    <row r="271" spans="1:20" ht="21.6" customHeight="1">
      <c r="A271" s="532"/>
      <c r="B271" s="532"/>
      <c r="C271" s="532"/>
      <c r="D271" s="532"/>
      <c r="E271" s="532"/>
      <c r="F271" s="532"/>
      <c r="G271" s="532"/>
      <c r="H271" s="532"/>
      <c r="I271" s="532"/>
      <c r="J271" s="532"/>
      <c r="K271" s="532"/>
      <c r="L271" s="532"/>
      <c r="M271" s="532"/>
      <c r="N271" s="532"/>
      <c r="O271" s="532"/>
      <c r="P271" s="532"/>
      <c r="Q271" s="532"/>
      <c r="R271" s="532"/>
      <c r="S271" s="532"/>
      <c r="T271" s="532"/>
    </row>
    <row r="272" spans="1:20" ht="21.6" customHeight="1">
      <c r="A272" s="532"/>
      <c r="B272" s="532"/>
      <c r="C272" s="532"/>
      <c r="D272" s="532"/>
      <c r="E272" s="532"/>
      <c r="F272" s="532"/>
      <c r="G272" s="532"/>
      <c r="H272" s="532"/>
      <c r="I272" s="532"/>
      <c r="J272" s="532"/>
      <c r="K272" s="532"/>
      <c r="L272" s="532"/>
      <c r="M272" s="532"/>
      <c r="N272" s="532"/>
      <c r="O272" s="532"/>
      <c r="P272" s="532"/>
      <c r="Q272" s="532"/>
      <c r="R272" s="532"/>
      <c r="S272" s="532"/>
      <c r="T272" s="532"/>
    </row>
    <row r="273" spans="1:20" ht="21.6" customHeight="1">
      <c r="A273" s="532"/>
      <c r="B273" s="532"/>
      <c r="C273" s="532"/>
      <c r="D273" s="532"/>
      <c r="E273" s="532"/>
      <c r="F273" s="532"/>
      <c r="G273" s="532"/>
      <c r="H273" s="532"/>
      <c r="I273" s="532"/>
      <c r="J273" s="532"/>
      <c r="K273" s="532"/>
      <c r="L273" s="532"/>
      <c r="M273" s="532"/>
      <c r="N273" s="532"/>
      <c r="O273" s="532"/>
      <c r="P273" s="532"/>
      <c r="Q273" s="532"/>
      <c r="R273" s="532"/>
      <c r="S273" s="532"/>
      <c r="T273" s="532"/>
    </row>
    <row r="274" spans="1:20" ht="21.6" customHeight="1">
      <c r="A274" s="532"/>
      <c r="B274" s="532"/>
      <c r="C274" s="532"/>
      <c r="D274" s="532"/>
      <c r="E274" s="532"/>
      <c r="F274" s="532"/>
      <c r="G274" s="532"/>
      <c r="H274" s="532"/>
      <c r="I274" s="532"/>
      <c r="J274" s="532"/>
      <c r="K274" s="532"/>
      <c r="L274" s="532"/>
      <c r="M274" s="532"/>
      <c r="N274" s="532"/>
      <c r="O274" s="532"/>
      <c r="P274" s="532"/>
      <c r="Q274" s="532"/>
      <c r="R274" s="532"/>
      <c r="S274" s="532"/>
      <c r="T274" s="532"/>
    </row>
    <row r="275" spans="1:20" ht="21.6" customHeight="1">
      <c r="A275" s="532"/>
      <c r="B275" s="532"/>
      <c r="C275" s="532"/>
      <c r="D275" s="532"/>
      <c r="E275" s="532"/>
      <c r="F275" s="532"/>
      <c r="G275" s="532"/>
      <c r="H275" s="532"/>
      <c r="I275" s="532"/>
      <c r="J275" s="532"/>
      <c r="K275" s="532"/>
      <c r="L275" s="532"/>
      <c r="M275" s="532"/>
      <c r="N275" s="532"/>
      <c r="O275" s="532"/>
      <c r="P275" s="532"/>
      <c r="Q275" s="532"/>
      <c r="R275" s="532"/>
      <c r="S275" s="532"/>
      <c r="T275" s="532"/>
    </row>
    <row r="276" spans="1:20" ht="21.6" customHeight="1">
      <c r="A276" s="532"/>
      <c r="B276" s="532"/>
      <c r="C276" s="532"/>
      <c r="D276" s="532"/>
      <c r="E276" s="532"/>
      <c r="F276" s="532"/>
      <c r="G276" s="532"/>
      <c r="H276" s="532"/>
      <c r="I276" s="532"/>
      <c r="J276" s="532"/>
      <c r="K276" s="532"/>
      <c r="L276" s="532"/>
      <c r="M276" s="532"/>
      <c r="N276" s="532"/>
      <c r="O276" s="532"/>
      <c r="P276" s="532"/>
      <c r="Q276" s="532"/>
      <c r="R276" s="532"/>
      <c r="S276" s="532"/>
      <c r="T276" s="532"/>
    </row>
    <row r="277" spans="1:20" ht="21.6" customHeight="1">
      <c r="A277" s="532"/>
      <c r="B277" s="532"/>
      <c r="C277" s="532"/>
      <c r="D277" s="532"/>
      <c r="E277" s="532"/>
      <c r="F277" s="532"/>
      <c r="G277" s="532"/>
      <c r="H277" s="532"/>
      <c r="I277" s="532"/>
      <c r="J277" s="532"/>
      <c r="K277" s="532"/>
      <c r="L277" s="532"/>
      <c r="M277" s="532"/>
      <c r="N277" s="532"/>
      <c r="O277" s="532"/>
      <c r="P277" s="532"/>
      <c r="Q277" s="532"/>
      <c r="R277" s="532"/>
      <c r="S277" s="532"/>
      <c r="T277" s="532"/>
    </row>
    <row r="278" spans="1:20" ht="21.6" customHeight="1">
      <c r="A278" s="532"/>
      <c r="B278" s="532"/>
      <c r="C278" s="532"/>
      <c r="D278" s="532"/>
      <c r="E278" s="532"/>
      <c r="F278" s="532"/>
      <c r="G278" s="532"/>
      <c r="H278" s="532"/>
      <c r="I278" s="532"/>
      <c r="J278" s="532"/>
      <c r="K278" s="532"/>
      <c r="L278" s="532"/>
      <c r="M278" s="532"/>
      <c r="N278" s="532"/>
      <c r="O278" s="532"/>
      <c r="P278" s="532"/>
      <c r="Q278" s="532"/>
      <c r="R278" s="532"/>
      <c r="S278" s="532"/>
      <c r="T278" s="532"/>
    </row>
    <row r="279" spans="1:20" ht="21.6" customHeight="1">
      <c r="A279" s="532"/>
      <c r="B279" s="532"/>
      <c r="C279" s="532"/>
      <c r="D279" s="532"/>
      <c r="E279" s="532"/>
      <c r="F279" s="532"/>
      <c r="G279" s="532"/>
      <c r="H279" s="532"/>
      <c r="I279" s="532"/>
      <c r="J279" s="532"/>
      <c r="K279" s="532"/>
      <c r="L279" s="532"/>
      <c r="M279" s="532"/>
      <c r="N279" s="532"/>
      <c r="O279" s="532"/>
      <c r="P279" s="532"/>
      <c r="Q279" s="532"/>
      <c r="R279" s="532"/>
      <c r="S279" s="532"/>
      <c r="T279" s="532"/>
    </row>
    <row r="280" spans="1:20" ht="21.6" customHeight="1">
      <c r="A280" s="532"/>
      <c r="B280" s="532"/>
      <c r="C280" s="532"/>
      <c r="D280" s="532"/>
      <c r="E280" s="532"/>
      <c r="F280" s="532"/>
      <c r="G280" s="532"/>
      <c r="H280" s="532"/>
      <c r="I280" s="532"/>
      <c r="J280" s="532"/>
      <c r="K280" s="532"/>
      <c r="L280" s="532"/>
      <c r="M280" s="532"/>
      <c r="N280" s="532"/>
      <c r="O280" s="532"/>
      <c r="P280" s="532"/>
      <c r="Q280" s="532"/>
      <c r="R280" s="532"/>
      <c r="S280" s="532"/>
      <c r="T280" s="532"/>
    </row>
    <row r="281" spans="1:20" ht="21.6" customHeight="1">
      <c r="A281" s="532"/>
      <c r="B281" s="532"/>
      <c r="C281" s="532"/>
      <c r="D281" s="532"/>
      <c r="E281" s="532"/>
      <c r="F281" s="532"/>
      <c r="G281" s="532"/>
      <c r="H281" s="532"/>
      <c r="I281" s="532"/>
      <c r="J281" s="532"/>
      <c r="K281" s="532"/>
      <c r="L281" s="532"/>
      <c r="M281" s="532"/>
      <c r="N281" s="532"/>
      <c r="O281" s="532"/>
      <c r="P281" s="532"/>
      <c r="Q281" s="532"/>
      <c r="R281" s="532"/>
      <c r="S281" s="532"/>
      <c r="T281" s="532"/>
    </row>
    <row r="282" spans="1:20" ht="21.6" customHeight="1">
      <c r="A282" s="532"/>
      <c r="B282" s="532"/>
      <c r="C282" s="532"/>
      <c r="D282" s="532"/>
      <c r="E282" s="532"/>
      <c r="F282" s="532"/>
      <c r="G282" s="532"/>
      <c r="H282" s="532"/>
      <c r="I282" s="532"/>
      <c r="J282" s="532"/>
      <c r="K282" s="532"/>
      <c r="L282" s="532"/>
      <c r="M282" s="532"/>
      <c r="N282" s="532"/>
      <c r="O282" s="532"/>
      <c r="P282" s="532"/>
      <c r="Q282" s="532"/>
      <c r="R282" s="532"/>
      <c r="S282" s="532"/>
      <c r="T282" s="532"/>
    </row>
    <row r="283" spans="1:20" ht="21.6" customHeight="1">
      <c r="A283" s="532"/>
      <c r="B283" s="532"/>
      <c r="C283" s="532"/>
      <c r="D283" s="532"/>
      <c r="E283" s="532"/>
      <c r="F283" s="532"/>
      <c r="G283" s="532"/>
      <c r="H283" s="532"/>
      <c r="I283" s="532"/>
      <c r="J283" s="532"/>
      <c r="K283" s="532"/>
      <c r="L283" s="532"/>
      <c r="M283" s="532"/>
      <c r="N283" s="532"/>
      <c r="O283" s="532"/>
      <c r="P283" s="532"/>
      <c r="Q283" s="532"/>
      <c r="R283" s="532"/>
      <c r="S283" s="532"/>
      <c r="T283" s="532"/>
    </row>
    <row r="284" spans="1:20" ht="21.6" customHeight="1">
      <c r="A284" s="532"/>
      <c r="B284" s="532"/>
      <c r="C284" s="532"/>
      <c r="D284" s="532"/>
      <c r="E284" s="532"/>
      <c r="F284" s="532"/>
      <c r="G284" s="532"/>
      <c r="H284" s="532"/>
      <c r="I284" s="532"/>
      <c r="J284" s="532"/>
      <c r="K284" s="532"/>
      <c r="L284" s="532"/>
      <c r="M284" s="532"/>
      <c r="N284" s="532"/>
      <c r="O284" s="532"/>
      <c r="P284" s="532"/>
      <c r="Q284" s="532"/>
      <c r="R284" s="532"/>
      <c r="S284" s="532"/>
      <c r="T284" s="532"/>
    </row>
    <row r="285" spans="1:20" ht="21.6" customHeight="1">
      <c r="A285" s="532"/>
      <c r="B285" s="532"/>
      <c r="C285" s="532"/>
      <c r="D285" s="532"/>
      <c r="E285" s="532"/>
      <c r="F285" s="532"/>
      <c r="G285" s="532"/>
      <c r="H285" s="532"/>
      <c r="I285" s="532"/>
      <c r="J285" s="532"/>
      <c r="K285" s="532"/>
      <c r="L285" s="532"/>
      <c r="M285" s="532"/>
      <c r="N285" s="532"/>
      <c r="O285" s="532"/>
      <c r="P285" s="532"/>
      <c r="Q285" s="532"/>
      <c r="R285" s="532"/>
      <c r="S285" s="532"/>
      <c r="T285" s="532"/>
    </row>
    <row r="286" spans="1:20" ht="21.6" customHeight="1">
      <c r="A286" s="532"/>
      <c r="B286" s="532"/>
      <c r="C286" s="532"/>
      <c r="D286" s="532"/>
      <c r="E286" s="532"/>
      <c r="F286" s="532"/>
      <c r="G286" s="532"/>
      <c r="H286" s="532"/>
      <c r="I286" s="532"/>
      <c r="J286" s="532"/>
      <c r="K286" s="532"/>
      <c r="L286" s="532"/>
      <c r="M286" s="532"/>
      <c r="N286" s="532"/>
      <c r="O286" s="532"/>
      <c r="P286" s="532"/>
      <c r="Q286" s="532"/>
      <c r="R286" s="532"/>
      <c r="S286" s="532"/>
      <c r="T286" s="532"/>
    </row>
    <row r="287" spans="1:20" ht="21.6" customHeight="1">
      <c r="A287" s="532"/>
      <c r="B287" s="532"/>
      <c r="C287" s="532"/>
      <c r="D287" s="532"/>
      <c r="E287" s="532"/>
      <c r="F287" s="532"/>
      <c r="G287" s="532"/>
      <c r="H287" s="532"/>
      <c r="I287" s="532"/>
      <c r="J287" s="532"/>
      <c r="K287" s="532"/>
      <c r="L287" s="532"/>
      <c r="M287" s="532"/>
      <c r="N287" s="532"/>
      <c r="O287" s="532"/>
      <c r="P287" s="532"/>
      <c r="Q287" s="532"/>
      <c r="R287" s="532"/>
      <c r="S287" s="532"/>
      <c r="T287" s="532"/>
    </row>
    <row r="288" spans="1:20" ht="21.6" customHeight="1">
      <c r="A288" s="532"/>
      <c r="B288" s="532"/>
      <c r="C288" s="532"/>
      <c r="D288" s="532"/>
      <c r="E288" s="532"/>
      <c r="F288" s="532"/>
      <c r="G288" s="532"/>
      <c r="H288" s="532"/>
      <c r="I288" s="532"/>
      <c r="J288" s="532"/>
      <c r="K288" s="532"/>
      <c r="L288" s="532"/>
      <c r="M288" s="532"/>
      <c r="N288" s="532"/>
      <c r="O288" s="532"/>
      <c r="P288" s="532"/>
      <c r="Q288" s="532"/>
      <c r="R288" s="532"/>
      <c r="S288" s="532"/>
      <c r="T288" s="532"/>
    </row>
    <row r="289" spans="1:20" ht="21.6" customHeight="1">
      <c r="A289" s="532"/>
      <c r="B289" s="532"/>
      <c r="C289" s="532"/>
      <c r="D289" s="532"/>
      <c r="E289" s="532"/>
      <c r="F289" s="532"/>
      <c r="G289" s="532"/>
      <c r="H289" s="532"/>
      <c r="I289" s="532"/>
      <c r="J289" s="532"/>
      <c r="K289" s="532"/>
      <c r="L289" s="532"/>
      <c r="M289" s="532"/>
      <c r="N289" s="532"/>
      <c r="O289" s="532"/>
      <c r="P289" s="532"/>
      <c r="Q289" s="532"/>
      <c r="R289" s="532"/>
      <c r="S289" s="532"/>
      <c r="T289" s="532"/>
    </row>
    <row r="290" spans="1:20" ht="21.6" customHeight="1">
      <c r="A290" s="532"/>
      <c r="B290" s="532"/>
      <c r="C290" s="532"/>
      <c r="D290" s="532"/>
      <c r="E290" s="532"/>
      <c r="F290" s="532"/>
      <c r="G290" s="532"/>
      <c r="H290" s="532"/>
      <c r="I290" s="532"/>
      <c r="J290" s="532"/>
      <c r="K290" s="532"/>
      <c r="L290" s="532"/>
      <c r="M290" s="532"/>
      <c r="N290" s="532"/>
      <c r="O290" s="532"/>
      <c r="P290" s="532"/>
      <c r="Q290" s="532"/>
      <c r="R290" s="532"/>
      <c r="S290" s="532"/>
      <c r="T290" s="532"/>
    </row>
    <row r="291" spans="1:20" ht="21.6" customHeight="1">
      <c r="A291" s="532"/>
      <c r="B291" s="532"/>
      <c r="C291" s="532"/>
      <c r="D291" s="532"/>
      <c r="E291" s="532"/>
      <c r="F291" s="532"/>
      <c r="G291" s="532"/>
      <c r="H291" s="532"/>
      <c r="I291" s="532"/>
      <c r="J291" s="532"/>
      <c r="K291" s="532"/>
      <c r="L291" s="532"/>
      <c r="M291" s="532"/>
      <c r="N291" s="532"/>
      <c r="O291" s="532"/>
      <c r="P291" s="532"/>
      <c r="Q291" s="532"/>
      <c r="R291" s="532"/>
      <c r="S291" s="532"/>
      <c r="T291" s="532"/>
    </row>
    <row r="292" spans="1:20" ht="21.6" customHeight="1">
      <c r="A292" s="532"/>
      <c r="B292" s="532"/>
      <c r="C292" s="532"/>
      <c r="D292" s="532"/>
      <c r="E292" s="532"/>
      <c r="F292" s="532"/>
      <c r="G292" s="532"/>
      <c r="H292" s="532"/>
      <c r="I292" s="532"/>
      <c r="J292" s="532"/>
      <c r="K292" s="532"/>
      <c r="L292" s="532"/>
      <c r="M292" s="532"/>
      <c r="N292" s="532"/>
      <c r="O292" s="532"/>
      <c r="P292" s="532"/>
      <c r="Q292" s="532"/>
      <c r="R292" s="532"/>
      <c r="S292" s="532"/>
      <c r="T292" s="532"/>
    </row>
    <row r="293" spans="1:20" ht="21.6" customHeight="1">
      <c r="A293" s="532"/>
      <c r="B293" s="532"/>
      <c r="C293" s="532"/>
      <c r="D293" s="532"/>
      <c r="E293" s="532"/>
      <c r="F293" s="532"/>
      <c r="G293" s="532"/>
      <c r="H293" s="532"/>
      <c r="I293" s="532"/>
      <c r="J293" s="532"/>
      <c r="K293" s="532"/>
      <c r="L293" s="532"/>
      <c r="M293" s="532"/>
      <c r="N293" s="532"/>
      <c r="O293" s="532"/>
      <c r="P293" s="532"/>
      <c r="Q293" s="532"/>
      <c r="R293" s="532"/>
      <c r="S293" s="532"/>
      <c r="T293" s="532"/>
    </row>
    <row r="294" spans="1:20" ht="21.6" customHeight="1">
      <c r="A294" s="532"/>
      <c r="B294" s="532"/>
      <c r="C294" s="532"/>
      <c r="D294" s="532"/>
      <c r="E294" s="532"/>
      <c r="F294" s="532"/>
      <c r="G294" s="532"/>
      <c r="H294" s="532"/>
      <c r="I294" s="532"/>
      <c r="J294" s="532"/>
      <c r="K294" s="532"/>
      <c r="L294" s="532"/>
      <c r="M294" s="532"/>
      <c r="N294" s="532"/>
      <c r="O294" s="532"/>
      <c r="P294" s="532"/>
      <c r="Q294" s="532"/>
      <c r="R294" s="532"/>
      <c r="S294" s="532"/>
      <c r="T294" s="532"/>
    </row>
    <row r="295" spans="1:20" ht="21.6" customHeight="1">
      <c r="A295" s="532"/>
      <c r="B295" s="532"/>
      <c r="C295" s="532"/>
      <c r="D295" s="532"/>
      <c r="E295" s="532"/>
      <c r="F295" s="532"/>
      <c r="G295" s="532"/>
      <c r="H295" s="532"/>
      <c r="I295" s="532"/>
      <c r="J295" s="532"/>
      <c r="K295" s="532"/>
      <c r="L295" s="532"/>
      <c r="M295" s="532"/>
      <c r="N295" s="532"/>
      <c r="O295" s="532"/>
      <c r="P295" s="532"/>
      <c r="Q295" s="532"/>
      <c r="R295" s="532"/>
      <c r="S295" s="532"/>
      <c r="T295" s="532"/>
    </row>
    <row r="296" spans="1:20" ht="21.6" customHeight="1">
      <c r="A296" s="532"/>
      <c r="B296" s="532"/>
      <c r="C296" s="532"/>
      <c r="D296" s="532"/>
      <c r="E296" s="532"/>
      <c r="F296" s="532"/>
      <c r="G296" s="532"/>
      <c r="H296" s="532"/>
      <c r="I296" s="532"/>
      <c r="J296" s="532"/>
      <c r="K296" s="532"/>
      <c r="L296" s="532"/>
      <c r="M296" s="532"/>
      <c r="N296" s="532"/>
      <c r="O296" s="532"/>
      <c r="P296" s="532"/>
      <c r="Q296" s="532"/>
      <c r="R296" s="532"/>
      <c r="S296" s="532"/>
      <c r="T296" s="532"/>
    </row>
    <row r="297" spans="1:20" ht="21.6" customHeight="1">
      <c r="A297" s="532"/>
      <c r="B297" s="532"/>
      <c r="C297" s="532"/>
      <c r="D297" s="532"/>
      <c r="E297" s="532"/>
      <c r="F297" s="532"/>
      <c r="G297" s="532"/>
      <c r="H297" s="532"/>
      <c r="I297" s="532"/>
      <c r="J297" s="532"/>
      <c r="K297" s="532"/>
      <c r="L297" s="532"/>
      <c r="M297" s="532"/>
      <c r="N297" s="532"/>
      <c r="O297" s="532"/>
      <c r="P297" s="532"/>
      <c r="Q297" s="532"/>
      <c r="R297" s="532"/>
      <c r="S297" s="532"/>
      <c r="T297" s="532"/>
    </row>
    <row r="298" spans="1:20" ht="21.6" customHeight="1">
      <c r="A298" s="532"/>
      <c r="B298" s="532"/>
      <c r="C298" s="532"/>
      <c r="D298" s="532"/>
      <c r="E298" s="532"/>
      <c r="F298" s="532"/>
      <c r="G298" s="532"/>
      <c r="H298" s="532"/>
      <c r="I298" s="532"/>
      <c r="J298" s="532"/>
      <c r="K298" s="532"/>
      <c r="L298" s="532"/>
      <c r="M298" s="532"/>
      <c r="N298" s="532"/>
      <c r="O298" s="532"/>
      <c r="P298" s="532"/>
      <c r="Q298" s="532"/>
      <c r="R298" s="532"/>
      <c r="S298" s="532"/>
      <c r="T298" s="532"/>
    </row>
    <row r="299" spans="1:20" ht="21.6" customHeight="1">
      <c r="A299" s="532"/>
      <c r="B299" s="532"/>
      <c r="C299" s="532"/>
      <c r="D299" s="532"/>
      <c r="E299" s="532"/>
      <c r="F299" s="532"/>
      <c r="G299" s="532"/>
      <c r="H299" s="532"/>
      <c r="I299" s="532"/>
      <c r="J299" s="532"/>
      <c r="K299" s="532"/>
      <c r="L299" s="532"/>
      <c r="M299" s="532"/>
      <c r="N299" s="532"/>
      <c r="O299" s="532"/>
      <c r="P299" s="532"/>
      <c r="Q299" s="532"/>
      <c r="R299" s="532"/>
      <c r="S299" s="532"/>
      <c r="T299" s="532"/>
    </row>
    <row r="300" spans="1:20" ht="21.6" customHeight="1">
      <c r="A300" s="532"/>
      <c r="B300" s="532"/>
      <c r="C300" s="532"/>
      <c r="D300" s="532"/>
      <c r="E300" s="532"/>
      <c r="F300" s="532"/>
      <c r="G300" s="532"/>
      <c r="H300" s="532"/>
      <c r="I300" s="532"/>
      <c r="J300" s="532"/>
      <c r="K300" s="532"/>
      <c r="L300" s="532"/>
      <c r="M300" s="532"/>
      <c r="N300" s="532"/>
      <c r="O300" s="532"/>
      <c r="P300" s="532"/>
      <c r="Q300" s="532"/>
      <c r="R300" s="532"/>
      <c r="S300" s="532"/>
      <c r="T300" s="532"/>
    </row>
    <row r="301" spans="1:20" ht="21.6" customHeight="1">
      <c r="A301" s="532"/>
      <c r="B301" s="532"/>
      <c r="C301" s="532"/>
      <c r="D301" s="532"/>
      <c r="E301" s="532"/>
      <c r="F301" s="532"/>
      <c r="G301" s="532"/>
      <c r="H301" s="532"/>
      <c r="I301" s="532"/>
      <c r="J301" s="532"/>
      <c r="K301" s="532"/>
      <c r="L301" s="532"/>
      <c r="M301" s="532"/>
      <c r="N301" s="532"/>
      <c r="O301" s="532"/>
      <c r="P301" s="532"/>
      <c r="Q301" s="532"/>
      <c r="R301" s="532"/>
      <c r="S301" s="532"/>
      <c r="T301" s="532"/>
    </row>
    <row r="302" spans="1:20" ht="21.6" customHeight="1">
      <c r="A302" s="532"/>
      <c r="B302" s="532"/>
      <c r="C302" s="532"/>
      <c r="D302" s="532"/>
      <c r="E302" s="532"/>
      <c r="F302" s="532"/>
      <c r="G302" s="532"/>
      <c r="H302" s="532"/>
      <c r="I302" s="532"/>
      <c r="J302" s="532"/>
      <c r="K302" s="532"/>
      <c r="L302" s="532"/>
      <c r="M302" s="532"/>
      <c r="N302" s="532"/>
      <c r="O302" s="532"/>
      <c r="P302" s="532"/>
      <c r="Q302" s="532"/>
      <c r="R302" s="532"/>
      <c r="S302" s="532"/>
      <c r="T302" s="532"/>
    </row>
    <row r="303" spans="1:20" ht="21.6" customHeight="1">
      <c r="A303" s="532"/>
      <c r="B303" s="532"/>
      <c r="C303" s="532"/>
      <c r="D303" s="532"/>
      <c r="E303" s="532"/>
      <c r="F303" s="532"/>
      <c r="G303" s="532"/>
      <c r="H303" s="532"/>
      <c r="I303" s="532"/>
      <c r="J303" s="532"/>
      <c r="K303" s="532"/>
      <c r="L303" s="532"/>
      <c r="M303" s="532"/>
      <c r="N303" s="532"/>
      <c r="O303" s="532"/>
      <c r="P303" s="532"/>
      <c r="Q303" s="532"/>
      <c r="R303" s="532"/>
      <c r="S303" s="532"/>
      <c r="T303" s="532"/>
    </row>
    <row r="304" spans="1:20" ht="21.6" customHeight="1">
      <c r="A304" s="532"/>
      <c r="B304" s="532"/>
      <c r="C304" s="532"/>
      <c r="D304" s="532"/>
      <c r="E304" s="532"/>
      <c r="F304" s="532"/>
      <c r="G304" s="532"/>
      <c r="H304" s="532"/>
      <c r="I304" s="532"/>
      <c r="J304" s="532"/>
      <c r="K304" s="532"/>
      <c r="L304" s="532"/>
      <c r="M304" s="532"/>
      <c r="N304" s="532"/>
      <c r="O304" s="532"/>
      <c r="P304" s="532"/>
      <c r="Q304" s="532"/>
      <c r="R304" s="532"/>
      <c r="S304" s="532"/>
      <c r="T304" s="532"/>
    </row>
    <row r="305" spans="1:20" ht="21.6" customHeight="1">
      <c r="A305" s="532"/>
      <c r="B305" s="532"/>
      <c r="C305" s="532"/>
      <c r="D305" s="532"/>
      <c r="E305" s="532"/>
      <c r="F305" s="532"/>
      <c r="G305" s="532"/>
      <c r="H305" s="532"/>
      <c r="I305" s="532"/>
      <c r="J305" s="532"/>
      <c r="K305" s="532"/>
      <c r="L305" s="532"/>
      <c r="M305" s="532"/>
      <c r="N305" s="532"/>
      <c r="O305" s="532"/>
      <c r="P305" s="532"/>
      <c r="Q305" s="532"/>
      <c r="R305" s="532"/>
      <c r="S305" s="532"/>
      <c r="T305" s="532"/>
    </row>
    <row r="306" spans="1:20" ht="21.6" customHeight="1">
      <c r="A306" s="532"/>
      <c r="B306" s="532"/>
      <c r="C306" s="532"/>
      <c r="D306" s="532"/>
      <c r="E306" s="532"/>
      <c r="F306" s="532"/>
      <c r="G306" s="532"/>
      <c r="H306" s="532"/>
      <c r="I306" s="532"/>
      <c r="J306" s="532"/>
      <c r="K306" s="532"/>
      <c r="L306" s="532"/>
      <c r="M306" s="532"/>
      <c r="N306" s="532"/>
      <c r="O306" s="532"/>
      <c r="P306" s="532"/>
      <c r="Q306" s="532"/>
      <c r="R306" s="532"/>
      <c r="S306" s="532"/>
      <c r="T306" s="532"/>
    </row>
    <row r="307" spans="1:20" ht="21.6" customHeight="1">
      <c r="A307" s="532"/>
      <c r="B307" s="532"/>
      <c r="C307" s="532"/>
      <c r="D307" s="532"/>
      <c r="E307" s="532"/>
      <c r="F307" s="532"/>
      <c r="G307" s="532"/>
      <c r="H307" s="532"/>
      <c r="I307" s="532"/>
      <c r="J307" s="532"/>
      <c r="K307" s="532"/>
      <c r="L307" s="532"/>
      <c r="M307" s="532"/>
      <c r="N307" s="532"/>
      <c r="O307" s="532"/>
      <c r="P307" s="532"/>
      <c r="Q307" s="532"/>
      <c r="R307" s="532"/>
      <c r="S307" s="532"/>
      <c r="T307" s="532"/>
    </row>
    <row r="308" spans="1:20" ht="21.6" customHeight="1">
      <c r="A308" s="532"/>
      <c r="B308" s="532"/>
      <c r="C308" s="532"/>
      <c r="D308" s="532"/>
      <c r="E308" s="532"/>
      <c r="F308" s="532"/>
      <c r="G308" s="532"/>
      <c r="H308" s="532"/>
      <c r="I308" s="532"/>
      <c r="J308" s="532"/>
      <c r="K308" s="532"/>
      <c r="L308" s="532"/>
      <c r="M308" s="532"/>
      <c r="N308" s="532"/>
      <c r="O308" s="532"/>
      <c r="P308" s="532"/>
      <c r="Q308" s="532"/>
      <c r="R308" s="532"/>
      <c r="S308" s="532"/>
      <c r="T308" s="532"/>
    </row>
    <row r="309" spans="1:20" ht="21.6" customHeight="1">
      <c r="A309" s="532"/>
      <c r="B309" s="532"/>
      <c r="C309" s="532"/>
      <c r="D309" s="532"/>
      <c r="E309" s="532"/>
      <c r="F309" s="532"/>
      <c r="G309" s="532"/>
      <c r="H309" s="532"/>
      <c r="I309" s="532"/>
      <c r="J309" s="532"/>
      <c r="K309" s="532"/>
      <c r="L309" s="532"/>
      <c r="M309" s="532"/>
      <c r="N309" s="532"/>
      <c r="O309" s="532"/>
      <c r="P309" s="532"/>
      <c r="Q309" s="532"/>
      <c r="R309" s="532"/>
      <c r="S309" s="532"/>
      <c r="T309" s="532"/>
    </row>
    <row r="310" spans="1:20" ht="21.6" customHeight="1">
      <c r="A310" s="532"/>
      <c r="B310" s="532"/>
      <c r="C310" s="532"/>
      <c r="D310" s="532"/>
      <c r="E310" s="532"/>
      <c r="F310" s="532"/>
      <c r="G310" s="532"/>
      <c r="H310" s="532"/>
      <c r="I310" s="532"/>
      <c r="J310" s="532"/>
      <c r="K310" s="532"/>
      <c r="L310" s="532"/>
      <c r="M310" s="532"/>
      <c r="N310" s="532"/>
      <c r="O310" s="532"/>
      <c r="P310" s="532"/>
      <c r="Q310" s="532"/>
      <c r="R310" s="532"/>
      <c r="S310" s="532"/>
      <c r="T310" s="532"/>
    </row>
    <row r="311" spans="1:20" ht="21.6" customHeight="1">
      <c r="A311" s="532"/>
      <c r="B311" s="532"/>
      <c r="C311" s="532"/>
      <c r="D311" s="532"/>
      <c r="E311" s="532"/>
      <c r="F311" s="532"/>
      <c r="G311" s="532"/>
      <c r="H311" s="532"/>
      <c r="I311" s="532"/>
      <c r="J311" s="532"/>
      <c r="K311" s="532"/>
      <c r="L311" s="532"/>
      <c r="M311" s="532"/>
      <c r="N311" s="532"/>
      <c r="O311" s="532"/>
      <c r="P311" s="532"/>
      <c r="Q311" s="532"/>
      <c r="R311" s="532"/>
      <c r="S311" s="532"/>
      <c r="T311" s="532"/>
    </row>
    <row r="312" spans="1:20" ht="21.6" customHeight="1">
      <c r="A312" s="532"/>
      <c r="B312" s="532"/>
      <c r="C312" s="532"/>
      <c r="D312" s="532"/>
      <c r="E312" s="532"/>
      <c r="F312" s="532"/>
      <c r="G312" s="532"/>
      <c r="H312" s="532"/>
      <c r="I312" s="532"/>
      <c r="J312" s="532"/>
      <c r="K312" s="532"/>
      <c r="L312" s="532"/>
      <c r="M312" s="532"/>
      <c r="N312" s="532"/>
      <c r="O312" s="532"/>
      <c r="P312" s="532"/>
      <c r="Q312" s="532"/>
      <c r="R312" s="532"/>
      <c r="S312" s="532"/>
      <c r="T312" s="532"/>
    </row>
    <row r="313" spans="1:20" ht="21.6" customHeight="1">
      <c r="A313" s="532"/>
      <c r="B313" s="532"/>
      <c r="C313" s="532"/>
      <c r="D313" s="532"/>
      <c r="E313" s="532"/>
      <c r="F313" s="532"/>
      <c r="G313" s="532"/>
      <c r="H313" s="532"/>
      <c r="I313" s="532"/>
      <c r="J313" s="532"/>
      <c r="K313" s="532"/>
      <c r="L313" s="532"/>
      <c r="M313" s="532"/>
      <c r="N313" s="532"/>
      <c r="O313" s="532"/>
      <c r="P313" s="532"/>
      <c r="Q313" s="532"/>
      <c r="R313" s="532"/>
      <c r="S313" s="532"/>
      <c r="T313" s="532"/>
    </row>
    <row r="314" spans="1:20" ht="21.6" customHeight="1">
      <c r="A314" s="532"/>
      <c r="B314" s="532"/>
      <c r="C314" s="532"/>
      <c r="D314" s="532"/>
      <c r="E314" s="532"/>
      <c r="F314" s="532"/>
      <c r="G314" s="532"/>
      <c r="H314" s="532"/>
      <c r="I314" s="532"/>
      <c r="J314" s="532"/>
      <c r="K314" s="532"/>
      <c r="L314" s="532"/>
      <c r="M314" s="532"/>
      <c r="N314" s="532"/>
      <c r="O314" s="532"/>
      <c r="P314" s="532"/>
      <c r="Q314" s="532"/>
      <c r="R314" s="532"/>
      <c r="S314" s="532"/>
      <c r="T314" s="532"/>
    </row>
    <row r="315" spans="1:20" ht="21.6" customHeight="1">
      <c r="A315" s="532"/>
      <c r="B315" s="532"/>
      <c r="C315" s="532"/>
      <c r="D315" s="532"/>
      <c r="E315" s="532"/>
      <c r="F315" s="532"/>
      <c r="G315" s="532"/>
      <c r="H315" s="532"/>
      <c r="I315" s="532"/>
      <c r="J315" s="532"/>
      <c r="K315" s="532"/>
      <c r="L315" s="532"/>
      <c r="M315" s="532"/>
      <c r="N315" s="532"/>
      <c r="O315" s="532"/>
      <c r="P315" s="532"/>
      <c r="Q315" s="532"/>
      <c r="R315" s="532"/>
      <c r="S315" s="532"/>
      <c r="T315" s="532"/>
    </row>
    <row r="316" spans="1:20" ht="21.6" customHeight="1">
      <c r="A316" s="532"/>
      <c r="B316" s="532"/>
      <c r="C316" s="532"/>
      <c r="D316" s="532"/>
      <c r="E316" s="532"/>
      <c r="F316" s="532"/>
      <c r="G316" s="532"/>
      <c r="H316" s="532"/>
      <c r="I316" s="532"/>
      <c r="J316" s="532"/>
      <c r="K316" s="532"/>
      <c r="L316" s="532"/>
      <c r="M316" s="532"/>
      <c r="N316" s="532"/>
      <c r="O316" s="532"/>
      <c r="P316" s="532"/>
      <c r="Q316" s="532"/>
      <c r="R316" s="532"/>
      <c r="S316" s="532"/>
      <c r="T316" s="532"/>
    </row>
    <row r="317" spans="1:20" ht="21.6" customHeight="1">
      <c r="A317" s="532"/>
      <c r="B317" s="532"/>
      <c r="C317" s="532"/>
      <c r="D317" s="532"/>
      <c r="E317" s="532"/>
      <c r="F317" s="532"/>
      <c r="G317" s="532"/>
      <c r="H317" s="532"/>
      <c r="I317" s="532"/>
      <c r="J317" s="532"/>
      <c r="K317" s="532"/>
      <c r="L317" s="532"/>
      <c r="M317" s="532"/>
      <c r="N317" s="532"/>
      <c r="O317" s="532"/>
      <c r="P317" s="532"/>
      <c r="Q317" s="532"/>
      <c r="R317" s="532"/>
      <c r="S317" s="532"/>
      <c r="T317" s="532"/>
    </row>
    <row r="318" spans="1:20" ht="21.6" customHeight="1">
      <c r="A318" s="532"/>
      <c r="B318" s="532"/>
      <c r="C318" s="532"/>
      <c r="D318" s="532"/>
      <c r="E318" s="532"/>
      <c r="F318" s="532"/>
      <c r="G318" s="532"/>
      <c r="H318" s="532"/>
      <c r="I318" s="532"/>
      <c r="J318" s="532"/>
      <c r="K318" s="532"/>
      <c r="L318" s="532"/>
      <c r="M318" s="532"/>
      <c r="N318" s="532"/>
      <c r="O318" s="532"/>
      <c r="P318" s="532"/>
      <c r="Q318" s="532"/>
      <c r="R318" s="532"/>
      <c r="S318" s="532"/>
      <c r="T318" s="532"/>
    </row>
    <row r="319" spans="1:20" ht="21.6" customHeight="1">
      <c r="A319" s="532"/>
      <c r="B319" s="532"/>
      <c r="C319" s="532"/>
      <c r="D319" s="532"/>
      <c r="E319" s="532"/>
      <c r="F319" s="532"/>
      <c r="G319" s="532"/>
      <c r="H319" s="532"/>
      <c r="I319" s="532"/>
      <c r="J319" s="532"/>
      <c r="K319" s="532"/>
      <c r="L319" s="532"/>
      <c r="M319" s="532"/>
      <c r="N319" s="532"/>
      <c r="O319" s="532"/>
      <c r="P319" s="532"/>
      <c r="Q319" s="532"/>
      <c r="R319" s="532"/>
      <c r="S319" s="532"/>
      <c r="T319" s="532"/>
    </row>
    <row r="320" spans="1:20" ht="21.6" customHeight="1">
      <c r="A320" s="532"/>
      <c r="B320" s="532"/>
      <c r="C320" s="532"/>
      <c r="D320" s="532"/>
      <c r="E320" s="532"/>
      <c r="F320" s="532"/>
      <c r="G320" s="532"/>
      <c r="H320" s="532"/>
      <c r="I320" s="532"/>
      <c r="J320" s="532"/>
      <c r="K320" s="532"/>
      <c r="L320" s="532"/>
      <c r="M320" s="532"/>
      <c r="N320" s="532"/>
      <c r="O320" s="532"/>
      <c r="P320" s="532"/>
      <c r="Q320" s="532"/>
      <c r="R320" s="532"/>
      <c r="S320" s="532"/>
      <c r="T320" s="532"/>
    </row>
    <row r="321" spans="1:20" ht="21.6" customHeight="1">
      <c r="A321" s="532"/>
      <c r="B321" s="532"/>
      <c r="C321" s="532"/>
      <c r="D321" s="532"/>
      <c r="E321" s="532"/>
      <c r="F321" s="532"/>
      <c r="G321" s="532"/>
      <c r="H321" s="532"/>
      <c r="I321" s="532"/>
      <c r="J321" s="532"/>
      <c r="K321" s="532"/>
      <c r="L321" s="532"/>
      <c r="M321" s="532"/>
      <c r="N321" s="532"/>
      <c r="O321" s="532"/>
      <c r="P321" s="532"/>
      <c r="Q321" s="532"/>
      <c r="R321" s="532"/>
      <c r="S321" s="532"/>
      <c r="T321" s="532"/>
    </row>
    <row r="322" spans="1:20" ht="21.6" customHeight="1">
      <c r="A322" s="532"/>
      <c r="B322" s="532"/>
      <c r="C322" s="532"/>
      <c r="D322" s="532"/>
      <c r="E322" s="532"/>
      <c r="F322" s="532"/>
      <c r="G322" s="532"/>
      <c r="H322" s="532"/>
      <c r="I322" s="532"/>
      <c r="J322" s="532"/>
      <c r="K322" s="532"/>
      <c r="L322" s="532"/>
      <c r="M322" s="532"/>
      <c r="N322" s="532"/>
      <c r="O322" s="532"/>
      <c r="P322" s="532"/>
      <c r="Q322" s="532"/>
      <c r="R322" s="532"/>
      <c r="S322" s="532"/>
      <c r="T322" s="532"/>
    </row>
    <row r="323" spans="1:20" ht="21.6" customHeight="1">
      <c r="A323" s="532"/>
      <c r="B323" s="532"/>
      <c r="C323" s="532"/>
      <c r="D323" s="532"/>
      <c r="E323" s="532"/>
      <c r="F323" s="532"/>
      <c r="G323" s="532"/>
      <c r="H323" s="532"/>
      <c r="I323" s="532"/>
      <c r="J323" s="532"/>
      <c r="K323" s="532"/>
      <c r="L323" s="532"/>
      <c r="M323" s="532"/>
      <c r="N323" s="532"/>
      <c r="O323" s="532"/>
      <c r="P323" s="532"/>
      <c r="Q323" s="532"/>
      <c r="R323" s="532"/>
      <c r="S323" s="532"/>
      <c r="T323" s="532"/>
    </row>
    <row r="324" spans="1:20" ht="21.6" customHeight="1">
      <c r="A324" s="532"/>
      <c r="B324" s="532"/>
      <c r="C324" s="532"/>
      <c r="D324" s="532"/>
      <c r="E324" s="532"/>
      <c r="F324" s="532"/>
      <c r="G324" s="532"/>
      <c r="H324" s="532"/>
      <c r="I324" s="532"/>
      <c r="J324" s="532"/>
      <c r="K324" s="532"/>
      <c r="L324" s="532"/>
      <c r="M324" s="532"/>
      <c r="N324" s="532"/>
      <c r="O324" s="532"/>
      <c r="P324" s="532"/>
      <c r="Q324" s="532"/>
      <c r="R324" s="532"/>
      <c r="S324" s="532"/>
      <c r="T324" s="532"/>
    </row>
    <row r="325" spans="1:20" ht="21.6" customHeight="1">
      <c r="A325" s="532"/>
      <c r="B325" s="532"/>
      <c r="C325" s="532"/>
      <c r="D325" s="532"/>
      <c r="E325" s="532"/>
      <c r="F325" s="532"/>
      <c r="G325" s="532"/>
      <c r="H325" s="532"/>
      <c r="I325" s="532"/>
      <c r="J325" s="532"/>
      <c r="K325" s="532"/>
      <c r="L325" s="532"/>
      <c r="M325" s="532"/>
      <c r="N325" s="532"/>
      <c r="O325" s="532"/>
      <c r="P325" s="532"/>
      <c r="Q325" s="532"/>
      <c r="R325" s="532"/>
      <c r="S325" s="532"/>
      <c r="T325" s="532"/>
    </row>
    <row r="326" spans="1:20" ht="21.6" customHeight="1">
      <c r="A326" s="532"/>
      <c r="B326" s="532"/>
      <c r="C326" s="532"/>
      <c r="D326" s="532"/>
      <c r="E326" s="532"/>
      <c r="F326" s="532"/>
      <c r="G326" s="532"/>
      <c r="H326" s="532"/>
      <c r="I326" s="532"/>
      <c r="J326" s="532"/>
      <c r="K326" s="532"/>
      <c r="L326" s="532"/>
      <c r="M326" s="532"/>
      <c r="N326" s="532"/>
      <c r="O326" s="532"/>
      <c r="P326" s="532"/>
      <c r="Q326" s="532"/>
      <c r="R326" s="532"/>
      <c r="S326" s="532"/>
      <c r="T326" s="532"/>
    </row>
    <row r="327" spans="1:20" ht="21.6" customHeight="1">
      <c r="A327" s="532"/>
      <c r="B327" s="532"/>
      <c r="C327" s="532"/>
      <c r="D327" s="532"/>
      <c r="E327" s="532"/>
      <c r="F327" s="532"/>
      <c r="G327" s="532"/>
      <c r="H327" s="532"/>
      <c r="I327" s="532"/>
      <c r="J327" s="532"/>
      <c r="K327" s="532"/>
      <c r="L327" s="532"/>
      <c r="M327" s="532"/>
      <c r="N327" s="532"/>
      <c r="O327" s="532"/>
      <c r="P327" s="532"/>
      <c r="Q327" s="532"/>
      <c r="R327" s="532"/>
      <c r="S327" s="532"/>
      <c r="T327" s="532"/>
    </row>
    <row r="328" spans="1:20" ht="21.6" customHeight="1">
      <c r="A328" s="532"/>
      <c r="B328" s="532"/>
      <c r="C328" s="532"/>
      <c r="D328" s="532"/>
      <c r="E328" s="532"/>
      <c r="F328" s="532"/>
      <c r="G328" s="532"/>
      <c r="H328" s="532"/>
      <c r="I328" s="532"/>
      <c r="J328" s="532"/>
      <c r="K328" s="532"/>
      <c r="L328" s="532"/>
      <c r="M328" s="532"/>
      <c r="N328" s="532"/>
      <c r="O328" s="532"/>
      <c r="P328" s="532"/>
      <c r="Q328" s="532"/>
      <c r="R328" s="532"/>
      <c r="S328" s="532"/>
      <c r="T328" s="532"/>
    </row>
    <row r="329" spans="1:20" ht="21.6" customHeight="1">
      <c r="A329" s="532"/>
      <c r="B329" s="532"/>
      <c r="C329" s="532"/>
      <c r="D329" s="532"/>
      <c r="E329" s="532"/>
      <c r="F329" s="532"/>
      <c r="G329" s="532"/>
      <c r="H329" s="532"/>
      <c r="I329" s="532"/>
      <c r="J329" s="532"/>
      <c r="K329" s="532"/>
      <c r="L329" s="532"/>
      <c r="M329" s="532"/>
      <c r="N329" s="532"/>
      <c r="O329" s="532"/>
      <c r="P329" s="532"/>
      <c r="Q329" s="532"/>
      <c r="R329" s="532"/>
      <c r="S329" s="532"/>
      <c r="T329" s="532"/>
    </row>
    <row r="330" spans="1:20" ht="21.6" customHeight="1">
      <c r="A330" s="532"/>
      <c r="B330" s="532"/>
      <c r="C330" s="532"/>
      <c r="D330" s="532"/>
      <c r="E330" s="532"/>
      <c r="F330" s="532"/>
      <c r="G330" s="532"/>
      <c r="H330" s="532"/>
      <c r="I330" s="532"/>
      <c r="J330" s="532"/>
      <c r="K330" s="532"/>
      <c r="L330" s="532"/>
      <c r="M330" s="532"/>
      <c r="N330" s="532"/>
      <c r="O330" s="532"/>
      <c r="P330" s="532"/>
      <c r="Q330" s="532"/>
      <c r="R330" s="532"/>
      <c r="S330" s="532"/>
      <c r="T330" s="532"/>
    </row>
    <row r="331" spans="1:20" ht="21.6" customHeight="1">
      <c r="A331" s="532"/>
      <c r="B331" s="532"/>
      <c r="C331" s="532"/>
      <c r="D331" s="532"/>
      <c r="E331" s="532"/>
      <c r="F331" s="532"/>
      <c r="G331" s="532"/>
      <c r="H331" s="532"/>
      <c r="I331" s="532"/>
      <c r="J331" s="532"/>
      <c r="K331" s="532"/>
      <c r="L331" s="532"/>
      <c r="M331" s="532"/>
      <c r="N331" s="532"/>
      <c r="O331" s="532"/>
      <c r="P331" s="532"/>
      <c r="Q331" s="532"/>
      <c r="R331" s="532"/>
      <c r="S331" s="532"/>
      <c r="T331" s="532"/>
    </row>
    <row r="332" spans="1:20" ht="21.6" customHeight="1">
      <c r="A332" s="532"/>
      <c r="B332" s="532"/>
      <c r="C332" s="532"/>
      <c r="D332" s="532"/>
      <c r="E332" s="532"/>
      <c r="F332" s="532"/>
      <c r="G332" s="532"/>
      <c r="H332" s="532"/>
      <c r="I332" s="532"/>
      <c r="J332" s="532"/>
      <c r="K332" s="532"/>
      <c r="L332" s="532"/>
      <c r="M332" s="532"/>
      <c r="N332" s="532"/>
      <c r="O332" s="532"/>
      <c r="P332" s="532"/>
      <c r="Q332" s="532"/>
      <c r="R332" s="532"/>
      <c r="S332" s="532"/>
      <c r="T332" s="532"/>
    </row>
    <row r="333" spans="1:20" ht="21.6" customHeight="1">
      <c r="A333" s="532"/>
      <c r="B333" s="532"/>
      <c r="C333" s="532"/>
      <c r="D333" s="532"/>
      <c r="E333" s="532"/>
      <c r="F333" s="532"/>
      <c r="G333" s="532"/>
      <c r="H333" s="532"/>
      <c r="I333" s="532"/>
      <c r="J333" s="532"/>
      <c r="K333" s="532"/>
      <c r="L333" s="532"/>
      <c r="M333" s="532"/>
      <c r="N333" s="532"/>
      <c r="O333" s="532"/>
      <c r="P333" s="532"/>
      <c r="Q333" s="532"/>
      <c r="R333" s="532"/>
      <c r="S333" s="532"/>
      <c r="T333" s="532"/>
    </row>
    <row r="334" spans="1:20" ht="21.6" customHeight="1">
      <c r="A334" s="532"/>
      <c r="B334" s="532"/>
      <c r="C334" s="532"/>
      <c r="D334" s="532"/>
      <c r="E334" s="532"/>
      <c r="F334" s="532"/>
      <c r="G334" s="532"/>
      <c r="H334" s="532"/>
      <c r="I334" s="532"/>
      <c r="J334" s="532"/>
      <c r="K334" s="532"/>
      <c r="L334" s="532"/>
      <c r="M334" s="532"/>
      <c r="N334" s="532"/>
      <c r="O334" s="532"/>
      <c r="P334" s="532"/>
      <c r="Q334" s="532"/>
      <c r="R334" s="532"/>
      <c r="S334" s="532"/>
      <c r="T334" s="532"/>
    </row>
    <row r="335" spans="1:20" ht="21.6" customHeight="1">
      <c r="A335" s="532"/>
      <c r="B335" s="532"/>
      <c r="C335" s="532"/>
      <c r="D335" s="532"/>
      <c r="E335" s="532"/>
      <c r="F335" s="532"/>
      <c r="G335" s="532"/>
      <c r="H335" s="532"/>
      <c r="I335" s="532"/>
      <c r="J335" s="532"/>
      <c r="K335" s="532"/>
      <c r="L335" s="532"/>
      <c r="M335" s="532"/>
      <c r="N335" s="532"/>
      <c r="O335" s="532"/>
      <c r="P335" s="532"/>
      <c r="Q335" s="532"/>
      <c r="R335" s="532"/>
      <c r="S335" s="532"/>
      <c r="T335" s="532"/>
    </row>
    <row r="336" spans="1:20" ht="21.6" customHeight="1">
      <c r="A336" s="532"/>
      <c r="B336" s="532"/>
      <c r="C336" s="532"/>
      <c r="D336" s="532"/>
      <c r="E336" s="532"/>
      <c r="F336" s="532"/>
      <c r="G336" s="532"/>
      <c r="H336" s="532"/>
      <c r="I336" s="532"/>
      <c r="J336" s="532"/>
      <c r="K336" s="532"/>
      <c r="L336" s="532"/>
      <c r="M336" s="532"/>
      <c r="N336" s="532"/>
      <c r="O336" s="532"/>
      <c r="P336" s="532"/>
      <c r="Q336" s="532"/>
      <c r="R336" s="532"/>
      <c r="S336" s="532"/>
      <c r="T336" s="532"/>
    </row>
    <row r="337" spans="1:20" ht="21.6" customHeight="1">
      <c r="A337" s="532"/>
      <c r="B337" s="532"/>
      <c r="C337" s="532"/>
      <c r="D337" s="532"/>
      <c r="E337" s="532"/>
      <c r="F337" s="532"/>
      <c r="G337" s="532"/>
      <c r="H337" s="532"/>
      <c r="I337" s="532"/>
      <c r="J337" s="532"/>
      <c r="K337" s="532"/>
      <c r="L337" s="532"/>
      <c r="M337" s="532"/>
      <c r="N337" s="532"/>
      <c r="O337" s="532"/>
      <c r="P337" s="532"/>
      <c r="Q337" s="532"/>
      <c r="R337" s="532"/>
      <c r="S337" s="532"/>
      <c r="T337" s="532"/>
    </row>
    <row r="338" spans="1:20" ht="21.6" customHeight="1">
      <c r="A338" s="532"/>
      <c r="B338" s="532"/>
      <c r="C338" s="532"/>
      <c r="D338" s="532"/>
      <c r="E338" s="532"/>
      <c r="F338" s="532"/>
      <c r="G338" s="532"/>
      <c r="H338" s="532"/>
      <c r="I338" s="532"/>
      <c r="J338" s="532"/>
      <c r="K338" s="532"/>
      <c r="L338" s="532"/>
      <c r="M338" s="532"/>
      <c r="N338" s="532"/>
      <c r="O338" s="532"/>
      <c r="P338" s="532"/>
      <c r="Q338" s="532"/>
      <c r="R338" s="532"/>
      <c r="S338" s="532"/>
      <c r="T338" s="532"/>
    </row>
    <row r="339" spans="1:20" ht="21.6" customHeight="1">
      <c r="A339" s="532"/>
      <c r="B339" s="532"/>
      <c r="C339" s="532"/>
      <c r="D339" s="532"/>
      <c r="E339" s="532"/>
      <c r="F339" s="532"/>
      <c r="G339" s="532"/>
      <c r="H339" s="532"/>
      <c r="I339" s="532"/>
      <c r="J339" s="532"/>
      <c r="K339" s="532"/>
      <c r="L339" s="532"/>
      <c r="M339" s="532"/>
      <c r="N339" s="532"/>
      <c r="O339" s="532"/>
      <c r="P339" s="532"/>
      <c r="Q339" s="532"/>
      <c r="R339" s="532"/>
      <c r="S339" s="532"/>
      <c r="T339" s="532"/>
    </row>
    <row r="340" spans="1:20" ht="21.6" customHeight="1">
      <c r="A340" s="532"/>
      <c r="B340" s="532"/>
      <c r="C340" s="532"/>
      <c r="D340" s="532"/>
      <c r="E340" s="532"/>
      <c r="F340" s="532"/>
      <c r="G340" s="532"/>
      <c r="H340" s="532"/>
      <c r="I340" s="532"/>
      <c r="J340" s="532"/>
      <c r="K340" s="532"/>
      <c r="L340" s="532"/>
      <c r="M340" s="532"/>
      <c r="N340" s="532"/>
      <c r="O340" s="532"/>
      <c r="P340" s="532"/>
      <c r="Q340" s="532"/>
      <c r="R340" s="532"/>
      <c r="S340" s="532"/>
      <c r="T340" s="532"/>
    </row>
    <row r="341" spans="1:20" ht="21.6" customHeight="1">
      <c r="A341" s="532"/>
      <c r="B341" s="532"/>
      <c r="C341" s="532"/>
      <c r="D341" s="532"/>
      <c r="E341" s="532"/>
      <c r="F341" s="532"/>
      <c r="G341" s="532"/>
      <c r="H341" s="532"/>
      <c r="I341" s="532"/>
      <c r="J341" s="532"/>
      <c r="K341" s="532"/>
      <c r="L341" s="532"/>
      <c r="M341" s="532"/>
      <c r="N341" s="532"/>
      <c r="O341" s="532"/>
      <c r="P341" s="532"/>
      <c r="Q341" s="532"/>
      <c r="R341" s="532"/>
      <c r="S341" s="532"/>
      <c r="T341" s="532"/>
    </row>
    <row r="342" spans="1:20" ht="21.6" customHeight="1">
      <c r="A342" s="532"/>
      <c r="B342" s="532"/>
      <c r="C342" s="532"/>
      <c r="D342" s="532"/>
      <c r="E342" s="532"/>
      <c r="F342" s="532"/>
      <c r="G342" s="532"/>
      <c r="H342" s="532"/>
      <c r="I342" s="532"/>
      <c r="J342" s="532"/>
      <c r="K342" s="532"/>
      <c r="L342" s="532"/>
      <c r="M342" s="532"/>
      <c r="N342" s="532"/>
      <c r="O342" s="532"/>
      <c r="P342" s="532"/>
      <c r="Q342" s="532"/>
      <c r="R342" s="532"/>
      <c r="S342" s="532"/>
      <c r="T342" s="532"/>
    </row>
    <row r="343" spans="1:20" ht="21.6" customHeight="1">
      <c r="A343" s="532"/>
      <c r="B343" s="532"/>
      <c r="C343" s="532"/>
      <c r="D343" s="532"/>
      <c r="E343" s="532"/>
      <c r="F343" s="532"/>
      <c r="G343" s="532"/>
      <c r="H343" s="532"/>
      <c r="I343" s="532"/>
      <c r="J343" s="532"/>
      <c r="K343" s="532"/>
      <c r="L343" s="532"/>
      <c r="M343" s="532"/>
      <c r="N343" s="532"/>
      <c r="O343" s="532"/>
      <c r="P343" s="532"/>
      <c r="Q343" s="532"/>
      <c r="R343" s="532"/>
      <c r="S343" s="532"/>
      <c r="T343" s="532"/>
    </row>
    <row r="344" spans="1:20" ht="21.6" customHeight="1">
      <c r="A344" s="532"/>
      <c r="B344" s="532"/>
      <c r="C344" s="532"/>
      <c r="D344" s="532"/>
      <c r="E344" s="532"/>
      <c r="F344" s="532"/>
      <c r="G344" s="532"/>
      <c r="H344" s="532"/>
      <c r="I344" s="532"/>
      <c r="J344" s="532"/>
      <c r="K344" s="532"/>
      <c r="L344" s="532"/>
      <c r="M344" s="532"/>
      <c r="N344" s="532"/>
      <c r="O344" s="532"/>
      <c r="P344" s="532"/>
      <c r="Q344" s="532"/>
      <c r="R344" s="532"/>
      <c r="S344" s="532"/>
      <c r="T344" s="532"/>
    </row>
    <row r="345" spans="1:20" ht="21.6" customHeight="1">
      <c r="A345" s="532"/>
      <c r="B345" s="532"/>
      <c r="C345" s="532"/>
      <c r="D345" s="532"/>
      <c r="E345" s="532"/>
      <c r="F345" s="532"/>
      <c r="G345" s="532"/>
      <c r="H345" s="532"/>
      <c r="I345" s="532"/>
      <c r="J345" s="532"/>
      <c r="K345" s="532"/>
      <c r="L345" s="532"/>
      <c r="M345" s="532"/>
      <c r="N345" s="532"/>
      <c r="O345" s="532"/>
      <c r="P345" s="532"/>
      <c r="Q345" s="532"/>
      <c r="R345" s="532"/>
      <c r="S345" s="532"/>
      <c r="T345" s="532"/>
    </row>
    <row r="346" spans="1:20" ht="21.6" customHeight="1">
      <c r="A346" s="532"/>
      <c r="B346" s="532"/>
      <c r="C346" s="532"/>
      <c r="D346" s="532"/>
      <c r="E346" s="532"/>
      <c r="F346" s="532"/>
      <c r="G346" s="532"/>
      <c r="H346" s="532"/>
      <c r="I346" s="532"/>
      <c r="J346" s="532"/>
      <c r="K346" s="532"/>
      <c r="L346" s="532"/>
      <c r="M346" s="532"/>
      <c r="N346" s="532"/>
      <c r="O346" s="532"/>
      <c r="P346" s="532"/>
      <c r="Q346" s="532"/>
      <c r="R346" s="532"/>
      <c r="S346" s="532"/>
      <c r="T346" s="532"/>
    </row>
    <row r="347" spans="1:20" ht="21.6" customHeight="1">
      <c r="A347" s="532"/>
      <c r="B347" s="532"/>
      <c r="C347" s="532"/>
      <c r="D347" s="532"/>
      <c r="E347" s="532"/>
      <c r="F347" s="532"/>
      <c r="G347" s="532"/>
      <c r="H347" s="532"/>
      <c r="I347" s="532"/>
      <c r="J347" s="532"/>
      <c r="K347" s="532"/>
      <c r="L347" s="532"/>
      <c r="M347" s="532"/>
      <c r="N347" s="532"/>
      <c r="O347" s="532"/>
      <c r="P347" s="532"/>
      <c r="Q347" s="532"/>
      <c r="R347" s="532"/>
      <c r="S347" s="532"/>
      <c r="T347" s="532"/>
    </row>
    <row r="348" spans="1:20" ht="21.6" customHeight="1">
      <c r="A348" s="532"/>
      <c r="B348" s="532"/>
      <c r="C348" s="532"/>
      <c r="D348" s="532"/>
      <c r="E348" s="532"/>
      <c r="F348" s="532"/>
      <c r="G348" s="532"/>
      <c r="H348" s="532"/>
      <c r="I348" s="532"/>
      <c r="J348" s="532"/>
      <c r="K348" s="532"/>
      <c r="L348" s="532"/>
      <c r="M348" s="532"/>
      <c r="N348" s="532"/>
      <c r="O348" s="532"/>
      <c r="P348" s="532"/>
      <c r="Q348" s="532"/>
      <c r="R348" s="532"/>
      <c r="S348" s="532"/>
      <c r="T348" s="532"/>
    </row>
    <row r="349" spans="1:20" ht="21.6" customHeight="1">
      <c r="A349" s="532"/>
      <c r="B349" s="532"/>
      <c r="C349" s="532"/>
      <c r="D349" s="532"/>
      <c r="E349" s="532"/>
      <c r="F349" s="532"/>
      <c r="G349" s="532"/>
      <c r="H349" s="532"/>
      <c r="I349" s="532"/>
      <c r="J349" s="532"/>
      <c r="K349" s="532"/>
      <c r="L349" s="532"/>
      <c r="M349" s="532"/>
      <c r="N349" s="532"/>
      <c r="O349" s="532"/>
      <c r="P349" s="532"/>
      <c r="Q349" s="532"/>
      <c r="R349" s="532"/>
      <c r="S349" s="532"/>
      <c r="T349" s="532"/>
    </row>
    <row r="350" spans="1:20" ht="21.6" customHeight="1">
      <c r="A350" s="532"/>
      <c r="B350" s="532"/>
      <c r="C350" s="532"/>
      <c r="D350" s="532"/>
      <c r="E350" s="532"/>
      <c r="F350" s="532"/>
      <c r="G350" s="532"/>
      <c r="H350" s="532"/>
      <c r="I350" s="532"/>
      <c r="J350" s="532"/>
      <c r="K350" s="532"/>
      <c r="L350" s="532"/>
      <c r="M350" s="532"/>
      <c r="N350" s="532"/>
      <c r="O350" s="532"/>
      <c r="P350" s="532"/>
      <c r="Q350" s="532"/>
      <c r="R350" s="532"/>
      <c r="S350" s="532"/>
      <c r="T350" s="532"/>
    </row>
    <row r="351" spans="1:20" ht="21.6" customHeight="1">
      <c r="A351" s="532"/>
      <c r="B351" s="532"/>
      <c r="C351" s="532"/>
      <c r="D351" s="532"/>
      <c r="E351" s="532"/>
      <c r="F351" s="532"/>
      <c r="G351" s="532"/>
      <c r="H351" s="532"/>
      <c r="I351" s="532"/>
      <c r="J351" s="532"/>
      <c r="K351" s="532"/>
      <c r="L351" s="532"/>
      <c r="M351" s="532"/>
      <c r="N351" s="532"/>
      <c r="O351" s="532"/>
      <c r="P351" s="532"/>
      <c r="Q351" s="532"/>
      <c r="R351" s="532"/>
      <c r="S351" s="532"/>
      <c r="T351" s="532"/>
    </row>
    <row r="352" spans="1:20" ht="21.6" customHeight="1">
      <c r="A352" s="532"/>
      <c r="B352" s="532"/>
      <c r="C352" s="532"/>
      <c r="D352" s="532"/>
      <c r="E352" s="532"/>
      <c r="F352" s="532"/>
      <c r="G352" s="532"/>
      <c r="H352" s="532"/>
      <c r="I352" s="532"/>
      <c r="J352" s="532"/>
      <c r="K352" s="532"/>
      <c r="L352" s="532"/>
      <c r="M352" s="532"/>
      <c r="N352" s="532"/>
      <c r="O352" s="532"/>
      <c r="P352" s="532"/>
      <c r="Q352" s="532"/>
      <c r="R352" s="532"/>
      <c r="S352" s="532"/>
      <c r="T352" s="532"/>
    </row>
    <row r="353" spans="1:20" ht="21.6" customHeight="1">
      <c r="A353" s="532"/>
      <c r="B353" s="532"/>
      <c r="C353" s="532"/>
      <c r="D353" s="532"/>
      <c r="E353" s="532"/>
      <c r="F353" s="532"/>
      <c r="G353" s="532"/>
      <c r="H353" s="532"/>
      <c r="I353" s="532"/>
      <c r="J353" s="532"/>
      <c r="K353" s="532"/>
      <c r="L353" s="532"/>
      <c r="M353" s="532"/>
      <c r="N353" s="532"/>
      <c r="O353" s="532"/>
      <c r="P353" s="532"/>
      <c r="Q353" s="532"/>
      <c r="R353" s="532"/>
      <c r="S353" s="532"/>
      <c r="T353" s="532"/>
    </row>
    <row r="354" spans="1:20" ht="21.6" customHeight="1">
      <c r="A354" s="532"/>
      <c r="B354" s="532"/>
      <c r="C354" s="532"/>
      <c r="D354" s="532"/>
      <c r="E354" s="532"/>
      <c r="F354" s="532"/>
      <c r="G354" s="532"/>
      <c r="H354" s="532"/>
      <c r="I354" s="532"/>
      <c r="J354" s="532"/>
      <c r="K354" s="532"/>
      <c r="L354" s="532"/>
      <c r="M354" s="532"/>
      <c r="N354" s="532"/>
      <c r="O354" s="532"/>
      <c r="P354" s="532"/>
      <c r="Q354" s="532"/>
      <c r="R354" s="532"/>
      <c r="S354" s="532"/>
      <c r="T354" s="532"/>
    </row>
    <row r="355" spans="1:20" ht="21.6" customHeight="1">
      <c r="A355" s="532"/>
      <c r="B355" s="532"/>
      <c r="C355" s="532"/>
      <c r="D355" s="532"/>
      <c r="E355" s="532"/>
      <c r="F355" s="532"/>
      <c r="G355" s="532"/>
      <c r="H355" s="532"/>
      <c r="I355" s="532"/>
      <c r="J355" s="532"/>
      <c r="K355" s="532"/>
      <c r="L355" s="532"/>
      <c r="M355" s="532"/>
      <c r="N355" s="532"/>
      <c r="O355" s="532"/>
      <c r="P355" s="532"/>
      <c r="Q355" s="532"/>
      <c r="R355" s="532"/>
      <c r="S355" s="532"/>
      <c r="T355" s="532"/>
    </row>
    <row r="356" spans="1:20" ht="21.6" customHeight="1">
      <c r="A356" s="532"/>
      <c r="B356" s="532"/>
      <c r="C356" s="532"/>
      <c r="D356" s="532"/>
      <c r="E356" s="532"/>
      <c r="F356" s="532"/>
      <c r="G356" s="532"/>
      <c r="H356" s="532"/>
      <c r="I356" s="532"/>
      <c r="J356" s="532"/>
      <c r="K356" s="532"/>
      <c r="L356" s="532"/>
      <c r="M356" s="532"/>
      <c r="N356" s="532"/>
      <c r="O356" s="532"/>
      <c r="P356" s="532"/>
      <c r="Q356" s="532"/>
      <c r="R356" s="532"/>
      <c r="S356" s="532"/>
      <c r="T356" s="532"/>
    </row>
    <row r="357" spans="1:20" ht="21.6" customHeight="1">
      <c r="A357" s="532"/>
      <c r="B357" s="532"/>
      <c r="C357" s="532"/>
      <c r="D357" s="532"/>
      <c r="E357" s="532"/>
      <c r="F357" s="532"/>
      <c r="G357" s="532"/>
      <c r="H357" s="532"/>
      <c r="I357" s="532"/>
      <c r="J357" s="532"/>
      <c r="K357" s="532"/>
      <c r="L357" s="532"/>
      <c r="M357" s="532"/>
      <c r="N357" s="532"/>
      <c r="O357" s="532"/>
      <c r="P357" s="532"/>
      <c r="Q357" s="532"/>
      <c r="R357" s="532"/>
      <c r="S357" s="532"/>
      <c r="T357" s="532"/>
    </row>
    <row r="358" spans="1:20" ht="21.6" customHeight="1">
      <c r="A358" s="532"/>
      <c r="B358" s="532"/>
      <c r="C358" s="532"/>
      <c r="D358" s="532"/>
      <c r="E358" s="532"/>
      <c r="F358" s="532"/>
      <c r="G358" s="532"/>
      <c r="H358" s="532"/>
      <c r="I358" s="532"/>
      <c r="J358" s="532"/>
      <c r="K358" s="532"/>
      <c r="L358" s="532"/>
      <c r="M358" s="532"/>
      <c r="N358" s="532"/>
      <c r="O358" s="532"/>
      <c r="P358" s="532"/>
      <c r="Q358" s="532"/>
      <c r="R358" s="532"/>
      <c r="S358" s="532"/>
      <c r="T358" s="532"/>
    </row>
    <row r="359" spans="1:20" ht="21.6" customHeight="1">
      <c r="A359" s="532"/>
      <c r="B359" s="532"/>
      <c r="C359" s="532"/>
      <c r="D359" s="532"/>
      <c r="E359" s="532"/>
      <c r="F359" s="532"/>
      <c r="G359" s="532"/>
      <c r="H359" s="532"/>
      <c r="I359" s="532"/>
      <c r="J359" s="532"/>
      <c r="K359" s="532"/>
      <c r="L359" s="532"/>
      <c r="M359" s="532"/>
      <c r="N359" s="532"/>
      <c r="O359" s="532"/>
      <c r="P359" s="532"/>
      <c r="Q359" s="532"/>
      <c r="R359" s="532"/>
      <c r="S359" s="532"/>
      <c r="T359" s="532"/>
    </row>
    <row r="360" spans="1:20" ht="21.6" customHeight="1">
      <c r="A360" s="532"/>
      <c r="B360" s="532"/>
      <c r="C360" s="532"/>
      <c r="D360" s="532"/>
      <c r="E360" s="532"/>
      <c r="F360" s="532"/>
      <c r="G360" s="532"/>
      <c r="H360" s="532"/>
      <c r="I360" s="532"/>
      <c r="J360" s="532"/>
      <c r="K360" s="532"/>
      <c r="L360" s="532"/>
      <c r="M360" s="532"/>
      <c r="N360" s="532"/>
      <c r="O360" s="532"/>
      <c r="P360" s="532"/>
      <c r="Q360" s="532"/>
      <c r="R360" s="532"/>
      <c r="S360" s="532"/>
      <c r="T360" s="532"/>
    </row>
    <row r="361" spans="1:20" ht="21.6" customHeight="1">
      <c r="A361" s="532"/>
      <c r="B361" s="532"/>
      <c r="C361" s="532"/>
      <c r="D361" s="532"/>
      <c r="E361" s="532"/>
      <c r="F361" s="532"/>
      <c r="G361" s="532"/>
      <c r="H361" s="532"/>
      <c r="I361" s="532"/>
      <c r="J361" s="532"/>
      <c r="K361" s="532"/>
      <c r="L361" s="532"/>
      <c r="M361" s="532"/>
      <c r="N361" s="532"/>
      <c r="O361" s="532"/>
      <c r="P361" s="532"/>
      <c r="Q361" s="532"/>
      <c r="R361" s="532"/>
      <c r="S361" s="532"/>
      <c r="T361" s="532"/>
    </row>
    <row r="362" spans="1:20" ht="21.6" customHeight="1">
      <c r="A362" s="532"/>
      <c r="B362" s="532"/>
      <c r="C362" s="532"/>
      <c r="D362" s="532"/>
      <c r="E362" s="532"/>
      <c r="F362" s="532"/>
      <c r="G362" s="532"/>
      <c r="H362" s="532"/>
      <c r="I362" s="532"/>
      <c r="J362" s="532"/>
      <c r="K362" s="532"/>
      <c r="L362" s="532"/>
      <c r="M362" s="532"/>
      <c r="N362" s="532"/>
      <c r="O362" s="532"/>
      <c r="P362" s="532"/>
      <c r="Q362" s="532"/>
      <c r="R362" s="532"/>
      <c r="S362" s="532"/>
      <c r="T362" s="532"/>
    </row>
    <row r="363" spans="1:20" ht="21.6" customHeight="1">
      <c r="A363" s="532"/>
      <c r="B363" s="532"/>
      <c r="C363" s="532"/>
      <c r="D363" s="532"/>
      <c r="E363" s="532"/>
      <c r="F363" s="532"/>
      <c r="G363" s="532"/>
      <c r="H363" s="532"/>
      <c r="I363" s="532"/>
      <c r="J363" s="532"/>
      <c r="K363" s="532"/>
      <c r="L363" s="532"/>
      <c r="M363" s="532"/>
      <c r="N363" s="532"/>
      <c r="O363" s="532"/>
      <c r="P363" s="532"/>
      <c r="Q363" s="532"/>
      <c r="R363" s="532"/>
      <c r="S363" s="532"/>
      <c r="T363" s="532"/>
    </row>
    <row r="364" spans="1:20" ht="21.6" customHeight="1">
      <c r="A364" s="532"/>
      <c r="B364" s="532"/>
      <c r="C364" s="532"/>
      <c r="D364" s="532"/>
      <c r="E364" s="532"/>
      <c r="F364" s="532"/>
      <c r="G364" s="532"/>
      <c r="H364" s="532"/>
      <c r="I364" s="532"/>
      <c r="J364" s="532"/>
      <c r="K364" s="532"/>
      <c r="L364" s="532"/>
      <c r="M364" s="532"/>
      <c r="N364" s="532"/>
      <c r="O364" s="532"/>
      <c r="P364" s="532"/>
      <c r="Q364" s="532"/>
      <c r="R364" s="532"/>
      <c r="S364" s="532"/>
      <c r="T364" s="532"/>
    </row>
    <row r="365" spans="1:20" ht="21.6" customHeight="1">
      <c r="A365" s="532"/>
      <c r="B365" s="532"/>
      <c r="C365" s="532"/>
      <c r="D365" s="532"/>
      <c r="E365" s="532"/>
      <c r="F365" s="532"/>
      <c r="G365" s="532"/>
      <c r="H365" s="532"/>
      <c r="I365" s="532"/>
      <c r="J365" s="532"/>
      <c r="K365" s="532"/>
      <c r="L365" s="532"/>
      <c r="M365" s="532"/>
      <c r="N365" s="532"/>
      <c r="O365" s="532"/>
      <c r="P365" s="532"/>
      <c r="Q365" s="532"/>
      <c r="R365" s="532"/>
      <c r="S365" s="532"/>
      <c r="T365" s="532"/>
    </row>
    <row r="366" spans="1:20" ht="21.6" customHeight="1">
      <c r="A366" s="532"/>
      <c r="B366" s="532"/>
      <c r="C366" s="532"/>
      <c r="D366" s="532"/>
      <c r="E366" s="532"/>
      <c r="F366" s="532"/>
      <c r="G366" s="532"/>
      <c r="H366" s="532"/>
      <c r="I366" s="532"/>
      <c r="J366" s="532"/>
      <c r="K366" s="532"/>
      <c r="L366" s="532"/>
      <c r="M366" s="532"/>
      <c r="N366" s="532"/>
      <c r="O366" s="532"/>
      <c r="P366" s="532"/>
      <c r="Q366" s="532"/>
      <c r="R366" s="532"/>
      <c r="S366" s="532"/>
      <c r="T366" s="532"/>
    </row>
    <row r="367" spans="1:20" ht="21.6" customHeight="1">
      <c r="A367" s="532"/>
      <c r="B367" s="532"/>
      <c r="C367" s="532"/>
      <c r="D367" s="532"/>
      <c r="E367" s="532"/>
      <c r="F367" s="532"/>
      <c r="G367" s="532"/>
      <c r="H367" s="532"/>
      <c r="I367" s="532"/>
      <c r="J367" s="532"/>
      <c r="K367" s="532"/>
      <c r="L367" s="532"/>
      <c r="M367" s="532"/>
      <c r="N367" s="532"/>
      <c r="O367" s="532"/>
      <c r="P367" s="532"/>
      <c r="Q367" s="532"/>
      <c r="R367" s="532"/>
      <c r="S367" s="532"/>
      <c r="T367" s="532"/>
    </row>
    <row r="368" spans="1:20" ht="21.6" customHeight="1">
      <c r="A368" s="532"/>
      <c r="B368" s="532"/>
      <c r="C368" s="532"/>
      <c r="D368" s="532"/>
      <c r="E368" s="532"/>
      <c r="F368" s="532"/>
      <c r="G368" s="532"/>
      <c r="H368" s="532"/>
      <c r="I368" s="532"/>
      <c r="J368" s="532"/>
      <c r="K368" s="532"/>
      <c r="L368" s="532"/>
      <c r="M368" s="532"/>
      <c r="N368" s="532"/>
      <c r="O368" s="532"/>
      <c r="P368" s="532"/>
      <c r="Q368" s="532"/>
      <c r="R368" s="532"/>
      <c r="S368" s="532"/>
      <c r="T368" s="532"/>
    </row>
    <row r="369" spans="1:20" ht="21.6" customHeight="1">
      <c r="A369" s="532"/>
      <c r="B369" s="532"/>
      <c r="C369" s="532"/>
      <c r="D369" s="532"/>
      <c r="E369" s="532"/>
      <c r="F369" s="532"/>
      <c r="G369" s="532"/>
      <c r="H369" s="532"/>
      <c r="I369" s="532"/>
      <c r="J369" s="532"/>
      <c r="K369" s="532"/>
      <c r="L369" s="532"/>
      <c r="M369" s="532"/>
      <c r="N369" s="532"/>
      <c r="O369" s="532"/>
      <c r="P369" s="532"/>
      <c r="Q369" s="532"/>
      <c r="R369" s="532"/>
      <c r="S369" s="532"/>
      <c r="T369" s="532"/>
    </row>
    <row r="370" spans="1:20" ht="21.6" customHeight="1">
      <c r="A370" s="532"/>
      <c r="B370" s="532"/>
      <c r="C370" s="532"/>
      <c r="D370" s="532"/>
      <c r="E370" s="532"/>
      <c r="F370" s="532"/>
      <c r="G370" s="532"/>
      <c r="H370" s="532"/>
      <c r="I370" s="532"/>
      <c r="J370" s="532"/>
      <c r="K370" s="532"/>
      <c r="L370" s="532"/>
      <c r="M370" s="532"/>
      <c r="N370" s="532"/>
      <c r="O370" s="532"/>
      <c r="P370" s="532"/>
      <c r="Q370" s="532"/>
      <c r="R370" s="532"/>
      <c r="S370" s="532"/>
      <c r="T370" s="532"/>
    </row>
    <row r="371" spans="1:20" ht="21.6" customHeight="1">
      <c r="A371" s="532"/>
      <c r="B371" s="532"/>
      <c r="C371" s="532"/>
      <c r="D371" s="532"/>
      <c r="E371" s="532"/>
      <c r="F371" s="532"/>
      <c r="G371" s="532"/>
      <c r="H371" s="532"/>
      <c r="I371" s="532"/>
      <c r="J371" s="532"/>
      <c r="K371" s="532"/>
      <c r="L371" s="532"/>
      <c r="M371" s="532"/>
      <c r="N371" s="532"/>
      <c r="O371" s="532"/>
      <c r="P371" s="532"/>
      <c r="Q371" s="532"/>
      <c r="R371" s="532"/>
      <c r="S371" s="532"/>
      <c r="T371" s="532"/>
    </row>
    <row r="372" spans="1:20" ht="21.6" customHeight="1">
      <c r="A372" s="532"/>
      <c r="B372" s="532"/>
      <c r="C372" s="532"/>
      <c r="D372" s="532"/>
      <c r="E372" s="532"/>
      <c r="F372" s="532"/>
      <c r="G372" s="532"/>
      <c r="H372" s="532"/>
      <c r="I372" s="532"/>
      <c r="J372" s="532"/>
      <c r="K372" s="532"/>
      <c r="L372" s="532"/>
      <c r="M372" s="532"/>
      <c r="N372" s="532"/>
      <c r="O372" s="532"/>
      <c r="P372" s="532"/>
      <c r="Q372" s="532"/>
      <c r="R372" s="532"/>
      <c r="S372" s="532"/>
      <c r="T372" s="532"/>
    </row>
    <row r="373" spans="1:20" ht="21.6" customHeight="1">
      <c r="A373" s="532"/>
      <c r="B373" s="532"/>
      <c r="C373" s="532"/>
      <c r="D373" s="532"/>
      <c r="E373" s="532"/>
      <c r="F373" s="532"/>
      <c r="G373" s="532"/>
      <c r="H373" s="532"/>
      <c r="I373" s="532"/>
      <c r="J373" s="532"/>
      <c r="K373" s="532"/>
      <c r="L373" s="532"/>
      <c r="M373" s="532"/>
      <c r="N373" s="532"/>
      <c r="O373" s="532"/>
      <c r="P373" s="532"/>
      <c r="Q373" s="532"/>
      <c r="R373" s="532"/>
      <c r="S373" s="532"/>
      <c r="T373" s="532"/>
    </row>
    <row r="374" spans="1:20" ht="21.6" customHeight="1">
      <c r="A374" s="532"/>
      <c r="B374" s="532"/>
      <c r="C374" s="532"/>
      <c r="D374" s="532"/>
      <c r="E374" s="532"/>
      <c r="F374" s="532"/>
      <c r="G374" s="532"/>
      <c r="H374" s="532"/>
      <c r="I374" s="532"/>
      <c r="J374" s="532"/>
      <c r="K374" s="532"/>
      <c r="L374" s="532"/>
      <c r="M374" s="532"/>
      <c r="N374" s="532"/>
      <c r="O374" s="532"/>
      <c r="P374" s="532"/>
      <c r="Q374" s="532"/>
      <c r="R374" s="532"/>
      <c r="S374" s="532"/>
      <c r="T374" s="532"/>
    </row>
    <row r="375" spans="1:20" ht="21.6" customHeight="1">
      <c r="A375" s="532"/>
      <c r="B375" s="532"/>
      <c r="C375" s="532"/>
      <c r="D375" s="532"/>
      <c r="E375" s="532"/>
      <c r="F375" s="532"/>
      <c r="G375" s="532"/>
      <c r="H375" s="532"/>
      <c r="I375" s="532"/>
      <c r="J375" s="532"/>
      <c r="K375" s="532"/>
      <c r="L375" s="532"/>
      <c r="M375" s="532"/>
      <c r="N375" s="532"/>
      <c r="O375" s="532"/>
      <c r="P375" s="532"/>
      <c r="Q375" s="532"/>
      <c r="R375" s="532"/>
      <c r="S375" s="532"/>
      <c r="T375" s="532"/>
    </row>
    <row r="376" spans="1:20" ht="21.6" customHeight="1">
      <c r="A376" s="532"/>
      <c r="B376" s="532"/>
      <c r="C376" s="532"/>
      <c r="D376" s="532"/>
      <c r="E376" s="532"/>
      <c r="F376" s="532"/>
      <c r="G376" s="532"/>
      <c r="H376" s="532"/>
      <c r="I376" s="532"/>
      <c r="J376" s="532"/>
      <c r="K376" s="532"/>
      <c r="L376" s="532"/>
      <c r="M376" s="532"/>
      <c r="N376" s="532"/>
      <c r="O376" s="532"/>
      <c r="P376" s="532"/>
      <c r="Q376" s="532"/>
      <c r="R376" s="532"/>
      <c r="S376" s="532"/>
      <c r="T376" s="532"/>
    </row>
    <row r="377" spans="1:20" ht="21.6" customHeight="1">
      <c r="A377" s="532"/>
      <c r="B377" s="532"/>
      <c r="C377" s="532"/>
      <c r="D377" s="532"/>
      <c r="E377" s="532"/>
      <c r="F377" s="532"/>
      <c r="G377" s="532"/>
      <c r="H377" s="532"/>
      <c r="I377" s="532"/>
      <c r="J377" s="532"/>
      <c r="K377" s="532"/>
      <c r="L377" s="532"/>
      <c r="M377" s="532"/>
      <c r="N377" s="532"/>
      <c r="O377" s="532"/>
      <c r="P377" s="532"/>
      <c r="Q377" s="532"/>
      <c r="R377" s="532"/>
      <c r="S377" s="532"/>
      <c r="T377" s="532"/>
    </row>
    <row r="378" spans="1:20" ht="21.6" customHeight="1">
      <c r="A378" s="532"/>
      <c r="B378" s="532"/>
      <c r="C378" s="532"/>
      <c r="D378" s="532"/>
      <c r="E378" s="532"/>
      <c r="F378" s="532"/>
      <c r="G378" s="532"/>
      <c r="H378" s="532"/>
      <c r="I378" s="532"/>
      <c r="J378" s="532"/>
      <c r="K378" s="532"/>
      <c r="L378" s="532"/>
      <c r="M378" s="532"/>
      <c r="N378" s="532"/>
      <c r="O378" s="532"/>
      <c r="P378" s="532"/>
      <c r="Q378" s="532"/>
      <c r="R378" s="532"/>
      <c r="S378" s="532"/>
      <c r="T378" s="532"/>
    </row>
    <row r="379" spans="1:20" ht="21.6" customHeight="1">
      <c r="A379" s="532"/>
      <c r="B379" s="532"/>
      <c r="C379" s="532"/>
      <c r="D379" s="532"/>
      <c r="E379" s="532"/>
      <c r="F379" s="532"/>
      <c r="G379" s="532"/>
      <c r="H379" s="532"/>
      <c r="I379" s="532"/>
      <c r="J379" s="532"/>
      <c r="K379" s="532"/>
      <c r="L379" s="532"/>
      <c r="M379" s="532"/>
      <c r="N379" s="532"/>
      <c r="O379" s="532"/>
      <c r="P379" s="532"/>
      <c r="Q379" s="532"/>
      <c r="R379" s="532"/>
      <c r="S379" s="532"/>
      <c r="T379" s="532"/>
    </row>
    <row r="380" spans="1:20" ht="21.6" customHeight="1">
      <c r="A380" s="532"/>
      <c r="B380" s="532"/>
      <c r="C380" s="532"/>
      <c r="D380" s="532"/>
      <c r="E380" s="532"/>
      <c r="F380" s="532"/>
      <c r="G380" s="532"/>
      <c r="H380" s="532"/>
      <c r="I380" s="532"/>
      <c r="J380" s="532"/>
      <c r="K380" s="532"/>
      <c r="L380" s="532"/>
      <c r="M380" s="532"/>
      <c r="N380" s="532"/>
      <c r="O380" s="532"/>
      <c r="P380" s="532"/>
      <c r="Q380" s="532"/>
      <c r="R380" s="532"/>
      <c r="S380" s="532"/>
      <c r="T380" s="532"/>
    </row>
    <row r="381" spans="1:20" ht="21.6" customHeight="1">
      <c r="A381" s="532"/>
      <c r="B381" s="532"/>
      <c r="C381" s="532"/>
      <c r="D381" s="532"/>
      <c r="E381" s="532"/>
      <c r="F381" s="532"/>
      <c r="G381" s="532"/>
      <c r="H381" s="532"/>
      <c r="I381" s="532"/>
      <c r="J381" s="532"/>
      <c r="K381" s="532"/>
      <c r="L381" s="532"/>
      <c r="M381" s="532"/>
      <c r="N381" s="532"/>
      <c r="O381" s="532"/>
      <c r="P381" s="532"/>
      <c r="Q381" s="532"/>
      <c r="R381" s="532"/>
      <c r="S381" s="532"/>
      <c r="T381" s="532"/>
    </row>
    <row r="382" spans="1:20" ht="21.6" customHeight="1">
      <c r="A382" s="532"/>
      <c r="B382" s="532"/>
      <c r="C382" s="532"/>
      <c r="D382" s="532"/>
      <c r="E382" s="532"/>
      <c r="F382" s="532"/>
      <c r="G382" s="532"/>
      <c r="H382" s="532"/>
      <c r="I382" s="532"/>
      <c r="J382" s="532"/>
      <c r="K382" s="532"/>
      <c r="L382" s="532"/>
      <c r="M382" s="532"/>
      <c r="N382" s="532"/>
      <c r="O382" s="532"/>
      <c r="P382" s="532"/>
      <c r="Q382" s="532"/>
      <c r="R382" s="532"/>
      <c r="S382" s="532"/>
      <c r="T382" s="532"/>
    </row>
    <row r="383" spans="1:20" ht="21.6" customHeight="1">
      <c r="A383" s="532"/>
      <c r="B383" s="532"/>
      <c r="C383" s="532"/>
      <c r="D383" s="532"/>
      <c r="E383" s="532"/>
      <c r="F383" s="532"/>
      <c r="G383" s="532"/>
      <c r="H383" s="532"/>
      <c r="I383" s="532"/>
      <c r="J383" s="532"/>
      <c r="K383" s="532"/>
      <c r="L383" s="532"/>
      <c r="M383" s="532"/>
      <c r="N383" s="532"/>
      <c r="O383" s="532"/>
      <c r="P383" s="532"/>
      <c r="Q383" s="532"/>
      <c r="R383" s="532"/>
      <c r="S383" s="532"/>
      <c r="T383" s="532"/>
    </row>
    <row r="384" spans="1:20" ht="21.6" customHeight="1">
      <c r="A384" s="532"/>
      <c r="B384" s="532"/>
      <c r="C384" s="532"/>
      <c r="D384" s="532"/>
      <c r="E384" s="532"/>
      <c r="F384" s="532"/>
      <c r="G384" s="532"/>
      <c r="H384" s="532"/>
      <c r="I384" s="532"/>
      <c r="J384" s="532"/>
      <c r="K384" s="532"/>
      <c r="L384" s="532"/>
      <c r="M384" s="532"/>
      <c r="N384" s="532"/>
      <c r="O384" s="532"/>
      <c r="P384" s="532"/>
      <c r="Q384" s="532"/>
      <c r="R384" s="532"/>
      <c r="S384" s="532"/>
      <c r="T384" s="532"/>
    </row>
    <row r="385" spans="1:20" ht="21.6" customHeight="1">
      <c r="A385" s="532"/>
      <c r="B385" s="532"/>
      <c r="C385" s="532"/>
      <c r="D385" s="532"/>
      <c r="E385" s="532"/>
      <c r="F385" s="532"/>
      <c r="G385" s="532"/>
      <c r="H385" s="532"/>
      <c r="I385" s="532"/>
      <c r="J385" s="532"/>
      <c r="K385" s="532"/>
      <c r="L385" s="532"/>
      <c r="M385" s="532"/>
      <c r="N385" s="532"/>
      <c r="O385" s="532"/>
      <c r="P385" s="532"/>
      <c r="Q385" s="532"/>
      <c r="R385" s="532"/>
      <c r="S385" s="532"/>
      <c r="T385" s="532"/>
    </row>
    <row r="386" spans="1:20" ht="21.6" customHeight="1">
      <c r="A386" s="532"/>
      <c r="B386" s="532"/>
      <c r="C386" s="532"/>
      <c r="D386" s="532"/>
      <c r="E386" s="532"/>
      <c r="F386" s="532"/>
      <c r="G386" s="532"/>
      <c r="H386" s="532"/>
      <c r="I386" s="532"/>
      <c r="J386" s="532"/>
      <c r="K386" s="532"/>
      <c r="L386" s="532"/>
      <c r="M386" s="532"/>
      <c r="N386" s="532"/>
      <c r="O386" s="532"/>
      <c r="P386" s="532"/>
      <c r="Q386" s="532"/>
      <c r="R386" s="532"/>
      <c r="S386" s="532"/>
      <c r="T386" s="532"/>
    </row>
    <row r="387" spans="1:20" ht="21.6" customHeight="1">
      <c r="A387" s="532"/>
      <c r="B387" s="532"/>
      <c r="C387" s="532"/>
      <c r="D387" s="532"/>
      <c r="E387" s="532"/>
      <c r="F387" s="532"/>
      <c r="G387" s="532"/>
      <c r="H387" s="532"/>
      <c r="I387" s="532"/>
      <c r="J387" s="532"/>
      <c r="K387" s="532"/>
      <c r="L387" s="532"/>
      <c r="M387" s="532"/>
      <c r="N387" s="532"/>
      <c r="O387" s="532"/>
      <c r="P387" s="532"/>
      <c r="Q387" s="532"/>
      <c r="R387" s="532"/>
      <c r="S387" s="532"/>
      <c r="T387" s="532"/>
    </row>
    <row r="388" spans="1:20" ht="21.6" customHeight="1">
      <c r="A388" s="532"/>
      <c r="B388" s="532"/>
      <c r="C388" s="532"/>
      <c r="D388" s="532"/>
      <c r="E388" s="532"/>
      <c r="F388" s="532"/>
      <c r="G388" s="532"/>
      <c r="H388" s="532"/>
      <c r="I388" s="532"/>
      <c r="J388" s="532"/>
      <c r="K388" s="532"/>
      <c r="L388" s="532"/>
      <c r="M388" s="532"/>
      <c r="N388" s="532"/>
      <c r="O388" s="532"/>
      <c r="P388" s="532"/>
      <c r="Q388" s="532"/>
      <c r="R388" s="532"/>
      <c r="S388" s="532"/>
      <c r="T388" s="532"/>
    </row>
    <row r="389" spans="1:20" ht="21.6" customHeight="1">
      <c r="A389" s="532"/>
      <c r="B389" s="532"/>
      <c r="C389" s="532"/>
      <c r="D389" s="532"/>
      <c r="E389" s="532"/>
      <c r="F389" s="532"/>
      <c r="G389" s="532"/>
      <c r="H389" s="532"/>
      <c r="I389" s="532"/>
      <c r="J389" s="532"/>
      <c r="K389" s="532"/>
      <c r="L389" s="532"/>
      <c r="M389" s="532"/>
      <c r="N389" s="532"/>
      <c r="O389" s="532"/>
      <c r="P389" s="532"/>
      <c r="Q389" s="532"/>
      <c r="R389" s="532"/>
      <c r="S389" s="532"/>
      <c r="T389" s="532"/>
    </row>
    <row r="390" spans="1:20" ht="21.6" customHeight="1">
      <c r="A390" s="532"/>
      <c r="B390" s="532"/>
      <c r="C390" s="532"/>
      <c r="D390" s="532"/>
      <c r="E390" s="532"/>
      <c r="F390" s="532"/>
      <c r="G390" s="532"/>
      <c r="H390" s="532"/>
      <c r="I390" s="532"/>
      <c r="J390" s="532"/>
      <c r="K390" s="532"/>
      <c r="L390" s="532"/>
      <c r="M390" s="532"/>
      <c r="N390" s="532"/>
      <c r="O390" s="532"/>
      <c r="P390" s="532"/>
      <c r="Q390" s="532"/>
      <c r="R390" s="532"/>
      <c r="S390" s="532"/>
      <c r="T390" s="532"/>
    </row>
    <row r="391" spans="1:20" ht="21.6" customHeight="1">
      <c r="A391" s="532"/>
      <c r="B391" s="532"/>
      <c r="C391" s="532"/>
      <c r="D391" s="532"/>
      <c r="E391" s="532"/>
      <c r="F391" s="532"/>
      <c r="G391" s="532"/>
      <c r="H391" s="532"/>
      <c r="I391" s="532"/>
      <c r="J391" s="532"/>
      <c r="K391" s="532"/>
      <c r="L391" s="532"/>
      <c r="M391" s="532"/>
      <c r="N391" s="532"/>
      <c r="O391" s="532"/>
      <c r="P391" s="532"/>
      <c r="Q391" s="532"/>
      <c r="R391" s="532"/>
      <c r="S391" s="532"/>
      <c r="T391" s="532"/>
    </row>
    <row r="392" spans="1:20" ht="21.6" customHeight="1">
      <c r="A392" s="532"/>
      <c r="B392" s="532"/>
      <c r="C392" s="532"/>
      <c r="D392" s="532"/>
      <c r="E392" s="532"/>
      <c r="F392" s="532"/>
      <c r="G392" s="532"/>
      <c r="H392" s="532"/>
      <c r="I392" s="532"/>
      <c r="J392" s="532"/>
      <c r="K392" s="532"/>
      <c r="L392" s="532"/>
      <c r="M392" s="532"/>
      <c r="N392" s="532"/>
      <c r="O392" s="532"/>
      <c r="P392" s="532"/>
      <c r="Q392" s="532"/>
      <c r="R392" s="532"/>
      <c r="S392" s="532"/>
      <c r="T392" s="532"/>
    </row>
    <row r="393" spans="1:20" ht="21.6" customHeight="1">
      <c r="A393" s="532"/>
      <c r="B393" s="532"/>
      <c r="C393" s="532"/>
      <c r="D393" s="532"/>
      <c r="E393" s="532"/>
      <c r="F393" s="532"/>
      <c r="G393" s="532"/>
      <c r="H393" s="532"/>
      <c r="I393" s="532"/>
      <c r="J393" s="532"/>
      <c r="K393" s="532"/>
      <c r="L393" s="532"/>
      <c r="M393" s="532"/>
      <c r="N393" s="532"/>
      <c r="O393" s="532"/>
      <c r="P393" s="532"/>
      <c r="Q393" s="532"/>
      <c r="R393" s="532"/>
      <c r="S393" s="532"/>
      <c r="T393" s="532"/>
    </row>
    <row r="394" spans="1:20" ht="21.6" customHeight="1">
      <c r="A394" s="532"/>
      <c r="B394" s="532"/>
      <c r="C394" s="532"/>
      <c r="D394" s="532"/>
      <c r="E394" s="532"/>
      <c r="F394" s="532"/>
      <c r="G394" s="532"/>
      <c r="H394" s="532"/>
      <c r="I394" s="532"/>
      <c r="J394" s="532"/>
      <c r="K394" s="532"/>
      <c r="L394" s="532"/>
      <c r="M394" s="532"/>
      <c r="N394" s="532"/>
      <c r="O394" s="532"/>
      <c r="P394" s="532"/>
      <c r="Q394" s="532"/>
      <c r="R394" s="532"/>
      <c r="S394" s="532"/>
      <c r="T394" s="532"/>
    </row>
    <row r="395" spans="1:20" ht="21.6" customHeight="1">
      <c r="A395" s="532"/>
      <c r="B395" s="532"/>
      <c r="C395" s="532"/>
      <c r="D395" s="532"/>
      <c r="E395" s="532"/>
      <c r="F395" s="532"/>
      <c r="G395" s="532"/>
      <c r="H395" s="532"/>
      <c r="I395" s="532"/>
      <c r="J395" s="532"/>
      <c r="K395" s="532"/>
      <c r="L395" s="532"/>
      <c r="M395" s="532"/>
      <c r="N395" s="532"/>
      <c r="O395" s="532"/>
      <c r="P395" s="532"/>
      <c r="Q395" s="532"/>
      <c r="R395" s="532"/>
      <c r="S395" s="532"/>
      <c r="T395" s="532"/>
    </row>
    <row r="396" spans="1:20" ht="21.6" customHeight="1">
      <c r="A396" s="532"/>
      <c r="B396" s="532"/>
      <c r="C396" s="532"/>
      <c r="D396" s="532"/>
      <c r="E396" s="532"/>
      <c r="F396" s="532"/>
      <c r="G396" s="532"/>
      <c r="H396" s="532"/>
      <c r="I396" s="532"/>
      <c r="J396" s="532"/>
      <c r="K396" s="532"/>
      <c r="L396" s="532"/>
      <c r="M396" s="532"/>
      <c r="N396" s="532"/>
      <c r="O396" s="532"/>
      <c r="P396" s="532"/>
      <c r="Q396" s="532"/>
      <c r="R396" s="532"/>
      <c r="S396" s="532"/>
      <c r="T396" s="532"/>
    </row>
    <row r="397" spans="1:20" ht="21.6" customHeight="1">
      <c r="A397" s="532"/>
      <c r="B397" s="532"/>
      <c r="C397" s="532"/>
      <c r="D397" s="532"/>
      <c r="E397" s="532"/>
      <c r="F397" s="532"/>
      <c r="G397" s="532"/>
      <c r="H397" s="532"/>
      <c r="I397" s="532"/>
      <c r="J397" s="532"/>
      <c r="K397" s="532"/>
      <c r="L397" s="532"/>
      <c r="M397" s="532"/>
      <c r="N397" s="532"/>
      <c r="O397" s="532"/>
      <c r="P397" s="532"/>
      <c r="Q397" s="532"/>
      <c r="R397" s="532"/>
      <c r="S397" s="532"/>
      <c r="T397" s="532"/>
    </row>
    <row r="398" spans="1:20" ht="21.6" customHeight="1">
      <c r="A398" s="532"/>
      <c r="B398" s="532"/>
      <c r="C398" s="532"/>
      <c r="D398" s="532"/>
      <c r="E398" s="532"/>
      <c r="F398" s="532"/>
      <c r="G398" s="532"/>
      <c r="H398" s="532"/>
      <c r="I398" s="532"/>
      <c r="J398" s="532"/>
      <c r="K398" s="532"/>
      <c r="L398" s="532"/>
      <c r="M398" s="532"/>
      <c r="N398" s="532"/>
      <c r="O398" s="532"/>
      <c r="P398" s="532"/>
      <c r="Q398" s="532"/>
      <c r="R398" s="532"/>
      <c r="S398" s="532"/>
      <c r="T398" s="532"/>
    </row>
    <row r="399" spans="1:20" ht="21.6" customHeight="1">
      <c r="A399" s="532"/>
      <c r="B399" s="532"/>
      <c r="C399" s="532"/>
      <c r="D399" s="532"/>
      <c r="E399" s="532"/>
      <c r="F399" s="532"/>
      <c r="G399" s="532"/>
      <c r="H399" s="532"/>
      <c r="I399" s="532"/>
      <c r="J399" s="532"/>
      <c r="K399" s="532"/>
      <c r="L399" s="532"/>
      <c r="M399" s="532"/>
      <c r="N399" s="532"/>
      <c r="O399" s="532"/>
      <c r="P399" s="532"/>
      <c r="Q399" s="532"/>
      <c r="R399" s="532"/>
      <c r="S399" s="532"/>
      <c r="T399" s="532"/>
    </row>
    <row r="400" spans="1:20" ht="21.6" customHeight="1">
      <c r="A400" s="532"/>
      <c r="B400" s="532"/>
      <c r="C400" s="532"/>
      <c r="D400" s="532"/>
      <c r="E400" s="532"/>
      <c r="F400" s="532"/>
      <c r="G400" s="532"/>
      <c r="H400" s="532"/>
      <c r="I400" s="532"/>
      <c r="J400" s="532"/>
      <c r="K400" s="532"/>
      <c r="L400" s="532"/>
      <c r="M400" s="532"/>
      <c r="N400" s="532"/>
      <c r="O400" s="532"/>
      <c r="P400" s="532"/>
      <c r="Q400" s="532"/>
      <c r="R400" s="532"/>
      <c r="S400" s="532"/>
      <c r="T400" s="532"/>
    </row>
    <row r="401" spans="1:20" ht="21.6" customHeight="1">
      <c r="A401" s="532"/>
      <c r="B401" s="532"/>
      <c r="C401" s="532"/>
      <c r="D401" s="532"/>
      <c r="E401" s="532"/>
      <c r="F401" s="532"/>
      <c r="G401" s="532"/>
      <c r="H401" s="532"/>
      <c r="I401" s="532"/>
      <c r="J401" s="532"/>
      <c r="K401" s="532"/>
      <c r="L401" s="532"/>
      <c r="M401" s="532"/>
      <c r="N401" s="532"/>
      <c r="O401" s="532"/>
      <c r="P401" s="532"/>
      <c r="Q401" s="532"/>
      <c r="R401" s="532"/>
      <c r="S401" s="532"/>
      <c r="T401" s="532"/>
    </row>
    <row r="402" spans="1:20" ht="21.6" customHeight="1">
      <c r="A402" s="532"/>
      <c r="B402" s="532"/>
      <c r="C402" s="532"/>
      <c r="D402" s="532"/>
      <c r="E402" s="532"/>
      <c r="F402" s="532"/>
      <c r="G402" s="532"/>
      <c r="H402" s="532"/>
      <c r="I402" s="532"/>
      <c r="J402" s="532"/>
      <c r="K402" s="532"/>
      <c r="L402" s="532"/>
      <c r="M402" s="532"/>
      <c r="N402" s="532"/>
      <c r="O402" s="532"/>
      <c r="P402" s="532"/>
      <c r="Q402" s="532"/>
      <c r="R402" s="532"/>
      <c r="S402" s="532"/>
      <c r="T402" s="532"/>
    </row>
    <row r="403" spans="1:20" ht="21.6" customHeight="1">
      <c r="A403" s="532"/>
      <c r="B403" s="532"/>
      <c r="C403" s="532"/>
      <c r="D403" s="532"/>
      <c r="E403" s="532"/>
      <c r="F403" s="532"/>
      <c r="G403" s="532"/>
      <c r="H403" s="532"/>
      <c r="I403" s="532"/>
      <c r="J403" s="532"/>
      <c r="K403" s="532"/>
      <c r="L403" s="532"/>
      <c r="M403" s="532"/>
      <c r="N403" s="532"/>
      <c r="O403" s="532"/>
      <c r="P403" s="532"/>
      <c r="Q403" s="532"/>
      <c r="R403" s="532"/>
      <c r="S403" s="532"/>
      <c r="T403" s="532"/>
    </row>
    <row r="404" spans="1:20" ht="21.6" customHeight="1">
      <c r="A404" s="532"/>
      <c r="B404" s="532"/>
      <c r="C404" s="532"/>
      <c r="D404" s="532"/>
      <c r="E404" s="532"/>
      <c r="F404" s="532"/>
      <c r="G404" s="532"/>
      <c r="H404" s="532"/>
      <c r="I404" s="532"/>
      <c r="J404" s="532"/>
      <c r="K404" s="532"/>
      <c r="L404" s="532"/>
      <c r="M404" s="532"/>
      <c r="N404" s="532"/>
      <c r="O404" s="532"/>
      <c r="P404" s="532"/>
      <c r="Q404" s="532"/>
      <c r="R404" s="532"/>
      <c r="S404" s="532"/>
      <c r="T404" s="532"/>
    </row>
    <row r="405" spans="1:20" ht="21.6" customHeight="1">
      <c r="A405" s="532"/>
      <c r="B405" s="532"/>
      <c r="C405" s="532"/>
      <c r="D405" s="532"/>
      <c r="E405" s="532"/>
      <c r="F405" s="532"/>
      <c r="G405" s="532"/>
      <c r="H405" s="532"/>
      <c r="I405" s="532"/>
      <c r="J405" s="532"/>
      <c r="K405" s="532"/>
      <c r="L405" s="532"/>
      <c r="M405" s="532"/>
      <c r="N405" s="532"/>
      <c r="O405" s="532"/>
      <c r="P405" s="532"/>
      <c r="Q405" s="532"/>
      <c r="R405" s="532"/>
      <c r="S405" s="532"/>
      <c r="T405" s="532"/>
    </row>
    <row r="406" spans="1:20" ht="21.6" customHeight="1">
      <c r="A406" s="532"/>
      <c r="B406" s="532"/>
      <c r="C406" s="532"/>
      <c r="D406" s="532"/>
      <c r="E406" s="532"/>
      <c r="F406" s="532"/>
      <c r="G406" s="532"/>
      <c r="H406" s="532"/>
      <c r="I406" s="532"/>
      <c r="J406" s="532"/>
      <c r="K406" s="532"/>
      <c r="L406" s="532"/>
      <c r="M406" s="532"/>
      <c r="N406" s="532"/>
      <c r="O406" s="532"/>
      <c r="P406" s="532"/>
      <c r="Q406" s="532"/>
      <c r="R406" s="532"/>
      <c r="S406" s="532"/>
      <c r="T406" s="532"/>
    </row>
    <row r="407" spans="1:20" ht="21.6" customHeight="1">
      <c r="A407" s="532"/>
      <c r="B407" s="532"/>
      <c r="C407" s="532"/>
      <c r="D407" s="532"/>
      <c r="E407" s="532"/>
      <c r="F407" s="532"/>
      <c r="G407" s="532"/>
      <c r="H407" s="532"/>
      <c r="I407" s="532"/>
      <c r="J407" s="532"/>
      <c r="K407" s="532"/>
      <c r="L407" s="532"/>
      <c r="M407" s="532"/>
      <c r="N407" s="532"/>
      <c r="O407" s="532"/>
      <c r="P407" s="532"/>
      <c r="Q407" s="532"/>
      <c r="R407" s="532"/>
      <c r="S407" s="532"/>
      <c r="T407" s="532"/>
    </row>
    <row r="408" spans="1:20" ht="21.6" customHeight="1">
      <c r="A408" s="532"/>
      <c r="B408" s="532"/>
      <c r="C408" s="532"/>
      <c r="D408" s="532"/>
      <c r="E408" s="532"/>
      <c r="F408" s="532"/>
      <c r="G408" s="532"/>
      <c r="H408" s="532"/>
      <c r="I408" s="532"/>
      <c r="J408" s="532"/>
      <c r="K408" s="532"/>
      <c r="L408" s="532"/>
      <c r="M408" s="532"/>
      <c r="N408" s="532"/>
      <c r="O408" s="532"/>
      <c r="P408" s="532"/>
      <c r="Q408" s="532"/>
      <c r="R408" s="532"/>
      <c r="S408" s="532"/>
      <c r="T408" s="532"/>
    </row>
    <row r="409" spans="1:20" ht="21.6" customHeight="1">
      <c r="A409" s="532"/>
      <c r="B409" s="532"/>
      <c r="C409" s="532"/>
      <c r="D409" s="532"/>
      <c r="E409" s="532"/>
      <c r="F409" s="532"/>
      <c r="G409" s="532"/>
      <c r="H409" s="532"/>
      <c r="I409" s="532"/>
      <c r="J409" s="532"/>
      <c r="K409" s="532"/>
      <c r="L409" s="532"/>
      <c r="M409" s="532"/>
      <c r="N409" s="532"/>
      <c r="O409" s="532"/>
      <c r="P409" s="532"/>
      <c r="Q409" s="532"/>
      <c r="R409" s="532"/>
      <c r="S409" s="532"/>
      <c r="T409" s="532"/>
    </row>
    <row r="410" spans="1:20" ht="21.6" customHeight="1">
      <c r="A410" s="532"/>
      <c r="B410" s="532"/>
      <c r="C410" s="532"/>
      <c r="D410" s="532"/>
      <c r="E410" s="532"/>
      <c r="F410" s="532"/>
      <c r="G410" s="532"/>
      <c r="H410" s="532"/>
      <c r="I410" s="532"/>
      <c r="J410" s="532"/>
      <c r="K410" s="532"/>
      <c r="L410" s="532"/>
      <c r="M410" s="532"/>
      <c r="N410" s="532"/>
      <c r="O410" s="532"/>
      <c r="P410" s="532"/>
      <c r="Q410" s="532"/>
      <c r="R410" s="532"/>
      <c r="S410" s="532"/>
      <c r="T410" s="532"/>
    </row>
    <row r="411" spans="1:20" ht="21.6" customHeight="1">
      <c r="A411" s="532"/>
      <c r="B411" s="532"/>
      <c r="C411" s="532"/>
      <c r="D411" s="532"/>
      <c r="E411" s="532"/>
      <c r="F411" s="532"/>
      <c r="G411" s="532"/>
      <c r="H411" s="532"/>
      <c r="I411" s="532"/>
      <c r="J411" s="532"/>
      <c r="K411" s="532"/>
      <c r="L411" s="532"/>
      <c r="M411" s="532"/>
      <c r="N411" s="532"/>
      <c r="O411" s="532"/>
      <c r="P411" s="532"/>
      <c r="Q411" s="532"/>
      <c r="R411" s="532"/>
      <c r="S411" s="532"/>
      <c r="T411" s="532"/>
    </row>
    <row r="412" spans="1:20" ht="21.6" customHeight="1">
      <c r="A412" s="532"/>
      <c r="B412" s="532"/>
      <c r="C412" s="532"/>
      <c r="D412" s="532"/>
      <c r="E412" s="532"/>
      <c r="F412" s="532"/>
      <c r="G412" s="532"/>
      <c r="H412" s="532"/>
      <c r="I412" s="532"/>
      <c r="J412" s="532"/>
      <c r="K412" s="532"/>
      <c r="L412" s="532"/>
      <c r="M412" s="532"/>
      <c r="N412" s="532"/>
      <c r="O412" s="532"/>
      <c r="P412" s="532"/>
      <c r="Q412" s="532"/>
      <c r="R412" s="532"/>
      <c r="S412" s="532"/>
      <c r="T412" s="532"/>
    </row>
    <row r="413" spans="1:20" ht="21.6" customHeight="1">
      <c r="A413" s="532"/>
      <c r="B413" s="532"/>
      <c r="C413" s="532"/>
      <c r="D413" s="532"/>
      <c r="E413" s="532"/>
      <c r="F413" s="532"/>
      <c r="G413" s="532"/>
      <c r="H413" s="532"/>
      <c r="I413" s="532"/>
      <c r="J413" s="532"/>
      <c r="K413" s="532"/>
      <c r="L413" s="532"/>
      <c r="M413" s="532"/>
      <c r="N413" s="532"/>
      <c r="O413" s="532"/>
      <c r="P413" s="532"/>
      <c r="Q413" s="532"/>
      <c r="R413" s="532"/>
      <c r="S413" s="532"/>
      <c r="T413" s="532"/>
    </row>
    <row r="414" spans="1:20" ht="21.6" customHeight="1">
      <c r="A414" s="532"/>
      <c r="B414" s="532"/>
      <c r="C414" s="532"/>
      <c r="D414" s="532"/>
      <c r="E414" s="532"/>
      <c r="F414" s="532"/>
      <c r="G414" s="532"/>
      <c r="H414" s="532"/>
      <c r="I414" s="532"/>
      <c r="J414" s="532"/>
      <c r="K414" s="532"/>
      <c r="L414" s="532"/>
      <c r="M414" s="532"/>
      <c r="N414" s="532"/>
      <c r="O414" s="532"/>
      <c r="P414" s="532"/>
      <c r="Q414" s="532"/>
      <c r="R414" s="532"/>
      <c r="S414" s="532"/>
      <c r="T414" s="532"/>
    </row>
    <row r="415" spans="1:20" ht="21.6" customHeight="1">
      <c r="A415" s="532"/>
      <c r="B415" s="532"/>
      <c r="C415" s="532"/>
      <c r="D415" s="532"/>
      <c r="E415" s="532"/>
      <c r="F415" s="532"/>
      <c r="G415" s="532"/>
      <c r="H415" s="532"/>
      <c r="I415" s="532"/>
      <c r="J415" s="532"/>
      <c r="K415" s="532"/>
      <c r="L415" s="532"/>
      <c r="M415" s="532"/>
      <c r="N415" s="532"/>
      <c r="O415" s="532"/>
      <c r="P415" s="532"/>
      <c r="Q415" s="532"/>
      <c r="R415" s="532"/>
      <c r="S415" s="532"/>
      <c r="T415" s="532"/>
    </row>
    <row r="416" spans="1:20" ht="21.6" customHeight="1">
      <c r="A416" s="532"/>
      <c r="B416" s="532"/>
      <c r="C416" s="532"/>
      <c r="D416" s="532"/>
      <c r="E416" s="532"/>
      <c r="F416" s="532"/>
      <c r="G416" s="532"/>
      <c r="H416" s="532"/>
      <c r="I416" s="532"/>
      <c r="J416" s="532"/>
      <c r="K416" s="532"/>
      <c r="L416" s="532"/>
      <c r="M416" s="532"/>
      <c r="N416" s="532"/>
      <c r="O416" s="532"/>
      <c r="P416" s="532"/>
      <c r="Q416" s="532"/>
      <c r="R416" s="532"/>
      <c r="S416" s="532"/>
      <c r="T416" s="532"/>
    </row>
    <row r="417" spans="1:20" ht="21.6" customHeight="1">
      <c r="A417" s="532"/>
      <c r="B417" s="532"/>
      <c r="C417" s="532"/>
      <c r="D417" s="532"/>
      <c r="E417" s="532"/>
      <c r="F417" s="532"/>
      <c r="G417" s="532"/>
      <c r="H417" s="532"/>
      <c r="I417" s="532"/>
      <c r="J417" s="532"/>
      <c r="K417" s="532"/>
      <c r="L417" s="532"/>
      <c r="M417" s="532"/>
      <c r="N417" s="532"/>
      <c r="O417" s="532"/>
      <c r="P417" s="532"/>
      <c r="Q417" s="532"/>
      <c r="R417" s="532"/>
      <c r="S417" s="532"/>
      <c r="T417" s="532"/>
    </row>
    <row r="418" spans="1:20" ht="21.6" customHeight="1">
      <c r="A418" s="532"/>
      <c r="B418" s="532"/>
      <c r="C418" s="532"/>
      <c r="D418" s="532"/>
      <c r="E418" s="532"/>
      <c r="F418" s="532"/>
      <c r="G418" s="532"/>
      <c r="H418" s="532"/>
      <c r="I418" s="532"/>
      <c r="J418" s="532"/>
      <c r="K418" s="532"/>
      <c r="L418" s="532"/>
      <c r="M418" s="532"/>
      <c r="N418" s="532"/>
      <c r="O418" s="532"/>
      <c r="P418" s="532"/>
      <c r="Q418" s="532"/>
      <c r="R418" s="532"/>
      <c r="S418" s="532"/>
      <c r="T418" s="532"/>
    </row>
    <row r="419" spans="1:20" ht="21.6" customHeight="1">
      <c r="A419" s="532"/>
      <c r="B419" s="532"/>
      <c r="C419" s="532"/>
      <c r="D419" s="532"/>
      <c r="E419" s="532"/>
      <c r="F419" s="532"/>
      <c r="G419" s="532"/>
      <c r="H419" s="532"/>
      <c r="I419" s="532"/>
      <c r="J419" s="532"/>
      <c r="K419" s="532"/>
      <c r="L419" s="532"/>
      <c r="M419" s="532"/>
      <c r="N419" s="532"/>
      <c r="O419" s="532"/>
      <c r="P419" s="532"/>
      <c r="Q419" s="532"/>
      <c r="R419" s="532"/>
      <c r="S419" s="532"/>
      <c r="T419" s="532"/>
    </row>
    <row r="420" spans="1:20" ht="21.6" customHeight="1">
      <c r="A420" s="532"/>
      <c r="B420" s="532"/>
      <c r="C420" s="532"/>
      <c r="D420" s="532"/>
      <c r="E420" s="532"/>
      <c r="F420" s="532"/>
      <c r="G420" s="532"/>
      <c r="H420" s="532"/>
      <c r="I420" s="532"/>
      <c r="J420" s="532"/>
      <c r="K420" s="532"/>
      <c r="L420" s="532"/>
      <c r="M420" s="532"/>
      <c r="N420" s="532"/>
      <c r="O420" s="532"/>
      <c r="P420" s="532"/>
      <c r="Q420" s="532"/>
      <c r="R420" s="532"/>
      <c r="S420" s="532"/>
      <c r="T420" s="532"/>
    </row>
    <row r="421" spans="1:20" ht="21.6" customHeight="1">
      <c r="A421" s="532"/>
      <c r="B421" s="532"/>
      <c r="C421" s="532"/>
      <c r="D421" s="532"/>
      <c r="E421" s="532"/>
      <c r="F421" s="532"/>
      <c r="G421" s="532"/>
      <c r="H421" s="532"/>
      <c r="I421" s="532"/>
      <c r="J421" s="532"/>
      <c r="K421" s="532"/>
      <c r="L421" s="532"/>
      <c r="M421" s="532"/>
      <c r="N421" s="532"/>
      <c r="O421" s="532"/>
      <c r="P421" s="532"/>
      <c r="Q421" s="532"/>
      <c r="R421" s="532"/>
      <c r="S421" s="532"/>
      <c r="T421" s="532"/>
    </row>
    <row r="422" spans="1:20" ht="21.6" customHeight="1">
      <c r="A422" s="532"/>
      <c r="B422" s="532"/>
      <c r="C422" s="532"/>
      <c r="D422" s="532"/>
      <c r="E422" s="532"/>
      <c r="F422" s="532"/>
      <c r="G422" s="532"/>
      <c r="H422" s="532"/>
      <c r="I422" s="532"/>
      <c r="J422" s="532"/>
      <c r="K422" s="532"/>
      <c r="L422" s="532"/>
      <c r="M422" s="532"/>
      <c r="N422" s="532"/>
      <c r="O422" s="532"/>
      <c r="P422" s="532"/>
      <c r="Q422" s="532"/>
      <c r="R422" s="532"/>
      <c r="S422" s="532"/>
      <c r="T422" s="532"/>
    </row>
    <row r="423" spans="1:20" ht="21.6" customHeight="1">
      <c r="A423" s="532"/>
      <c r="B423" s="532"/>
      <c r="C423" s="532"/>
      <c r="D423" s="532"/>
      <c r="E423" s="532"/>
      <c r="F423" s="532"/>
      <c r="G423" s="532"/>
      <c r="H423" s="532"/>
      <c r="I423" s="532"/>
      <c r="J423" s="532"/>
      <c r="K423" s="532"/>
      <c r="L423" s="532"/>
      <c r="M423" s="532"/>
      <c r="N423" s="532"/>
      <c r="O423" s="532"/>
      <c r="P423" s="532"/>
      <c r="Q423" s="532"/>
      <c r="R423" s="532"/>
      <c r="S423" s="532"/>
      <c r="T423" s="532"/>
    </row>
    <row r="424" spans="1:20" ht="21.6" customHeight="1">
      <c r="A424" s="532"/>
      <c r="B424" s="532"/>
      <c r="C424" s="532"/>
      <c r="D424" s="532"/>
      <c r="E424" s="532"/>
      <c r="F424" s="532"/>
      <c r="G424" s="532"/>
      <c r="H424" s="532"/>
      <c r="I424" s="532"/>
      <c r="J424" s="532"/>
      <c r="K424" s="532"/>
      <c r="L424" s="532"/>
      <c r="M424" s="532"/>
      <c r="N424" s="532"/>
      <c r="O424" s="532"/>
      <c r="P424" s="532"/>
      <c r="Q424" s="532"/>
      <c r="R424" s="532"/>
      <c r="S424" s="532"/>
      <c r="T424" s="532"/>
    </row>
    <row r="425" spans="1:20" ht="21.6" customHeight="1">
      <c r="A425" s="532"/>
      <c r="B425" s="532"/>
      <c r="C425" s="532"/>
      <c r="D425" s="532"/>
      <c r="E425" s="532"/>
      <c r="F425" s="532"/>
      <c r="G425" s="532"/>
      <c r="H425" s="532"/>
      <c r="I425" s="532"/>
      <c r="J425" s="532"/>
      <c r="K425" s="532"/>
      <c r="L425" s="532"/>
      <c r="M425" s="532"/>
      <c r="N425" s="532"/>
      <c r="O425" s="532"/>
      <c r="P425" s="532"/>
      <c r="Q425" s="532"/>
      <c r="R425" s="532"/>
      <c r="S425" s="532"/>
      <c r="T425" s="532"/>
    </row>
    <row r="426" spans="1:20" ht="21.6" customHeight="1">
      <c r="A426" s="532"/>
      <c r="B426" s="532"/>
      <c r="C426" s="532"/>
      <c r="D426" s="532"/>
      <c r="E426" s="532"/>
      <c r="F426" s="532"/>
      <c r="G426" s="532"/>
      <c r="H426" s="532"/>
      <c r="I426" s="532"/>
      <c r="J426" s="532"/>
      <c r="K426" s="532"/>
      <c r="L426" s="532"/>
      <c r="M426" s="532"/>
      <c r="N426" s="532"/>
      <c r="O426" s="532"/>
      <c r="P426" s="532"/>
      <c r="Q426" s="532"/>
      <c r="R426" s="532"/>
      <c r="S426" s="532"/>
      <c r="T426" s="532"/>
    </row>
    <row r="427" spans="1:20" ht="21.6" customHeight="1">
      <c r="A427" s="532"/>
      <c r="B427" s="532"/>
      <c r="C427" s="532"/>
      <c r="D427" s="532"/>
      <c r="E427" s="532"/>
      <c r="F427" s="532"/>
      <c r="G427" s="532"/>
      <c r="H427" s="532"/>
      <c r="I427" s="532"/>
      <c r="J427" s="532"/>
      <c r="K427" s="532"/>
      <c r="L427" s="532"/>
      <c r="M427" s="532"/>
      <c r="N427" s="532"/>
      <c r="O427" s="532"/>
      <c r="P427" s="532"/>
      <c r="Q427" s="532"/>
      <c r="R427" s="532"/>
      <c r="S427" s="532"/>
      <c r="T427" s="532"/>
    </row>
    <row r="428" spans="1:20" ht="21.6" customHeight="1">
      <c r="A428" s="532"/>
      <c r="B428" s="532"/>
      <c r="C428" s="532"/>
      <c r="D428" s="532"/>
      <c r="E428" s="532"/>
      <c r="F428" s="532"/>
      <c r="G428" s="532"/>
      <c r="H428" s="532"/>
      <c r="I428" s="532"/>
      <c r="J428" s="532"/>
      <c r="K428" s="532"/>
      <c r="L428" s="532"/>
      <c r="M428" s="532"/>
      <c r="N428" s="532"/>
      <c r="O428" s="532"/>
      <c r="P428" s="532"/>
      <c r="Q428" s="532"/>
      <c r="R428" s="532"/>
      <c r="S428" s="532"/>
      <c r="T428" s="532"/>
    </row>
    <row r="429" spans="1:20" ht="21.6" customHeight="1">
      <c r="A429" s="532"/>
      <c r="B429" s="532"/>
      <c r="C429" s="532"/>
      <c r="D429" s="532"/>
      <c r="E429" s="532"/>
      <c r="F429" s="532"/>
      <c r="G429" s="532"/>
      <c r="H429" s="532"/>
      <c r="I429" s="532"/>
      <c r="J429" s="532"/>
      <c r="K429" s="532"/>
      <c r="L429" s="532"/>
      <c r="M429" s="532"/>
      <c r="N429" s="532"/>
      <c r="O429" s="532"/>
      <c r="P429" s="532"/>
      <c r="Q429" s="532"/>
      <c r="R429" s="532"/>
      <c r="S429" s="532"/>
      <c r="T429" s="532"/>
    </row>
    <row r="430" spans="1:20" ht="21.6" customHeight="1">
      <c r="A430" s="532"/>
      <c r="B430" s="532"/>
      <c r="C430" s="532"/>
      <c r="D430" s="532"/>
      <c r="E430" s="532"/>
      <c r="F430" s="532"/>
      <c r="G430" s="532"/>
      <c r="H430" s="532"/>
      <c r="I430" s="532"/>
      <c r="J430" s="532"/>
      <c r="K430" s="532"/>
      <c r="L430" s="532"/>
      <c r="M430" s="532"/>
      <c r="N430" s="532"/>
      <c r="O430" s="532"/>
      <c r="P430" s="532"/>
      <c r="Q430" s="532"/>
      <c r="R430" s="532"/>
      <c r="S430" s="532"/>
      <c r="T430" s="532"/>
    </row>
    <row r="431" spans="1:20" ht="21.6" customHeight="1">
      <c r="A431" s="532"/>
      <c r="B431" s="532"/>
      <c r="C431" s="532"/>
      <c r="D431" s="532"/>
      <c r="E431" s="532"/>
      <c r="F431" s="532"/>
      <c r="G431" s="532"/>
      <c r="H431" s="532"/>
      <c r="I431" s="532"/>
      <c r="J431" s="532"/>
      <c r="K431" s="532"/>
      <c r="L431" s="532"/>
      <c r="M431" s="532"/>
      <c r="N431" s="532"/>
      <c r="O431" s="532"/>
      <c r="P431" s="532"/>
      <c r="Q431" s="532"/>
      <c r="R431" s="532"/>
      <c r="S431" s="532"/>
      <c r="T431" s="532"/>
    </row>
    <row r="432" spans="1:20" ht="21.6" customHeight="1">
      <c r="A432" s="532"/>
      <c r="B432" s="532"/>
      <c r="C432" s="532"/>
      <c r="D432" s="532"/>
      <c r="E432" s="532"/>
      <c r="F432" s="532"/>
      <c r="G432" s="532"/>
      <c r="H432" s="532"/>
      <c r="I432" s="532"/>
      <c r="J432" s="532"/>
      <c r="K432" s="532"/>
      <c r="L432" s="532"/>
      <c r="M432" s="532"/>
      <c r="N432" s="532"/>
      <c r="O432" s="532"/>
      <c r="P432" s="532"/>
      <c r="Q432" s="532"/>
      <c r="R432" s="532"/>
      <c r="S432" s="532"/>
      <c r="T432" s="532"/>
    </row>
    <row r="433" spans="1:20" ht="21.6" customHeight="1">
      <c r="A433" s="532"/>
      <c r="B433" s="532"/>
      <c r="C433" s="532"/>
      <c r="D433" s="532"/>
      <c r="E433" s="532"/>
      <c r="F433" s="532"/>
      <c r="G433" s="532"/>
      <c r="H433" s="532"/>
      <c r="I433" s="532"/>
      <c r="J433" s="532"/>
      <c r="K433" s="532"/>
      <c r="L433" s="532"/>
      <c r="M433" s="532"/>
      <c r="N433" s="532"/>
      <c r="O433" s="532"/>
      <c r="P433" s="532"/>
      <c r="Q433" s="532"/>
      <c r="R433" s="532"/>
      <c r="S433" s="532"/>
      <c r="T433" s="532"/>
    </row>
    <row r="434" spans="1:20" ht="21.6" customHeight="1">
      <c r="A434" s="532"/>
      <c r="B434" s="532"/>
      <c r="C434" s="532"/>
      <c r="D434" s="532"/>
      <c r="E434" s="532"/>
      <c r="F434" s="532"/>
      <c r="G434" s="532"/>
      <c r="H434" s="532"/>
      <c r="I434" s="532"/>
      <c r="J434" s="532"/>
      <c r="K434" s="532"/>
      <c r="L434" s="532"/>
      <c r="M434" s="532"/>
      <c r="N434" s="532"/>
      <c r="O434" s="532"/>
      <c r="P434" s="532"/>
      <c r="Q434" s="532"/>
      <c r="R434" s="532"/>
      <c r="S434" s="532"/>
      <c r="T434" s="532"/>
    </row>
    <row r="435" spans="1:20" ht="21.6" customHeight="1">
      <c r="A435" s="532"/>
      <c r="B435" s="532"/>
      <c r="C435" s="532"/>
      <c r="D435" s="532"/>
      <c r="E435" s="532"/>
      <c r="F435" s="532"/>
      <c r="G435" s="532"/>
      <c r="H435" s="532"/>
      <c r="I435" s="532"/>
      <c r="J435" s="532"/>
      <c r="K435" s="532"/>
      <c r="L435" s="532"/>
      <c r="M435" s="532"/>
      <c r="N435" s="532"/>
      <c r="O435" s="532"/>
      <c r="P435" s="532"/>
      <c r="Q435" s="532"/>
      <c r="R435" s="532"/>
      <c r="S435" s="532"/>
      <c r="T435" s="532"/>
    </row>
    <row r="436" spans="1:20" ht="21.6" customHeight="1">
      <c r="A436" s="532"/>
      <c r="B436" s="532"/>
      <c r="C436" s="532"/>
      <c r="D436" s="532"/>
      <c r="E436" s="532"/>
      <c r="F436" s="532"/>
      <c r="G436" s="532"/>
      <c r="H436" s="532"/>
      <c r="I436" s="532"/>
      <c r="J436" s="532"/>
      <c r="K436" s="532"/>
      <c r="L436" s="532"/>
      <c r="M436" s="532"/>
      <c r="N436" s="532"/>
      <c r="O436" s="532"/>
      <c r="P436" s="532"/>
      <c r="Q436" s="532"/>
      <c r="R436" s="532"/>
      <c r="S436" s="532"/>
      <c r="T436" s="532"/>
    </row>
    <row r="437" spans="1:20" ht="21.6" customHeight="1">
      <c r="A437" s="532"/>
      <c r="B437" s="532"/>
      <c r="C437" s="532"/>
      <c r="D437" s="532"/>
      <c r="E437" s="532"/>
      <c r="F437" s="532"/>
      <c r="G437" s="532"/>
      <c r="H437" s="532"/>
      <c r="I437" s="532"/>
      <c r="J437" s="532"/>
      <c r="K437" s="532"/>
      <c r="L437" s="532"/>
      <c r="M437" s="532"/>
      <c r="N437" s="532"/>
      <c r="O437" s="532"/>
      <c r="P437" s="532"/>
      <c r="Q437" s="532"/>
      <c r="R437" s="532"/>
      <c r="S437" s="532"/>
      <c r="T437" s="532"/>
    </row>
    <row r="438" spans="1:20" ht="21.6" customHeight="1">
      <c r="A438" s="532"/>
      <c r="B438" s="532"/>
      <c r="C438" s="532"/>
      <c r="D438" s="532"/>
      <c r="E438" s="532"/>
      <c r="F438" s="532"/>
      <c r="G438" s="532"/>
      <c r="H438" s="532"/>
      <c r="I438" s="532"/>
      <c r="J438" s="532"/>
      <c r="K438" s="532"/>
      <c r="L438" s="532"/>
      <c r="M438" s="532"/>
      <c r="N438" s="532"/>
      <c r="O438" s="532"/>
      <c r="P438" s="532"/>
      <c r="Q438" s="532"/>
      <c r="R438" s="532"/>
      <c r="S438" s="532"/>
      <c r="T438" s="532"/>
    </row>
    <row r="439" spans="1:20" ht="21.6" customHeight="1">
      <c r="A439" s="532"/>
      <c r="B439" s="532"/>
      <c r="C439" s="532"/>
      <c r="D439" s="532"/>
      <c r="E439" s="532"/>
      <c r="F439" s="532"/>
      <c r="G439" s="532"/>
      <c r="H439" s="532"/>
      <c r="I439" s="532"/>
      <c r="J439" s="532"/>
      <c r="K439" s="532"/>
      <c r="L439" s="532"/>
      <c r="M439" s="532"/>
      <c r="N439" s="532"/>
      <c r="O439" s="532"/>
      <c r="P439" s="532"/>
      <c r="Q439" s="532"/>
      <c r="R439" s="532"/>
      <c r="S439" s="532"/>
      <c r="T439" s="532"/>
    </row>
    <row r="440" spans="1:20" ht="21.6" customHeight="1">
      <c r="A440" s="532"/>
      <c r="B440" s="532"/>
      <c r="C440" s="532"/>
      <c r="D440" s="532"/>
      <c r="E440" s="532"/>
      <c r="F440" s="532"/>
      <c r="G440" s="532"/>
      <c r="H440" s="532"/>
      <c r="I440" s="532"/>
      <c r="J440" s="532"/>
      <c r="K440" s="532"/>
      <c r="L440" s="532"/>
      <c r="M440" s="532"/>
      <c r="N440" s="532"/>
      <c r="O440" s="532"/>
      <c r="P440" s="532"/>
      <c r="Q440" s="532"/>
      <c r="R440" s="532"/>
      <c r="S440" s="532"/>
      <c r="T440" s="532"/>
    </row>
    <row r="441" spans="1:20" ht="21.6" customHeight="1">
      <c r="A441" s="532"/>
      <c r="B441" s="532"/>
      <c r="C441" s="532"/>
      <c r="D441" s="532"/>
      <c r="E441" s="532"/>
      <c r="F441" s="532"/>
      <c r="G441" s="532"/>
      <c r="H441" s="532"/>
      <c r="I441" s="532"/>
      <c r="J441" s="532"/>
      <c r="K441" s="532"/>
      <c r="L441" s="532"/>
      <c r="M441" s="532"/>
      <c r="N441" s="532"/>
      <c r="O441" s="532"/>
      <c r="P441" s="532"/>
      <c r="Q441" s="532"/>
      <c r="R441" s="532"/>
      <c r="S441" s="532"/>
      <c r="T441" s="532"/>
    </row>
    <row r="442" spans="1:20" ht="21.6" customHeight="1">
      <c r="A442" s="532"/>
      <c r="B442" s="532"/>
      <c r="C442" s="532"/>
      <c r="D442" s="532"/>
      <c r="E442" s="532"/>
      <c r="F442" s="532"/>
      <c r="G442" s="532"/>
      <c r="H442" s="532"/>
      <c r="I442" s="532"/>
      <c r="J442" s="532"/>
      <c r="K442" s="532"/>
      <c r="L442" s="532"/>
      <c r="M442" s="532"/>
      <c r="N442" s="532"/>
      <c r="O442" s="532"/>
      <c r="P442" s="532"/>
      <c r="Q442" s="532"/>
      <c r="R442" s="532"/>
      <c r="S442" s="532"/>
      <c r="T442" s="532"/>
    </row>
    <row r="443" spans="1:20" ht="21.6" customHeight="1">
      <c r="A443" s="532"/>
      <c r="B443" s="532"/>
      <c r="C443" s="532"/>
      <c r="D443" s="532"/>
      <c r="E443" s="532"/>
      <c r="F443" s="532"/>
      <c r="G443" s="532"/>
      <c r="H443" s="532"/>
      <c r="I443" s="532"/>
      <c r="J443" s="532"/>
      <c r="K443" s="532"/>
      <c r="L443" s="532"/>
      <c r="M443" s="532"/>
      <c r="N443" s="532"/>
      <c r="O443" s="532"/>
      <c r="P443" s="532"/>
      <c r="Q443" s="532"/>
      <c r="R443" s="532"/>
      <c r="S443" s="532"/>
      <c r="T443" s="532"/>
    </row>
    <row r="444" spans="1:20" ht="21.6" customHeight="1">
      <c r="A444" s="532"/>
      <c r="B444" s="532"/>
      <c r="C444" s="532"/>
      <c r="D444" s="532"/>
      <c r="E444" s="532"/>
      <c r="F444" s="532"/>
      <c r="G444" s="532"/>
      <c r="H444" s="532"/>
      <c r="I444" s="532"/>
      <c r="J444" s="532"/>
      <c r="K444" s="532"/>
      <c r="L444" s="532"/>
      <c r="M444" s="532"/>
      <c r="N444" s="532"/>
      <c r="O444" s="532"/>
      <c r="P444" s="532"/>
      <c r="Q444" s="532"/>
      <c r="R444" s="532"/>
      <c r="S444" s="532"/>
      <c r="T444" s="532"/>
    </row>
    <row r="445" spans="1:20" ht="21.6" customHeight="1">
      <c r="A445" s="532"/>
      <c r="B445" s="532"/>
      <c r="C445" s="532"/>
      <c r="D445" s="532"/>
      <c r="E445" s="532"/>
      <c r="F445" s="532"/>
      <c r="G445" s="532"/>
      <c r="H445" s="532"/>
      <c r="I445" s="532"/>
      <c r="J445" s="532"/>
      <c r="K445" s="532"/>
      <c r="L445" s="532"/>
      <c r="M445" s="532"/>
      <c r="N445" s="532"/>
      <c r="O445" s="532"/>
      <c r="P445" s="532"/>
      <c r="Q445" s="532"/>
      <c r="R445" s="532"/>
      <c r="S445" s="532"/>
      <c r="T445" s="532"/>
    </row>
    <row r="446" spans="1:20" ht="21.6" customHeight="1">
      <c r="A446" s="532"/>
      <c r="B446" s="532"/>
      <c r="C446" s="532"/>
      <c r="D446" s="532"/>
      <c r="E446" s="532"/>
      <c r="F446" s="532"/>
      <c r="G446" s="532"/>
      <c r="H446" s="532"/>
      <c r="I446" s="532"/>
      <c r="J446" s="532"/>
      <c r="K446" s="532"/>
      <c r="L446" s="532"/>
      <c r="M446" s="532"/>
      <c r="N446" s="532"/>
      <c r="O446" s="532"/>
      <c r="P446" s="532"/>
      <c r="Q446" s="532"/>
      <c r="R446" s="532"/>
      <c r="S446" s="532"/>
      <c r="T446" s="532"/>
    </row>
    <row r="447" spans="1:20" ht="21.6" customHeight="1">
      <c r="A447" s="532"/>
      <c r="B447" s="532"/>
      <c r="C447" s="532"/>
      <c r="D447" s="532"/>
      <c r="E447" s="532"/>
      <c r="F447" s="532"/>
      <c r="G447" s="532"/>
      <c r="H447" s="532"/>
      <c r="I447" s="532"/>
      <c r="J447" s="532"/>
      <c r="K447" s="532"/>
      <c r="L447" s="532"/>
      <c r="M447" s="532"/>
      <c r="N447" s="532"/>
      <c r="O447" s="532"/>
      <c r="P447" s="532"/>
      <c r="Q447" s="532"/>
      <c r="R447" s="532"/>
      <c r="S447" s="532"/>
      <c r="T447" s="532"/>
    </row>
    <row r="448" spans="1:20" ht="21.6" customHeight="1">
      <c r="A448" s="532"/>
      <c r="B448" s="532"/>
      <c r="C448" s="532"/>
      <c r="D448" s="532"/>
      <c r="E448" s="532"/>
      <c r="F448" s="532"/>
      <c r="G448" s="532"/>
      <c r="H448" s="532"/>
      <c r="I448" s="532"/>
      <c r="J448" s="532"/>
      <c r="K448" s="532"/>
      <c r="L448" s="532"/>
      <c r="M448" s="532"/>
      <c r="N448" s="532"/>
      <c r="O448" s="532"/>
      <c r="P448" s="532"/>
      <c r="Q448" s="532"/>
      <c r="R448" s="532"/>
      <c r="S448" s="532"/>
      <c r="T448" s="532"/>
    </row>
    <row r="449" spans="1:20" ht="21.6" customHeight="1">
      <c r="A449" s="532"/>
      <c r="B449" s="532"/>
      <c r="C449" s="532"/>
      <c r="D449" s="532"/>
      <c r="E449" s="532"/>
      <c r="F449" s="532"/>
      <c r="G449" s="532"/>
      <c r="H449" s="532"/>
      <c r="I449" s="532"/>
      <c r="J449" s="532"/>
      <c r="K449" s="532"/>
      <c r="L449" s="532"/>
      <c r="M449" s="532"/>
      <c r="N449" s="532"/>
      <c r="O449" s="532"/>
      <c r="P449" s="532"/>
      <c r="Q449" s="532"/>
      <c r="R449" s="532"/>
      <c r="S449" s="532"/>
      <c r="T449" s="532"/>
    </row>
    <row r="450" spans="1:20" ht="21.6" customHeight="1">
      <c r="A450" s="532"/>
      <c r="B450" s="532"/>
      <c r="C450" s="532"/>
      <c r="D450" s="532"/>
      <c r="E450" s="532"/>
      <c r="F450" s="532"/>
      <c r="G450" s="532"/>
      <c r="H450" s="532"/>
      <c r="I450" s="532"/>
      <c r="J450" s="532"/>
      <c r="K450" s="532"/>
      <c r="L450" s="532"/>
      <c r="M450" s="532"/>
      <c r="N450" s="532"/>
      <c r="O450" s="532"/>
      <c r="P450" s="532"/>
      <c r="Q450" s="532"/>
      <c r="R450" s="532"/>
      <c r="S450" s="532"/>
      <c r="T450" s="532"/>
    </row>
    <row r="451" spans="1:20" ht="21.6" customHeight="1">
      <c r="A451" s="532"/>
      <c r="B451" s="532"/>
      <c r="C451" s="532"/>
      <c r="D451" s="532"/>
      <c r="E451" s="532"/>
      <c r="F451" s="532"/>
      <c r="G451" s="532"/>
      <c r="H451" s="532"/>
      <c r="I451" s="532"/>
      <c r="J451" s="532"/>
      <c r="K451" s="532"/>
      <c r="L451" s="532"/>
      <c r="M451" s="532"/>
      <c r="N451" s="532"/>
      <c r="O451" s="532"/>
      <c r="P451" s="532"/>
      <c r="Q451" s="532"/>
      <c r="R451" s="532"/>
      <c r="S451" s="532"/>
      <c r="T451" s="532"/>
    </row>
    <row r="452" spans="1:20" ht="21.6" customHeight="1">
      <c r="A452" s="532"/>
      <c r="B452" s="532"/>
      <c r="C452" s="532"/>
      <c r="D452" s="532"/>
      <c r="E452" s="532"/>
      <c r="F452" s="532"/>
      <c r="G452" s="532"/>
      <c r="H452" s="532"/>
      <c r="I452" s="532"/>
      <c r="J452" s="532"/>
      <c r="K452" s="532"/>
      <c r="L452" s="532"/>
      <c r="M452" s="532"/>
      <c r="N452" s="532"/>
      <c r="O452" s="532"/>
      <c r="P452" s="532"/>
      <c r="Q452" s="532"/>
      <c r="R452" s="532"/>
      <c r="S452" s="532"/>
      <c r="T452" s="532"/>
    </row>
    <row r="453" spans="1:20" ht="21.6" customHeight="1">
      <c r="A453" s="532"/>
      <c r="B453" s="532"/>
      <c r="C453" s="532"/>
      <c r="D453" s="532"/>
      <c r="E453" s="532"/>
      <c r="F453" s="532"/>
      <c r="G453" s="532"/>
      <c r="H453" s="532"/>
      <c r="I453" s="532"/>
      <c r="J453" s="532"/>
      <c r="K453" s="532"/>
      <c r="L453" s="532"/>
      <c r="M453" s="532"/>
      <c r="N453" s="532"/>
      <c r="O453" s="532"/>
      <c r="P453" s="532"/>
      <c r="Q453" s="532"/>
      <c r="R453" s="532"/>
      <c r="S453" s="532"/>
      <c r="T453" s="532"/>
    </row>
    <row r="454" spans="1:20" ht="21.6" customHeight="1">
      <c r="A454" s="532"/>
      <c r="B454" s="532"/>
      <c r="C454" s="532"/>
      <c r="D454" s="532"/>
      <c r="E454" s="532"/>
      <c r="F454" s="532"/>
      <c r="G454" s="532"/>
      <c r="H454" s="532"/>
      <c r="I454" s="532"/>
      <c r="J454" s="532"/>
      <c r="K454" s="532"/>
      <c r="L454" s="532"/>
      <c r="M454" s="532"/>
      <c r="N454" s="532"/>
      <c r="O454" s="532"/>
      <c r="P454" s="532"/>
      <c r="Q454" s="532"/>
      <c r="R454" s="532"/>
      <c r="S454" s="532"/>
      <c r="T454" s="532"/>
    </row>
    <row r="455" spans="1:20" ht="21.6" customHeight="1">
      <c r="A455" s="532"/>
      <c r="B455" s="532"/>
      <c r="C455" s="532"/>
      <c r="D455" s="532"/>
      <c r="E455" s="532"/>
      <c r="F455" s="532"/>
      <c r="G455" s="532"/>
      <c r="H455" s="532"/>
      <c r="I455" s="532"/>
      <c r="J455" s="532"/>
      <c r="K455" s="532"/>
      <c r="L455" s="532"/>
      <c r="M455" s="532"/>
      <c r="N455" s="532"/>
      <c r="O455" s="532"/>
      <c r="P455" s="532"/>
      <c r="Q455" s="532"/>
      <c r="R455" s="532"/>
      <c r="S455" s="532"/>
      <c r="T455" s="532"/>
    </row>
    <row r="456" spans="1:20" ht="21.6" customHeight="1">
      <c r="A456" s="532"/>
      <c r="B456" s="532"/>
      <c r="C456" s="532"/>
      <c r="D456" s="532"/>
      <c r="E456" s="532"/>
      <c r="F456" s="532"/>
      <c r="G456" s="532"/>
      <c r="H456" s="532"/>
      <c r="I456" s="532"/>
      <c r="J456" s="532"/>
      <c r="K456" s="532"/>
      <c r="L456" s="532"/>
      <c r="M456" s="532"/>
      <c r="N456" s="532"/>
      <c r="O456" s="532"/>
      <c r="P456" s="532"/>
      <c r="Q456" s="532"/>
      <c r="R456" s="532"/>
      <c r="S456" s="532"/>
      <c r="T456" s="532"/>
    </row>
    <row r="457" spans="1:20" ht="21.6" customHeight="1">
      <c r="A457" s="532"/>
      <c r="B457" s="532"/>
      <c r="C457" s="532"/>
      <c r="D457" s="532"/>
      <c r="E457" s="532"/>
      <c r="F457" s="532"/>
      <c r="G457" s="532"/>
      <c r="H457" s="532"/>
      <c r="I457" s="532"/>
      <c r="J457" s="532"/>
      <c r="K457" s="532"/>
      <c r="L457" s="532"/>
      <c r="M457" s="532"/>
      <c r="N457" s="532"/>
      <c r="O457" s="532"/>
      <c r="P457" s="532"/>
      <c r="Q457" s="532"/>
      <c r="R457" s="532"/>
      <c r="S457" s="532"/>
      <c r="T457" s="532"/>
    </row>
    <row r="458" spans="1:20" ht="21.6" customHeight="1">
      <c r="A458" s="532"/>
      <c r="B458" s="532"/>
      <c r="C458" s="532"/>
      <c r="D458" s="532"/>
      <c r="E458" s="532"/>
      <c r="F458" s="532"/>
      <c r="G458" s="532"/>
      <c r="H458" s="532"/>
      <c r="I458" s="532"/>
      <c r="J458" s="532"/>
      <c r="K458" s="532"/>
      <c r="L458" s="532"/>
      <c r="M458" s="532"/>
      <c r="N458" s="532"/>
      <c r="O458" s="532"/>
      <c r="P458" s="532"/>
      <c r="Q458" s="532"/>
      <c r="R458" s="532"/>
      <c r="S458" s="532"/>
      <c r="T458" s="532"/>
    </row>
    <row r="459" spans="1:20" ht="21.6" customHeight="1">
      <c r="A459" s="532"/>
      <c r="B459" s="532"/>
      <c r="C459" s="532"/>
      <c r="D459" s="532"/>
      <c r="E459" s="532"/>
      <c r="F459" s="532"/>
      <c r="G459" s="532"/>
      <c r="H459" s="532"/>
      <c r="I459" s="532"/>
      <c r="J459" s="532"/>
      <c r="K459" s="532"/>
      <c r="L459" s="532"/>
      <c r="M459" s="532"/>
      <c r="N459" s="532"/>
      <c r="O459" s="532"/>
      <c r="P459" s="532"/>
      <c r="Q459" s="532"/>
      <c r="R459" s="532"/>
      <c r="S459" s="532"/>
      <c r="T459" s="532"/>
    </row>
    <row r="460" spans="1:20" ht="21.6" customHeight="1">
      <c r="A460" s="532"/>
      <c r="B460" s="532"/>
      <c r="C460" s="532"/>
      <c r="D460" s="532"/>
      <c r="E460" s="532"/>
      <c r="F460" s="532"/>
      <c r="G460" s="532"/>
      <c r="H460" s="532"/>
      <c r="I460" s="532"/>
      <c r="J460" s="532"/>
      <c r="K460" s="532"/>
      <c r="L460" s="532"/>
      <c r="M460" s="532"/>
      <c r="N460" s="532"/>
      <c r="O460" s="532"/>
      <c r="P460" s="532"/>
      <c r="Q460" s="532"/>
      <c r="R460" s="532"/>
      <c r="S460" s="532"/>
      <c r="T460" s="532"/>
    </row>
    <row r="461" spans="1:20" ht="21.6" customHeight="1">
      <c r="A461" s="532"/>
      <c r="B461" s="532"/>
      <c r="C461" s="532"/>
      <c r="D461" s="532"/>
      <c r="E461" s="532"/>
      <c r="F461" s="532"/>
      <c r="G461" s="532"/>
      <c r="H461" s="532"/>
      <c r="I461" s="532"/>
      <c r="J461" s="532"/>
      <c r="K461" s="532"/>
      <c r="L461" s="532"/>
      <c r="M461" s="532"/>
      <c r="N461" s="532"/>
      <c r="O461" s="532"/>
      <c r="P461" s="532"/>
      <c r="Q461" s="532"/>
      <c r="R461" s="532"/>
      <c r="S461" s="532"/>
      <c r="T461" s="532"/>
    </row>
    <row r="462" spans="1:20" ht="21.6" customHeight="1">
      <c r="A462" s="532"/>
      <c r="B462" s="532"/>
      <c r="C462" s="532"/>
      <c r="D462" s="532"/>
      <c r="E462" s="532"/>
      <c r="F462" s="532"/>
      <c r="G462" s="532"/>
      <c r="H462" s="532"/>
      <c r="I462" s="532"/>
      <c r="J462" s="532"/>
      <c r="K462" s="532"/>
      <c r="L462" s="532"/>
      <c r="M462" s="532"/>
      <c r="N462" s="532"/>
      <c r="O462" s="532"/>
      <c r="P462" s="532"/>
      <c r="Q462" s="532"/>
      <c r="R462" s="532"/>
      <c r="S462" s="532"/>
      <c r="T462" s="532"/>
    </row>
    <row r="463" spans="1:20" ht="21.6" customHeight="1">
      <c r="A463" s="532"/>
      <c r="B463" s="532"/>
      <c r="C463" s="532"/>
      <c r="D463" s="532"/>
      <c r="E463" s="532"/>
      <c r="F463" s="532"/>
      <c r="G463" s="532"/>
      <c r="H463" s="532"/>
      <c r="I463" s="532"/>
      <c r="J463" s="532"/>
      <c r="K463" s="532"/>
      <c r="L463" s="532"/>
      <c r="M463" s="532"/>
      <c r="N463" s="532"/>
      <c r="O463" s="532"/>
      <c r="P463" s="532"/>
      <c r="Q463" s="532"/>
      <c r="R463" s="532"/>
      <c r="S463" s="532"/>
      <c r="T463" s="532"/>
    </row>
    <row r="464" spans="1:20" ht="21.6" customHeight="1">
      <c r="A464" s="532"/>
      <c r="B464" s="532"/>
      <c r="C464" s="532"/>
      <c r="D464" s="532"/>
      <c r="E464" s="532"/>
      <c r="F464" s="532"/>
      <c r="G464" s="532"/>
      <c r="H464" s="532"/>
      <c r="I464" s="532"/>
      <c r="J464" s="532"/>
      <c r="K464" s="532"/>
      <c r="L464" s="532"/>
      <c r="M464" s="532"/>
      <c r="N464" s="532"/>
      <c r="O464" s="532"/>
      <c r="P464" s="532"/>
      <c r="Q464" s="532"/>
      <c r="R464" s="532"/>
      <c r="S464" s="532"/>
      <c r="T464" s="532"/>
    </row>
    <row r="465" spans="1:20" ht="21.6" customHeight="1">
      <c r="A465" s="532"/>
      <c r="B465" s="532"/>
      <c r="C465" s="532"/>
      <c r="D465" s="532"/>
      <c r="E465" s="532"/>
      <c r="F465" s="532"/>
      <c r="G465" s="532"/>
      <c r="H465" s="532"/>
      <c r="I465" s="532"/>
      <c r="J465" s="532"/>
      <c r="K465" s="532"/>
      <c r="L465" s="532"/>
      <c r="M465" s="532"/>
      <c r="N465" s="532"/>
      <c r="O465" s="532"/>
      <c r="P465" s="532"/>
      <c r="Q465" s="532"/>
      <c r="R465" s="532"/>
      <c r="S465" s="532"/>
      <c r="T465" s="532"/>
    </row>
    <row r="466" spans="1:20" ht="21.6" customHeight="1">
      <c r="A466" s="532"/>
      <c r="B466" s="532"/>
      <c r="C466" s="532"/>
      <c r="D466" s="532"/>
      <c r="E466" s="532"/>
      <c r="F466" s="532"/>
      <c r="G466" s="532"/>
      <c r="H466" s="532"/>
      <c r="I466" s="532"/>
      <c r="J466" s="532"/>
      <c r="K466" s="532"/>
      <c r="L466" s="532"/>
      <c r="M466" s="532"/>
      <c r="N466" s="532"/>
      <c r="O466" s="532"/>
      <c r="P466" s="532"/>
      <c r="Q466" s="532"/>
      <c r="R466" s="532"/>
      <c r="S466" s="532"/>
      <c r="T466" s="532"/>
    </row>
    <row r="467" spans="1:20" ht="21.6" customHeight="1">
      <c r="A467" s="532"/>
      <c r="B467" s="532"/>
      <c r="C467" s="532"/>
      <c r="D467" s="532"/>
      <c r="E467" s="532"/>
      <c r="F467" s="532"/>
      <c r="G467" s="532"/>
      <c r="H467" s="532"/>
      <c r="I467" s="532"/>
      <c r="J467" s="532"/>
      <c r="K467" s="532"/>
      <c r="L467" s="532"/>
      <c r="M467" s="532"/>
      <c r="N467" s="532"/>
      <c r="O467" s="532"/>
      <c r="P467" s="532"/>
      <c r="Q467" s="532"/>
      <c r="R467" s="532"/>
      <c r="S467" s="532"/>
      <c r="T467" s="532"/>
    </row>
    <row r="468" spans="1:20" ht="21.6" customHeight="1">
      <c r="A468" s="532"/>
      <c r="B468" s="532"/>
      <c r="C468" s="532"/>
      <c r="D468" s="532"/>
      <c r="E468" s="532"/>
      <c r="F468" s="532"/>
      <c r="G468" s="532"/>
      <c r="H468" s="532"/>
      <c r="I468" s="532"/>
      <c r="J468" s="532"/>
      <c r="K468" s="532"/>
      <c r="L468" s="532"/>
      <c r="M468" s="532"/>
      <c r="N468" s="532"/>
      <c r="O468" s="532"/>
      <c r="P468" s="532"/>
      <c r="Q468" s="532"/>
      <c r="R468" s="532"/>
      <c r="S468" s="532"/>
      <c r="T468" s="532"/>
    </row>
    <row r="469" spans="1:20" ht="21.6" customHeight="1">
      <c r="A469" s="532"/>
      <c r="B469" s="532"/>
      <c r="C469" s="532"/>
      <c r="D469" s="532"/>
      <c r="E469" s="532"/>
      <c r="F469" s="532"/>
      <c r="G469" s="532"/>
      <c r="H469" s="532"/>
      <c r="I469" s="532"/>
      <c r="J469" s="532"/>
      <c r="K469" s="532"/>
      <c r="L469" s="532"/>
      <c r="M469" s="532"/>
      <c r="N469" s="532"/>
      <c r="O469" s="532"/>
      <c r="P469" s="532"/>
      <c r="Q469" s="532"/>
      <c r="R469" s="532"/>
      <c r="S469" s="532"/>
      <c r="T469" s="532"/>
    </row>
    <row r="470" spans="1:20" ht="21.6" customHeight="1">
      <c r="A470" s="532"/>
      <c r="B470" s="532"/>
      <c r="C470" s="532"/>
      <c r="D470" s="532"/>
      <c r="E470" s="532"/>
      <c r="F470" s="532"/>
      <c r="G470" s="532"/>
      <c r="H470" s="532"/>
      <c r="I470" s="532"/>
      <c r="J470" s="532"/>
      <c r="K470" s="532"/>
      <c r="L470" s="532"/>
      <c r="M470" s="532"/>
      <c r="N470" s="532"/>
      <c r="O470" s="532"/>
      <c r="P470" s="532"/>
      <c r="Q470" s="532"/>
      <c r="R470" s="532"/>
      <c r="S470" s="532"/>
      <c r="T470" s="532"/>
    </row>
    <row r="471" spans="1:20" ht="21.6" customHeight="1">
      <c r="A471" s="532"/>
      <c r="B471" s="532"/>
      <c r="C471" s="532"/>
      <c r="D471" s="532"/>
      <c r="E471" s="532"/>
      <c r="F471" s="532"/>
      <c r="G471" s="532"/>
      <c r="H471" s="532"/>
      <c r="I471" s="532"/>
      <c r="J471" s="532"/>
      <c r="K471" s="532"/>
      <c r="L471" s="532"/>
      <c r="M471" s="532"/>
      <c r="N471" s="532"/>
      <c r="O471" s="532"/>
      <c r="P471" s="532"/>
      <c r="Q471" s="532"/>
      <c r="R471" s="532"/>
      <c r="S471" s="532"/>
      <c r="T471" s="532"/>
    </row>
    <row r="472" spans="1:20" ht="21.6" customHeight="1">
      <c r="A472" s="532"/>
      <c r="B472" s="532"/>
      <c r="C472" s="532"/>
      <c r="D472" s="532"/>
      <c r="E472" s="532"/>
      <c r="F472" s="532"/>
      <c r="G472" s="532"/>
      <c r="H472" s="532"/>
      <c r="I472" s="532"/>
      <c r="J472" s="532"/>
      <c r="K472" s="532"/>
      <c r="L472" s="532"/>
      <c r="M472" s="532"/>
      <c r="N472" s="532"/>
      <c r="O472" s="532"/>
      <c r="P472" s="532"/>
      <c r="Q472" s="532"/>
      <c r="R472" s="532"/>
      <c r="S472" s="532"/>
      <c r="T472" s="532"/>
    </row>
    <row r="473" spans="1:20" ht="21.6" customHeight="1">
      <c r="A473" s="532"/>
      <c r="B473" s="532"/>
      <c r="C473" s="532"/>
      <c r="D473" s="532"/>
      <c r="E473" s="532"/>
      <c r="F473" s="532"/>
      <c r="G473" s="532"/>
      <c r="H473" s="532"/>
      <c r="I473" s="532"/>
      <c r="J473" s="532"/>
      <c r="K473" s="532"/>
      <c r="L473" s="532"/>
      <c r="M473" s="532"/>
      <c r="N473" s="532"/>
      <c r="O473" s="532"/>
      <c r="P473" s="532"/>
      <c r="Q473" s="532"/>
      <c r="R473" s="532"/>
      <c r="S473" s="532"/>
      <c r="T473" s="532"/>
    </row>
    <row r="474" spans="1:20" ht="21.6" customHeight="1">
      <c r="A474" s="532"/>
      <c r="B474" s="532"/>
      <c r="C474" s="532"/>
      <c r="D474" s="532"/>
      <c r="E474" s="532"/>
      <c r="F474" s="532"/>
      <c r="G474" s="532"/>
      <c r="H474" s="532"/>
      <c r="I474" s="532"/>
      <c r="J474" s="532"/>
      <c r="K474" s="532"/>
      <c r="L474" s="532"/>
      <c r="M474" s="532"/>
      <c r="N474" s="532"/>
      <c r="O474" s="532"/>
      <c r="P474" s="532"/>
      <c r="Q474" s="532"/>
      <c r="R474" s="532"/>
      <c r="S474" s="532"/>
      <c r="T474" s="532"/>
    </row>
    <row r="475" spans="1:20" ht="21.6" customHeight="1">
      <c r="A475" s="532"/>
      <c r="B475" s="532"/>
      <c r="C475" s="532"/>
      <c r="D475" s="532"/>
      <c r="E475" s="532"/>
      <c r="F475" s="532"/>
      <c r="G475" s="532"/>
      <c r="H475" s="532"/>
      <c r="I475" s="532"/>
      <c r="J475" s="532"/>
      <c r="K475" s="532"/>
      <c r="L475" s="532"/>
      <c r="M475" s="532"/>
      <c r="N475" s="532"/>
      <c r="O475" s="532"/>
      <c r="P475" s="532"/>
      <c r="Q475" s="532"/>
      <c r="R475" s="532"/>
      <c r="S475" s="532"/>
      <c r="T475" s="532"/>
    </row>
    <row r="476" spans="1:20" ht="21.6" customHeight="1">
      <c r="A476" s="532"/>
      <c r="B476" s="532"/>
      <c r="C476" s="532"/>
      <c r="D476" s="532"/>
      <c r="E476" s="532"/>
      <c r="F476" s="532"/>
      <c r="G476" s="532"/>
      <c r="H476" s="532"/>
      <c r="I476" s="532"/>
      <c r="J476" s="532"/>
      <c r="K476" s="532"/>
      <c r="L476" s="532"/>
      <c r="M476" s="532"/>
      <c r="N476" s="532"/>
      <c r="O476" s="532"/>
      <c r="P476" s="532"/>
      <c r="Q476" s="532"/>
      <c r="R476" s="532"/>
      <c r="S476" s="532"/>
      <c r="T476" s="532"/>
    </row>
    <row r="477" spans="1:20" ht="21.6" customHeight="1">
      <c r="A477" s="532"/>
      <c r="B477" s="532"/>
      <c r="C477" s="532"/>
      <c r="D477" s="532"/>
      <c r="E477" s="532"/>
      <c r="F477" s="532"/>
      <c r="G477" s="532"/>
      <c r="H477" s="532"/>
      <c r="I477" s="532"/>
      <c r="J477" s="532"/>
      <c r="K477" s="532"/>
      <c r="L477" s="532"/>
      <c r="M477" s="532"/>
      <c r="N477" s="532"/>
      <c r="O477" s="532"/>
      <c r="P477" s="532"/>
      <c r="Q477" s="532"/>
      <c r="R477" s="532"/>
      <c r="S477" s="532"/>
      <c r="T477" s="532"/>
    </row>
    <row r="478" spans="1:20" ht="21.6" customHeight="1">
      <c r="A478" s="532"/>
      <c r="B478" s="532"/>
      <c r="C478" s="532"/>
      <c r="D478" s="532"/>
      <c r="E478" s="532"/>
      <c r="F478" s="532"/>
      <c r="G478" s="532"/>
      <c r="H478" s="532"/>
      <c r="I478" s="532"/>
      <c r="J478" s="532"/>
      <c r="K478" s="532"/>
      <c r="L478" s="532"/>
      <c r="M478" s="532"/>
      <c r="N478" s="532"/>
      <c r="O478" s="532"/>
      <c r="P478" s="532"/>
      <c r="Q478" s="532"/>
      <c r="R478" s="532"/>
      <c r="S478" s="532"/>
      <c r="T478" s="532"/>
    </row>
    <row r="479" spans="1:20" ht="21.6" customHeight="1">
      <c r="A479" s="532"/>
      <c r="B479" s="532"/>
      <c r="C479" s="532"/>
      <c r="D479" s="532"/>
      <c r="E479" s="532"/>
      <c r="F479" s="532"/>
      <c r="G479" s="532"/>
      <c r="H479" s="532"/>
      <c r="I479" s="532"/>
      <c r="J479" s="532"/>
      <c r="K479" s="532"/>
      <c r="L479" s="532"/>
      <c r="M479" s="532"/>
      <c r="N479" s="532"/>
      <c r="O479" s="532"/>
      <c r="P479" s="532"/>
      <c r="Q479" s="532"/>
      <c r="R479" s="532"/>
      <c r="S479" s="532"/>
      <c r="T479" s="532"/>
    </row>
    <row r="480" spans="1:20" ht="21.6" customHeight="1">
      <c r="A480" s="532"/>
      <c r="B480" s="532"/>
      <c r="C480" s="532"/>
      <c r="D480" s="532"/>
      <c r="E480" s="532"/>
      <c r="F480" s="532"/>
      <c r="G480" s="532"/>
      <c r="H480" s="532"/>
      <c r="I480" s="532"/>
      <c r="J480" s="532"/>
      <c r="K480" s="532"/>
      <c r="L480" s="532"/>
      <c r="M480" s="532"/>
      <c r="N480" s="532"/>
      <c r="O480" s="532"/>
      <c r="P480" s="532"/>
      <c r="Q480" s="532"/>
      <c r="R480" s="532"/>
      <c r="S480" s="532"/>
      <c r="T480" s="532"/>
    </row>
    <row r="481" spans="1:20" ht="21.6" customHeight="1">
      <c r="A481" s="532"/>
      <c r="B481" s="532"/>
      <c r="C481" s="532"/>
      <c r="D481" s="532"/>
      <c r="E481" s="532"/>
      <c r="F481" s="532"/>
      <c r="G481" s="532"/>
      <c r="H481" s="532"/>
      <c r="I481" s="532"/>
      <c r="J481" s="532"/>
      <c r="K481" s="532"/>
      <c r="L481" s="532"/>
      <c r="M481" s="532"/>
      <c r="N481" s="532"/>
      <c r="O481" s="532"/>
      <c r="P481" s="532"/>
      <c r="Q481" s="532"/>
      <c r="R481" s="532"/>
      <c r="S481" s="532"/>
      <c r="T481" s="532"/>
    </row>
    <row r="482" spans="1:20" ht="21.6" customHeight="1">
      <c r="A482" s="532"/>
      <c r="B482" s="532"/>
      <c r="C482" s="532"/>
      <c r="D482" s="532"/>
      <c r="E482" s="532"/>
      <c r="F482" s="532"/>
      <c r="G482" s="532"/>
      <c r="H482" s="532"/>
      <c r="I482" s="532"/>
      <c r="J482" s="532"/>
      <c r="K482" s="532"/>
      <c r="L482" s="532"/>
      <c r="M482" s="532"/>
      <c r="N482" s="532"/>
      <c r="O482" s="532"/>
      <c r="P482" s="532"/>
      <c r="Q482" s="532"/>
      <c r="R482" s="532"/>
      <c r="S482" s="532"/>
      <c r="T482" s="532"/>
    </row>
    <row r="483" spans="1:20" ht="21.6" customHeight="1">
      <c r="A483" s="532"/>
      <c r="B483" s="532"/>
      <c r="C483" s="532"/>
      <c r="D483" s="532"/>
      <c r="E483" s="532"/>
      <c r="F483" s="532"/>
      <c r="G483" s="532"/>
      <c r="H483" s="532"/>
      <c r="I483" s="532"/>
      <c r="J483" s="532"/>
      <c r="K483" s="532"/>
      <c r="L483" s="532"/>
      <c r="M483" s="532"/>
      <c r="N483" s="532"/>
      <c r="O483" s="532"/>
      <c r="P483" s="532"/>
      <c r="Q483" s="532"/>
      <c r="R483" s="532"/>
      <c r="S483" s="532"/>
      <c r="T483" s="532"/>
    </row>
    <row r="484" spans="1:20" ht="21.6" customHeight="1">
      <c r="A484" s="532"/>
      <c r="B484" s="532"/>
      <c r="C484" s="532"/>
      <c r="D484" s="532"/>
      <c r="E484" s="532"/>
      <c r="F484" s="532"/>
      <c r="G484" s="532"/>
      <c r="H484" s="532"/>
      <c r="I484" s="532"/>
      <c r="J484" s="532"/>
      <c r="K484" s="532"/>
      <c r="L484" s="532"/>
      <c r="M484" s="532"/>
      <c r="N484" s="532"/>
      <c r="O484" s="532"/>
      <c r="P484" s="532"/>
      <c r="Q484" s="532"/>
      <c r="R484" s="532"/>
      <c r="S484" s="532"/>
      <c r="T484" s="532"/>
    </row>
    <row r="485" spans="1:20" ht="21.6" customHeight="1">
      <c r="A485" s="532"/>
      <c r="B485" s="532"/>
      <c r="C485" s="532"/>
      <c r="D485" s="532"/>
      <c r="E485" s="532"/>
      <c r="F485" s="532"/>
      <c r="G485" s="532"/>
      <c r="H485" s="532"/>
      <c r="I485" s="532"/>
      <c r="J485" s="532"/>
      <c r="K485" s="532"/>
      <c r="L485" s="532"/>
      <c r="M485" s="532"/>
      <c r="N485" s="532"/>
      <c r="O485" s="532"/>
      <c r="P485" s="532"/>
      <c r="Q485" s="532"/>
      <c r="R485" s="532"/>
      <c r="S485" s="532"/>
      <c r="T485" s="532"/>
    </row>
    <row r="486" spans="1:20" ht="21.6" customHeight="1">
      <c r="A486" s="532"/>
      <c r="B486" s="532"/>
      <c r="C486" s="532"/>
      <c r="D486" s="532"/>
      <c r="E486" s="532"/>
      <c r="F486" s="532"/>
      <c r="G486" s="532"/>
      <c r="H486" s="532"/>
      <c r="I486" s="532"/>
      <c r="J486" s="532"/>
      <c r="K486" s="532"/>
      <c r="L486" s="532"/>
      <c r="M486" s="532"/>
      <c r="N486" s="532"/>
      <c r="O486" s="532"/>
      <c r="P486" s="532"/>
      <c r="Q486" s="532"/>
      <c r="R486" s="532"/>
      <c r="S486" s="532"/>
      <c r="T486" s="532"/>
    </row>
    <row r="487" spans="1:20" ht="21.6" customHeight="1">
      <c r="A487" s="532"/>
      <c r="B487" s="532"/>
      <c r="C487" s="532"/>
      <c r="D487" s="532"/>
      <c r="E487" s="532"/>
      <c r="F487" s="532"/>
      <c r="G487" s="532"/>
      <c r="H487" s="532"/>
      <c r="I487" s="532"/>
      <c r="J487" s="532"/>
      <c r="K487" s="532"/>
      <c r="L487" s="532"/>
      <c r="M487" s="532"/>
      <c r="N487" s="532"/>
      <c r="O487" s="532"/>
      <c r="P487" s="532"/>
      <c r="Q487" s="532"/>
      <c r="R487" s="532"/>
      <c r="S487" s="532"/>
      <c r="T487" s="532"/>
    </row>
    <row r="488" spans="1:20" ht="21.6" customHeight="1">
      <c r="A488" s="532"/>
      <c r="B488" s="532"/>
      <c r="C488" s="532"/>
      <c r="D488" s="532"/>
      <c r="E488" s="532"/>
      <c r="F488" s="532"/>
      <c r="G488" s="532"/>
      <c r="H488" s="532"/>
      <c r="I488" s="532"/>
      <c r="J488" s="532"/>
      <c r="K488" s="532"/>
      <c r="L488" s="532"/>
      <c r="M488" s="532"/>
      <c r="N488" s="532"/>
      <c r="O488" s="532"/>
      <c r="P488" s="532"/>
      <c r="Q488" s="532"/>
      <c r="R488" s="532"/>
      <c r="S488" s="532"/>
      <c r="T488" s="532"/>
    </row>
    <row r="489" spans="1:20" ht="21.6" customHeight="1">
      <c r="A489" s="532"/>
      <c r="B489" s="532"/>
      <c r="C489" s="532"/>
      <c r="D489" s="532"/>
      <c r="E489" s="532"/>
      <c r="F489" s="532"/>
      <c r="G489" s="532"/>
      <c r="H489" s="532"/>
      <c r="I489" s="532"/>
      <c r="J489" s="532"/>
      <c r="K489" s="532"/>
      <c r="L489" s="532"/>
      <c r="M489" s="532"/>
      <c r="N489" s="532"/>
      <c r="O489" s="532"/>
      <c r="P489" s="532"/>
      <c r="Q489" s="532"/>
      <c r="R489" s="532"/>
      <c r="S489" s="532"/>
      <c r="T489" s="532"/>
    </row>
    <row r="490" spans="1:20" ht="21.6" customHeight="1">
      <c r="A490" s="532"/>
      <c r="B490" s="532"/>
      <c r="C490" s="532"/>
      <c r="D490" s="532"/>
      <c r="E490" s="532"/>
      <c r="F490" s="532"/>
      <c r="G490" s="532"/>
      <c r="H490" s="532"/>
      <c r="I490" s="532"/>
      <c r="J490" s="532"/>
      <c r="K490" s="532"/>
      <c r="L490" s="532"/>
      <c r="M490" s="532"/>
      <c r="N490" s="532"/>
      <c r="O490" s="532"/>
      <c r="P490" s="532"/>
      <c r="Q490" s="532"/>
      <c r="R490" s="532"/>
      <c r="S490" s="532"/>
      <c r="T490" s="532"/>
    </row>
    <row r="491" spans="1:20" ht="21.6" customHeight="1">
      <c r="A491" s="532"/>
      <c r="B491" s="532"/>
      <c r="C491" s="532"/>
      <c r="D491" s="532"/>
      <c r="E491" s="532"/>
      <c r="F491" s="532"/>
      <c r="G491" s="532"/>
      <c r="H491" s="532"/>
      <c r="I491" s="532"/>
      <c r="J491" s="532"/>
      <c r="K491" s="532"/>
      <c r="L491" s="532"/>
      <c r="M491" s="532"/>
      <c r="N491" s="532"/>
      <c r="O491" s="532"/>
      <c r="P491" s="532"/>
      <c r="Q491" s="532"/>
      <c r="R491" s="532"/>
      <c r="S491" s="532"/>
      <c r="T491" s="532"/>
    </row>
    <row r="492" spans="1:20" ht="21.6" customHeight="1">
      <c r="A492" s="532"/>
      <c r="B492" s="532"/>
      <c r="C492" s="532"/>
      <c r="D492" s="532"/>
      <c r="E492" s="532"/>
      <c r="F492" s="532"/>
      <c r="G492" s="532"/>
      <c r="H492" s="532"/>
      <c r="I492" s="532"/>
      <c r="J492" s="532"/>
      <c r="K492" s="532"/>
      <c r="L492" s="532"/>
      <c r="M492" s="532"/>
      <c r="N492" s="532"/>
      <c r="O492" s="532"/>
      <c r="P492" s="532"/>
      <c r="Q492" s="532"/>
      <c r="R492" s="532"/>
      <c r="S492" s="532"/>
      <c r="T492" s="532"/>
    </row>
    <row r="493" spans="1:20" ht="21.6" customHeight="1">
      <c r="A493" s="532"/>
      <c r="B493" s="532"/>
      <c r="C493" s="532"/>
      <c r="D493" s="532"/>
      <c r="E493" s="532"/>
      <c r="F493" s="532"/>
      <c r="G493" s="532"/>
      <c r="H493" s="532"/>
      <c r="I493" s="532"/>
      <c r="J493" s="532"/>
      <c r="K493" s="532"/>
      <c r="L493" s="532"/>
      <c r="M493" s="532"/>
      <c r="N493" s="532"/>
      <c r="O493" s="532"/>
      <c r="P493" s="532"/>
      <c r="Q493" s="532"/>
      <c r="R493" s="532"/>
      <c r="S493" s="532"/>
      <c r="T493" s="532"/>
    </row>
    <row r="494" spans="1:20" ht="21.6" customHeight="1">
      <c r="A494" s="532"/>
      <c r="B494" s="532"/>
      <c r="C494" s="532"/>
      <c r="D494" s="532"/>
      <c r="E494" s="532"/>
      <c r="F494" s="532"/>
      <c r="G494" s="532"/>
      <c r="H494" s="532"/>
      <c r="I494" s="532"/>
      <c r="J494" s="532"/>
      <c r="K494" s="532"/>
      <c r="L494" s="532"/>
      <c r="M494" s="532"/>
      <c r="N494" s="532"/>
      <c r="O494" s="532"/>
      <c r="P494" s="532"/>
      <c r="Q494" s="532"/>
      <c r="R494" s="532"/>
      <c r="S494" s="532"/>
      <c r="T494" s="532"/>
    </row>
    <row r="495" spans="1:20" ht="21.6" customHeight="1">
      <c r="A495" s="532"/>
      <c r="B495" s="532"/>
      <c r="C495" s="532"/>
      <c r="D495" s="532"/>
      <c r="E495" s="532"/>
      <c r="F495" s="532"/>
      <c r="G495" s="532"/>
      <c r="H495" s="532"/>
      <c r="I495" s="532"/>
      <c r="J495" s="532"/>
      <c r="K495" s="532"/>
      <c r="L495" s="532"/>
      <c r="M495" s="532"/>
      <c r="N495" s="532"/>
      <c r="O495" s="532"/>
      <c r="P495" s="532"/>
      <c r="Q495" s="532"/>
      <c r="R495" s="532"/>
      <c r="S495" s="532"/>
      <c r="T495" s="532"/>
    </row>
    <row r="496" spans="1:20" ht="21.6" customHeight="1">
      <c r="A496" s="532"/>
      <c r="B496" s="532"/>
      <c r="C496" s="532"/>
      <c r="D496" s="532"/>
      <c r="E496" s="532"/>
      <c r="F496" s="532"/>
      <c r="G496" s="532"/>
      <c r="H496" s="532"/>
      <c r="I496" s="532"/>
      <c r="J496" s="532"/>
      <c r="K496" s="532"/>
      <c r="L496" s="532"/>
      <c r="M496" s="532"/>
      <c r="N496" s="532"/>
      <c r="O496" s="532"/>
      <c r="P496" s="532"/>
      <c r="Q496" s="532"/>
      <c r="R496" s="532"/>
      <c r="S496" s="532"/>
      <c r="T496" s="532"/>
    </row>
    <row r="497" spans="1:20" ht="21.6" customHeight="1">
      <c r="A497" s="532"/>
      <c r="B497" s="532"/>
      <c r="C497" s="532"/>
      <c r="D497" s="532"/>
      <c r="E497" s="532"/>
      <c r="F497" s="532"/>
      <c r="G497" s="532"/>
      <c r="H497" s="532"/>
      <c r="I497" s="532"/>
      <c r="J497" s="532"/>
      <c r="K497" s="532"/>
      <c r="L497" s="532"/>
      <c r="M497" s="532"/>
      <c r="N497" s="532"/>
      <c r="O497" s="532"/>
      <c r="P497" s="532"/>
      <c r="Q497" s="532"/>
      <c r="R497" s="532"/>
      <c r="S497" s="532"/>
      <c r="T497" s="532"/>
    </row>
    <row r="498" spans="1:20" ht="21.6" customHeight="1">
      <c r="A498" s="532"/>
      <c r="B498" s="532"/>
      <c r="C498" s="532"/>
      <c r="D498" s="532"/>
      <c r="E498" s="532"/>
      <c r="F498" s="532"/>
      <c r="G498" s="532"/>
      <c r="H498" s="532"/>
      <c r="I498" s="532"/>
      <c r="J498" s="532"/>
      <c r="K498" s="532"/>
      <c r="L498" s="532"/>
      <c r="M498" s="532"/>
      <c r="N498" s="532"/>
      <c r="O498" s="532"/>
      <c r="P498" s="532"/>
      <c r="Q498" s="532"/>
      <c r="R498" s="532"/>
      <c r="S498" s="532"/>
      <c r="T498" s="532"/>
    </row>
    <row r="499" spans="1:20" ht="21.6" customHeight="1">
      <c r="A499" s="532"/>
      <c r="B499" s="532"/>
      <c r="C499" s="532"/>
      <c r="D499" s="532"/>
      <c r="E499" s="532"/>
      <c r="F499" s="532"/>
      <c r="G499" s="532"/>
      <c r="H499" s="532"/>
      <c r="I499" s="532"/>
      <c r="J499" s="532"/>
      <c r="K499" s="532"/>
      <c r="L499" s="532"/>
      <c r="M499" s="532"/>
      <c r="N499" s="532"/>
      <c r="O499" s="532"/>
      <c r="P499" s="532"/>
      <c r="Q499" s="532"/>
      <c r="R499" s="532"/>
      <c r="S499" s="532"/>
      <c r="T499" s="532"/>
    </row>
    <row r="500" spans="1:20" ht="21.6" customHeight="1">
      <c r="A500" s="532"/>
      <c r="B500" s="532"/>
      <c r="C500" s="532"/>
      <c r="D500" s="532"/>
      <c r="E500" s="532"/>
      <c r="F500" s="532"/>
      <c r="G500" s="532"/>
      <c r="H500" s="532"/>
      <c r="I500" s="532"/>
      <c r="J500" s="532"/>
      <c r="K500" s="532"/>
      <c r="L500" s="532"/>
      <c r="M500" s="532"/>
      <c r="N500" s="532"/>
      <c r="O500" s="532"/>
      <c r="P500" s="532"/>
      <c r="Q500" s="532"/>
      <c r="R500" s="532"/>
      <c r="S500" s="532"/>
      <c r="T500" s="532"/>
    </row>
    <row r="501" spans="1:20" ht="21.6" customHeight="1">
      <c r="A501" s="532"/>
      <c r="B501" s="532"/>
      <c r="C501" s="532"/>
      <c r="D501" s="532"/>
      <c r="E501" s="532"/>
      <c r="F501" s="532"/>
      <c r="G501" s="532"/>
      <c r="H501" s="532"/>
      <c r="I501" s="532"/>
      <c r="J501" s="532"/>
      <c r="K501" s="532"/>
      <c r="L501" s="532"/>
      <c r="M501" s="532"/>
      <c r="N501" s="532"/>
      <c r="O501" s="532"/>
      <c r="P501" s="532"/>
      <c r="Q501" s="532"/>
      <c r="R501" s="532"/>
      <c r="S501" s="532"/>
      <c r="T501" s="532"/>
    </row>
    <row r="502" spans="1:20" ht="21.6" customHeight="1">
      <c r="A502" s="532"/>
      <c r="B502" s="532"/>
      <c r="C502" s="532"/>
      <c r="D502" s="532"/>
      <c r="E502" s="532"/>
      <c r="F502" s="532"/>
      <c r="G502" s="532"/>
      <c r="H502" s="532"/>
      <c r="I502" s="532"/>
      <c r="J502" s="532"/>
      <c r="K502" s="532"/>
      <c r="L502" s="532"/>
      <c r="M502" s="532"/>
      <c r="N502" s="532"/>
      <c r="O502" s="532"/>
      <c r="P502" s="532"/>
      <c r="Q502" s="532"/>
      <c r="R502" s="532"/>
      <c r="S502" s="532"/>
      <c r="T502" s="532"/>
    </row>
    <row r="503" spans="1:20" ht="21.6" customHeight="1">
      <c r="A503" s="532"/>
      <c r="B503" s="532"/>
      <c r="C503" s="532"/>
      <c r="D503" s="532"/>
      <c r="E503" s="532"/>
      <c r="F503" s="532"/>
      <c r="G503" s="532"/>
      <c r="H503" s="532"/>
      <c r="I503" s="532"/>
      <c r="J503" s="532"/>
      <c r="K503" s="532"/>
      <c r="L503" s="532"/>
      <c r="M503" s="532"/>
      <c r="N503" s="532"/>
      <c r="O503" s="532"/>
      <c r="P503" s="532"/>
      <c r="Q503" s="532"/>
      <c r="R503" s="532"/>
      <c r="S503" s="532"/>
      <c r="T503" s="532"/>
    </row>
    <row r="504" spans="1:20" ht="21.6" customHeight="1">
      <c r="A504" s="532"/>
      <c r="B504" s="532"/>
      <c r="C504" s="532"/>
      <c r="D504" s="532"/>
      <c r="E504" s="532"/>
      <c r="F504" s="532"/>
      <c r="G504" s="532"/>
      <c r="H504" s="532"/>
      <c r="I504" s="532"/>
      <c r="J504" s="532"/>
      <c r="K504" s="532"/>
      <c r="L504" s="532"/>
      <c r="M504" s="532"/>
      <c r="N504" s="532"/>
      <c r="O504" s="532"/>
      <c r="P504" s="532"/>
      <c r="Q504" s="532"/>
      <c r="R504" s="532"/>
      <c r="S504" s="532"/>
      <c r="T504" s="532"/>
    </row>
    <row r="505" spans="1:20" ht="21.6" customHeight="1">
      <c r="A505" s="532"/>
      <c r="B505" s="532"/>
      <c r="C505" s="532"/>
      <c r="D505" s="532"/>
      <c r="E505" s="532"/>
      <c r="F505" s="532"/>
      <c r="G505" s="532"/>
      <c r="H505" s="532"/>
      <c r="I505" s="532"/>
      <c r="J505" s="532"/>
      <c r="K505" s="532"/>
      <c r="L505" s="532"/>
      <c r="M505" s="532"/>
      <c r="N505" s="532"/>
      <c r="O505" s="532"/>
      <c r="P505" s="532"/>
      <c r="Q505" s="532"/>
      <c r="R505" s="532"/>
      <c r="S505" s="532"/>
      <c r="T505" s="532"/>
    </row>
    <row r="506" spans="1:20" ht="21.6" customHeight="1">
      <c r="A506" s="532"/>
      <c r="B506" s="532"/>
      <c r="C506" s="532"/>
      <c r="D506" s="532"/>
      <c r="E506" s="532"/>
      <c r="F506" s="532"/>
      <c r="G506" s="532"/>
      <c r="H506" s="532"/>
      <c r="I506" s="532"/>
      <c r="J506" s="532"/>
      <c r="K506" s="532"/>
      <c r="L506" s="532"/>
      <c r="M506" s="532"/>
      <c r="N506" s="532"/>
      <c r="O506" s="532"/>
      <c r="P506" s="532"/>
      <c r="Q506" s="532"/>
      <c r="R506" s="532"/>
      <c r="S506" s="532"/>
      <c r="T506" s="532"/>
    </row>
    <row r="507" spans="1:20" ht="21.6" customHeight="1">
      <c r="A507" s="532"/>
      <c r="B507" s="532"/>
      <c r="C507" s="532"/>
      <c r="D507" s="532"/>
      <c r="E507" s="532"/>
      <c r="F507" s="532"/>
      <c r="G507" s="532"/>
      <c r="H507" s="532"/>
      <c r="I507" s="532"/>
      <c r="J507" s="532"/>
      <c r="K507" s="532"/>
      <c r="L507" s="532"/>
      <c r="M507" s="532"/>
      <c r="N507" s="532"/>
      <c r="O507" s="532"/>
      <c r="P507" s="532"/>
      <c r="Q507" s="532"/>
      <c r="R507" s="532"/>
      <c r="S507" s="532"/>
      <c r="T507" s="532"/>
    </row>
    <row r="508" spans="1:20" ht="21.6" customHeight="1">
      <c r="A508" s="532"/>
      <c r="B508" s="532"/>
      <c r="C508" s="532"/>
      <c r="D508" s="532"/>
      <c r="E508" s="532"/>
      <c r="F508" s="532"/>
      <c r="G508" s="532"/>
      <c r="H508" s="532"/>
      <c r="I508" s="532"/>
      <c r="J508" s="532"/>
      <c r="K508" s="532"/>
      <c r="L508" s="532"/>
      <c r="M508" s="532"/>
      <c r="N508" s="532"/>
      <c r="O508" s="532"/>
      <c r="P508" s="532"/>
      <c r="Q508" s="532"/>
      <c r="R508" s="532"/>
      <c r="S508" s="532"/>
      <c r="T508" s="532"/>
    </row>
    <row r="509" spans="1:20" ht="21.6" customHeight="1">
      <c r="A509" s="532"/>
      <c r="B509" s="532"/>
      <c r="C509" s="532"/>
      <c r="D509" s="532"/>
      <c r="E509" s="532"/>
      <c r="F509" s="532"/>
      <c r="G509" s="532"/>
      <c r="H509" s="532"/>
      <c r="I509" s="532"/>
      <c r="J509" s="532"/>
      <c r="K509" s="532"/>
      <c r="L509" s="532"/>
      <c r="M509" s="532"/>
      <c r="N509" s="532"/>
      <c r="O509" s="532"/>
      <c r="P509" s="532"/>
      <c r="Q509" s="532"/>
      <c r="R509" s="532"/>
      <c r="S509" s="532"/>
      <c r="T509" s="532"/>
    </row>
    <row r="510" spans="1:20" ht="21.6" customHeight="1">
      <c r="A510" s="532"/>
      <c r="B510" s="532"/>
      <c r="C510" s="532"/>
      <c r="D510" s="532"/>
      <c r="E510" s="532"/>
      <c r="F510" s="532"/>
      <c r="G510" s="532"/>
      <c r="H510" s="532"/>
      <c r="I510" s="532"/>
      <c r="J510" s="532"/>
      <c r="K510" s="532"/>
      <c r="L510" s="532"/>
      <c r="M510" s="532"/>
      <c r="N510" s="532"/>
      <c r="O510" s="532"/>
      <c r="P510" s="532"/>
      <c r="Q510" s="532"/>
      <c r="R510" s="532"/>
      <c r="S510" s="532"/>
      <c r="T510" s="532"/>
    </row>
    <row r="511" spans="1:20" ht="21.6" customHeight="1">
      <c r="A511" s="532"/>
      <c r="B511" s="532"/>
      <c r="C511" s="532"/>
      <c r="D511" s="532"/>
      <c r="E511" s="532"/>
      <c r="F511" s="532"/>
      <c r="G511" s="532"/>
      <c r="H511" s="532"/>
      <c r="I511" s="532"/>
      <c r="J511" s="532"/>
      <c r="K511" s="532"/>
      <c r="L511" s="532"/>
      <c r="M511" s="532"/>
      <c r="N511" s="532"/>
      <c r="O511" s="532"/>
      <c r="P511" s="532"/>
      <c r="Q511" s="532"/>
      <c r="R511" s="532"/>
      <c r="S511" s="532"/>
      <c r="T511" s="532"/>
    </row>
    <row r="512" spans="1:20" ht="21.6" customHeight="1">
      <c r="A512" s="532"/>
      <c r="B512" s="532"/>
      <c r="C512" s="532"/>
      <c r="D512" s="532"/>
      <c r="E512" s="532"/>
      <c r="F512" s="532"/>
      <c r="G512" s="532"/>
      <c r="H512" s="532"/>
      <c r="I512" s="532"/>
      <c r="J512" s="532"/>
      <c r="K512" s="532"/>
      <c r="L512" s="532"/>
      <c r="M512" s="532"/>
      <c r="N512" s="532"/>
      <c r="O512" s="532"/>
      <c r="P512" s="532"/>
      <c r="Q512" s="532"/>
      <c r="R512" s="532"/>
      <c r="S512" s="532"/>
      <c r="T512" s="532"/>
    </row>
    <row r="513" spans="1:20" ht="21.6" customHeight="1">
      <c r="A513" s="532"/>
      <c r="B513" s="532"/>
      <c r="C513" s="532"/>
      <c r="D513" s="532"/>
      <c r="E513" s="532"/>
      <c r="F513" s="532"/>
      <c r="G513" s="532"/>
      <c r="H513" s="532"/>
      <c r="I513" s="532"/>
      <c r="J513" s="532"/>
      <c r="K513" s="532"/>
      <c r="L513" s="532"/>
      <c r="M513" s="532"/>
      <c r="N513" s="532"/>
      <c r="O513" s="532"/>
      <c r="P513" s="532"/>
      <c r="Q513" s="532"/>
      <c r="R513" s="532"/>
      <c r="S513" s="532"/>
      <c r="T513" s="532"/>
    </row>
    <row r="514" spans="1:20" ht="21.6" customHeight="1">
      <c r="A514" s="532"/>
      <c r="B514" s="532"/>
      <c r="C514" s="532"/>
      <c r="D514" s="532"/>
      <c r="E514" s="532"/>
      <c r="F514" s="532"/>
      <c r="G514" s="532"/>
      <c r="H514" s="532"/>
      <c r="I514" s="532"/>
      <c r="J514" s="532"/>
      <c r="K514" s="532"/>
      <c r="L514" s="532"/>
      <c r="M514" s="532"/>
      <c r="N514" s="532"/>
      <c r="O514" s="532"/>
      <c r="P514" s="532"/>
      <c r="Q514" s="532"/>
      <c r="R514" s="532"/>
      <c r="S514" s="532"/>
      <c r="T514" s="532"/>
    </row>
    <row r="515" spans="1:20" ht="21.6" customHeight="1">
      <c r="A515" s="532"/>
      <c r="B515" s="532"/>
      <c r="C515" s="532"/>
      <c r="D515" s="532"/>
      <c r="E515" s="532"/>
      <c r="F515" s="532"/>
      <c r="G515" s="532"/>
      <c r="H515" s="532"/>
      <c r="I515" s="532"/>
      <c r="J515" s="532"/>
      <c r="K515" s="532"/>
      <c r="L515" s="532"/>
      <c r="M515" s="532"/>
      <c r="N515" s="532"/>
      <c r="O515" s="532"/>
      <c r="P515" s="532"/>
      <c r="Q515" s="532"/>
      <c r="R515" s="532"/>
      <c r="S515" s="532"/>
      <c r="T515" s="532"/>
    </row>
    <row r="516" spans="1:20" ht="21.6" customHeight="1">
      <c r="A516" s="532"/>
      <c r="B516" s="532"/>
      <c r="C516" s="532"/>
      <c r="D516" s="532"/>
      <c r="E516" s="532"/>
      <c r="F516" s="532"/>
      <c r="G516" s="532"/>
      <c r="H516" s="532"/>
      <c r="I516" s="532"/>
      <c r="J516" s="532"/>
      <c r="K516" s="532"/>
      <c r="L516" s="532"/>
      <c r="M516" s="532"/>
      <c r="N516" s="532"/>
      <c r="O516" s="532"/>
      <c r="P516" s="532"/>
      <c r="Q516" s="532"/>
      <c r="R516" s="532"/>
      <c r="S516" s="532"/>
      <c r="T516" s="532"/>
    </row>
    <row r="517" spans="1:20" ht="21.6" customHeight="1">
      <c r="A517" s="532"/>
      <c r="B517" s="532"/>
      <c r="C517" s="532"/>
      <c r="D517" s="532"/>
      <c r="E517" s="532"/>
      <c r="F517" s="532"/>
      <c r="G517" s="532"/>
      <c r="H517" s="532"/>
      <c r="I517" s="532"/>
      <c r="J517" s="532"/>
      <c r="K517" s="532"/>
      <c r="L517" s="532"/>
      <c r="M517" s="532"/>
      <c r="N517" s="532"/>
      <c r="O517" s="532"/>
      <c r="P517" s="532"/>
      <c r="Q517" s="532"/>
      <c r="R517" s="532"/>
      <c r="S517" s="532"/>
      <c r="T517" s="532"/>
    </row>
    <row r="518" spans="1:20" ht="21.6" customHeight="1">
      <c r="A518" s="532"/>
      <c r="B518" s="532"/>
      <c r="C518" s="532"/>
      <c r="D518" s="532"/>
      <c r="E518" s="532"/>
      <c r="F518" s="532"/>
      <c r="G518" s="532"/>
      <c r="H518" s="532"/>
      <c r="I518" s="532"/>
      <c r="J518" s="532"/>
      <c r="K518" s="532"/>
      <c r="L518" s="532"/>
      <c r="M518" s="532"/>
      <c r="N518" s="532"/>
      <c r="O518" s="532"/>
      <c r="P518" s="532"/>
      <c r="Q518" s="532"/>
      <c r="R518" s="532"/>
      <c r="S518" s="532"/>
      <c r="T518" s="532"/>
    </row>
    <row r="519" spans="1:20" ht="21.6" customHeight="1">
      <c r="A519" s="532"/>
      <c r="B519" s="532"/>
      <c r="C519" s="532"/>
      <c r="D519" s="532"/>
      <c r="E519" s="532"/>
      <c r="F519" s="532"/>
      <c r="G519" s="532"/>
      <c r="H519" s="532"/>
      <c r="I519" s="532"/>
      <c r="J519" s="532"/>
      <c r="K519" s="532"/>
      <c r="L519" s="532"/>
      <c r="M519" s="532"/>
      <c r="N519" s="532"/>
      <c r="O519" s="532"/>
      <c r="P519" s="532"/>
      <c r="Q519" s="532"/>
      <c r="R519" s="532"/>
      <c r="S519" s="532"/>
      <c r="T519" s="532"/>
    </row>
    <row r="520" spans="1:20" ht="21.6" customHeight="1">
      <c r="A520" s="532"/>
      <c r="B520" s="532"/>
      <c r="C520" s="532"/>
      <c r="D520" s="532"/>
      <c r="E520" s="532"/>
      <c r="F520" s="532"/>
      <c r="G520" s="532"/>
      <c r="H520" s="532"/>
      <c r="I520" s="532"/>
      <c r="J520" s="532"/>
      <c r="K520" s="532"/>
      <c r="L520" s="532"/>
      <c r="M520" s="532"/>
      <c r="N520" s="532"/>
      <c r="O520" s="532"/>
      <c r="P520" s="532"/>
      <c r="Q520" s="532"/>
      <c r="R520" s="532"/>
      <c r="S520" s="532"/>
      <c r="T520" s="532"/>
    </row>
    <row r="521" spans="1:20" ht="21.6" customHeight="1">
      <c r="A521" s="532"/>
      <c r="B521" s="532"/>
      <c r="C521" s="532"/>
      <c r="D521" s="532"/>
      <c r="E521" s="532"/>
      <c r="F521" s="532"/>
      <c r="G521" s="532"/>
      <c r="H521" s="532"/>
      <c r="I521" s="532"/>
      <c r="J521" s="532"/>
      <c r="K521" s="532"/>
      <c r="L521" s="532"/>
      <c r="M521" s="532"/>
      <c r="N521" s="532"/>
      <c r="O521" s="532"/>
      <c r="P521" s="532"/>
      <c r="Q521" s="532"/>
      <c r="R521" s="532"/>
      <c r="S521" s="532"/>
      <c r="T521" s="532"/>
    </row>
    <row r="522" spans="1:20" ht="21.6" customHeight="1">
      <c r="A522" s="532"/>
      <c r="B522" s="532"/>
      <c r="C522" s="532"/>
      <c r="D522" s="532"/>
      <c r="E522" s="532"/>
      <c r="F522" s="532"/>
      <c r="G522" s="532"/>
      <c r="H522" s="532"/>
      <c r="I522" s="532"/>
      <c r="J522" s="532"/>
      <c r="K522" s="532"/>
      <c r="L522" s="532"/>
      <c r="M522" s="532"/>
      <c r="N522" s="532"/>
      <c r="O522" s="532"/>
      <c r="P522" s="532"/>
      <c r="Q522" s="532"/>
      <c r="R522" s="532"/>
      <c r="S522" s="532"/>
      <c r="T522" s="532"/>
    </row>
    <row r="523" spans="1:20" ht="21.6" customHeight="1">
      <c r="A523" s="532"/>
      <c r="B523" s="532"/>
      <c r="C523" s="532"/>
      <c r="D523" s="532"/>
      <c r="E523" s="532"/>
      <c r="F523" s="532"/>
      <c r="G523" s="532"/>
      <c r="H523" s="532"/>
      <c r="I523" s="532"/>
      <c r="J523" s="532"/>
      <c r="K523" s="532"/>
      <c r="L523" s="532"/>
      <c r="M523" s="532"/>
      <c r="N523" s="532"/>
      <c r="O523" s="532"/>
      <c r="P523" s="532"/>
      <c r="Q523" s="532"/>
      <c r="R523" s="532"/>
      <c r="S523" s="532"/>
      <c r="T523" s="532"/>
    </row>
    <row r="524" spans="1:20" ht="21.6" customHeight="1">
      <c r="A524" s="532"/>
      <c r="B524" s="532"/>
      <c r="C524" s="532"/>
      <c r="D524" s="532"/>
      <c r="E524" s="532"/>
      <c r="F524" s="532"/>
      <c r="G524" s="532"/>
      <c r="H524" s="532"/>
      <c r="I524" s="532"/>
      <c r="J524" s="532"/>
      <c r="K524" s="532"/>
      <c r="L524" s="532"/>
      <c r="M524" s="532"/>
      <c r="N524" s="532"/>
      <c r="O524" s="532"/>
      <c r="P524" s="532"/>
      <c r="Q524" s="532"/>
      <c r="R524" s="532"/>
      <c r="S524" s="532"/>
      <c r="T524" s="532"/>
    </row>
    <row r="525" spans="1:20" ht="21.6" customHeight="1">
      <c r="A525" s="532"/>
      <c r="B525" s="532"/>
      <c r="C525" s="532"/>
      <c r="D525" s="532"/>
      <c r="E525" s="532"/>
      <c r="F525" s="532"/>
      <c r="G525" s="532"/>
      <c r="H525" s="532"/>
      <c r="I525" s="532"/>
      <c r="J525" s="532"/>
      <c r="K525" s="532"/>
      <c r="L525" s="532"/>
      <c r="M525" s="532"/>
      <c r="N525" s="532"/>
      <c r="O525" s="532"/>
      <c r="P525" s="532"/>
      <c r="Q525" s="532"/>
      <c r="R525" s="532"/>
      <c r="S525" s="532"/>
      <c r="T525" s="532"/>
    </row>
    <row r="526" spans="1:20" ht="21.6" customHeight="1">
      <c r="A526" s="532"/>
      <c r="B526" s="532"/>
      <c r="C526" s="532"/>
      <c r="D526" s="532"/>
      <c r="E526" s="532"/>
      <c r="F526" s="532"/>
      <c r="G526" s="532"/>
      <c r="H526" s="532"/>
      <c r="I526" s="532"/>
      <c r="J526" s="532"/>
      <c r="K526" s="532"/>
      <c r="L526" s="532"/>
      <c r="M526" s="532"/>
      <c r="N526" s="532"/>
      <c r="O526" s="532"/>
      <c r="P526" s="532"/>
      <c r="Q526" s="532"/>
      <c r="R526" s="532"/>
      <c r="S526" s="532"/>
      <c r="T526" s="532"/>
    </row>
    <row r="527" spans="1:20" ht="21.6" customHeight="1">
      <c r="A527" s="532"/>
      <c r="B527" s="532"/>
      <c r="C527" s="532"/>
      <c r="D527" s="532"/>
      <c r="E527" s="532"/>
      <c r="F527" s="532"/>
      <c r="G527" s="532"/>
      <c r="H527" s="532"/>
      <c r="I527" s="532"/>
      <c r="J527" s="532"/>
      <c r="K527" s="532"/>
      <c r="L527" s="532"/>
      <c r="M527" s="532"/>
      <c r="N527" s="532"/>
      <c r="O527" s="532"/>
      <c r="P527" s="532"/>
      <c r="Q527" s="532"/>
      <c r="R527" s="532"/>
      <c r="S527" s="532"/>
      <c r="T527" s="532"/>
    </row>
    <row r="528" spans="1:20" ht="21.6" customHeight="1">
      <c r="A528" s="532"/>
      <c r="B528" s="532"/>
      <c r="C528" s="532"/>
      <c r="D528" s="532"/>
      <c r="E528" s="532"/>
      <c r="F528" s="532"/>
      <c r="G528" s="532"/>
      <c r="H528" s="532"/>
      <c r="I528" s="532"/>
      <c r="J528" s="532"/>
      <c r="K528" s="532"/>
      <c r="L528" s="532"/>
      <c r="M528" s="532"/>
      <c r="N528" s="532"/>
      <c r="O528" s="532"/>
      <c r="P528" s="532"/>
      <c r="Q528" s="532"/>
      <c r="R528" s="532"/>
      <c r="S528" s="532"/>
      <c r="T528" s="532"/>
    </row>
    <row r="529" spans="1:20" ht="21.6" customHeight="1">
      <c r="A529" s="532"/>
      <c r="B529" s="532"/>
      <c r="C529" s="532"/>
      <c r="D529" s="532"/>
      <c r="E529" s="532"/>
      <c r="F529" s="532"/>
      <c r="G529" s="532"/>
      <c r="H529" s="532"/>
      <c r="I529" s="532"/>
      <c r="J529" s="532"/>
      <c r="K529" s="532"/>
      <c r="L529" s="532"/>
      <c r="M529" s="532"/>
      <c r="N529" s="532"/>
      <c r="O529" s="532"/>
      <c r="P529" s="532"/>
      <c r="Q529" s="532"/>
      <c r="R529" s="532"/>
      <c r="S529" s="532"/>
      <c r="T529" s="532"/>
    </row>
    <row r="530" spans="1:20" ht="21.6" customHeight="1">
      <c r="A530" s="532"/>
      <c r="B530" s="532"/>
      <c r="C530" s="532"/>
      <c r="D530" s="532"/>
      <c r="E530" s="532"/>
      <c r="F530" s="532"/>
      <c r="G530" s="532"/>
      <c r="H530" s="532"/>
      <c r="I530" s="532"/>
      <c r="J530" s="532"/>
      <c r="K530" s="532"/>
      <c r="L530" s="532"/>
      <c r="M530" s="532"/>
      <c r="N530" s="532"/>
      <c r="O530" s="532"/>
      <c r="P530" s="532"/>
      <c r="Q530" s="532"/>
      <c r="R530" s="532"/>
      <c r="S530" s="532"/>
      <c r="T530" s="532"/>
    </row>
    <row r="531" spans="1:20" ht="21.6" customHeight="1">
      <c r="A531" s="532"/>
      <c r="B531" s="532"/>
      <c r="C531" s="532"/>
      <c r="D531" s="532"/>
      <c r="E531" s="532"/>
      <c r="F531" s="532"/>
      <c r="G531" s="532"/>
      <c r="H531" s="532"/>
      <c r="I531" s="532"/>
      <c r="J531" s="532"/>
      <c r="K531" s="532"/>
      <c r="L531" s="532"/>
      <c r="M531" s="532"/>
      <c r="N531" s="532"/>
      <c r="O531" s="532"/>
      <c r="P531" s="532"/>
      <c r="Q531" s="532"/>
      <c r="R531" s="532"/>
      <c r="S531" s="532"/>
      <c r="T531" s="532"/>
    </row>
    <row r="532" spans="1:20" ht="21.6" customHeight="1">
      <c r="A532" s="532"/>
      <c r="B532" s="532"/>
      <c r="C532" s="532"/>
      <c r="D532" s="532"/>
      <c r="E532" s="532"/>
      <c r="F532" s="532"/>
      <c r="G532" s="532"/>
      <c r="H532" s="532"/>
      <c r="I532" s="532"/>
      <c r="J532" s="532"/>
      <c r="K532" s="532"/>
      <c r="L532" s="532"/>
      <c r="M532" s="532"/>
      <c r="N532" s="532"/>
      <c r="O532" s="532"/>
      <c r="P532" s="532"/>
      <c r="Q532" s="532"/>
      <c r="R532" s="532"/>
      <c r="S532" s="532"/>
      <c r="T532" s="532"/>
    </row>
    <row r="533" spans="1:20" ht="21.6" customHeight="1">
      <c r="A533" s="532"/>
      <c r="B533" s="532"/>
      <c r="C533" s="532"/>
      <c r="D533" s="532"/>
      <c r="E533" s="532"/>
      <c r="F533" s="532"/>
      <c r="G533" s="532"/>
      <c r="H533" s="532"/>
      <c r="I533" s="532"/>
      <c r="J533" s="532"/>
      <c r="K533" s="532"/>
      <c r="L533" s="532"/>
      <c r="M533" s="532"/>
      <c r="N533" s="532"/>
      <c r="O533" s="532"/>
      <c r="P533" s="532"/>
      <c r="Q533" s="532"/>
      <c r="R533" s="532"/>
      <c r="S533" s="532"/>
      <c r="T533" s="532"/>
    </row>
    <row r="534" spans="1:20" ht="21.6" customHeight="1">
      <c r="A534" s="532"/>
      <c r="B534" s="532"/>
      <c r="C534" s="532"/>
      <c r="D534" s="532"/>
      <c r="E534" s="532"/>
      <c r="F534" s="532"/>
      <c r="G534" s="532"/>
      <c r="H534" s="532"/>
      <c r="I534" s="532"/>
      <c r="J534" s="532"/>
      <c r="K534" s="532"/>
      <c r="L534" s="532"/>
      <c r="M534" s="532"/>
      <c r="N534" s="532"/>
      <c r="O534" s="532"/>
      <c r="P534" s="532"/>
      <c r="Q534" s="532"/>
      <c r="R534" s="532"/>
      <c r="S534" s="532"/>
      <c r="T534" s="532"/>
    </row>
    <row r="535" spans="1:20" ht="21.6" customHeight="1">
      <c r="A535" s="532"/>
      <c r="B535" s="532"/>
      <c r="C535" s="532"/>
      <c r="D535" s="532"/>
      <c r="E535" s="532"/>
      <c r="F535" s="532"/>
      <c r="G535" s="532"/>
      <c r="H535" s="532"/>
      <c r="I535" s="532"/>
      <c r="J535" s="532"/>
      <c r="K535" s="532"/>
      <c r="L535" s="532"/>
      <c r="M535" s="532"/>
      <c r="N535" s="532"/>
      <c r="O535" s="532"/>
      <c r="P535" s="532"/>
      <c r="Q535" s="532"/>
      <c r="R535" s="532"/>
      <c r="S535" s="532"/>
      <c r="T535" s="532"/>
    </row>
    <row r="536" spans="1:20" ht="21.6" customHeight="1">
      <c r="A536" s="532"/>
      <c r="B536" s="532"/>
      <c r="C536" s="532"/>
      <c r="D536" s="532"/>
      <c r="E536" s="532"/>
      <c r="F536" s="532"/>
      <c r="G536" s="532"/>
      <c r="H536" s="532"/>
      <c r="I536" s="532"/>
      <c r="J536" s="532"/>
      <c r="K536" s="532"/>
      <c r="L536" s="532"/>
      <c r="M536" s="532"/>
      <c r="N536" s="532"/>
      <c r="O536" s="532"/>
      <c r="P536" s="532"/>
      <c r="Q536" s="532"/>
      <c r="R536" s="532"/>
      <c r="S536" s="532"/>
      <c r="T536" s="532"/>
    </row>
    <row r="537" spans="1:20" ht="21.6" customHeight="1">
      <c r="A537" s="532"/>
      <c r="B537" s="532"/>
      <c r="C537" s="532"/>
      <c r="D537" s="532"/>
      <c r="E537" s="532"/>
      <c r="F537" s="532"/>
      <c r="G537" s="532"/>
      <c r="H537" s="532"/>
      <c r="I537" s="532"/>
      <c r="J537" s="532"/>
      <c r="K537" s="532"/>
      <c r="L537" s="532"/>
      <c r="M537" s="532"/>
      <c r="N537" s="532"/>
      <c r="O537" s="532"/>
      <c r="P537" s="532"/>
      <c r="Q537" s="532"/>
      <c r="R537" s="532"/>
      <c r="S537" s="532"/>
      <c r="T537" s="532"/>
    </row>
    <row r="538" spans="1:20" ht="21.6" customHeight="1">
      <c r="A538" s="532"/>
      <c r="B538" s="532"/>
      <c r="C538" s="532"/>
      <c r="D538" s="532"/>
      <c r="E538" s="532"/>
      <c r="F538" s="532"/>
      <c r="G538" s="532"/>
      <c r="H538" s="532"/>
      <c r="I538" s="532"/>
      <c r="J538" s="532"/>
      <c r="K538" s="532"/>
      <c r="L538" s="532"/>
      <c r="M538" s="532"/>
      <c r="N538" s="532"/>
      <c r="O538" s="532"/>
      <c r="P538" s="532"/>
      <c r="Q538" s="532"/>
      <c r="R538" s="532"/>
      <c r="S538" s="532"/>
      <c r="T538" s="532"/>
    </row>
    <row r="539" spans="1:20" ht="21.6" customHeight="1">
      <c r="A539" s="532"/>
      <c r="B539" s="532"/>
      <c r="C539" s="532"/>
      <c r="D539" s="532"/>
      <c r="E539" s="532"/>
      <c r="F539" s="532"/>
      <c r="G539" s="532"/>
      <c r="H539" s="532"/>
      <c r="I539" s="532"/>
      <c r="J539" s="532"/>
      <c r="K539" s="532"/>
      <c r="L539" s="532"/>
      <c r="M539" s="532"/>
      <c r="N539" s="532"/>
      <c r="O539" s="532"/>
      <c r="P539" s="532"/>
      <c r="Q539" s="532"/>
      <c r="R539" s="532"/>
      <c r="S539" s="532"/>
      <c r="T539" s="532"/>
    </row>
    <row r="540" spans="1:20" ht="21.6" customHeight="1">
      <c r="A540" s="532"/>
      <c r="B540" s="532"/>
      <c r="C540" s="532"/>
      <c r="D540" s="532"/>
      <c r="E540" s="532"/>
      <c r="F540" s="532"/>
      <c r="G540" s="532"/>
      <c r="H540" s="532"/>
      <c r="I540" s="532"/>
      <c r="J540" s="532"/>
      <c r="K540" s="532"/>
      <c r="L540" s="532"/>
      <c r="M540" s="532"/>
      <c r="N540" s="532"/>
      <c r="O540" s="532"/>
      <c r="P540" s="532"/>
      <c r="Q540" s="532"/>
      <c r="R540" s="532"/>
      <c r="S540" s="532"/>
      <c r="T540" s="532"/>
    </row>
    <row r="541" spans="1:20" ht="21.6" customHeight="1">
      <c r="A541" s="532"/>
      <c r="B541" s="532"/>
      <c r="C541" s="532"/>
      <c r="D541" s="532"/>
      <c r="E541" s="532"/>
      <c r="F541" s="532"/>
      <c r="G541" s="532"/>
      <c r="H541" s="532"/>
      <c r="I541" s="532"/>
      <c r="J541" s="532"/>
      <c r="K541" s="532"/>
      <c r="L541" s="532"/>
      <c r="M541" s="532"/>
      <c r="N541" s="532"/>
      <c r="O541" s="532"/>
      <c r="P541" s="532"/>
      <c r="Q541" s="532"/>
      <c r="R541" s="532"/>
      <c r="S541" s="532"/>
      <c r="T541" s="532"/>
    </row>
    <row r="542" spans="1:20" ht="21.6" customHeight="1">
      <c r="A542" s="532"/>
      <c r="B542" s="532"/>
      <c r="C542" s="532"/>
      <c r="D542" s="532"/>
      <c r="E542" s="532"/>
      <c r="F542" s="532"/>
      <c r="G542" s="532"/>
      <c r="H542" s="532"/>
      <c r="I542" s="532"/>
      <c r="J542" s="532"/>
      <c r="K542" s="532"/>
      <c r="L542" s="532"/>
      <c r="M542" s="532"/>
      <c r="N542" s="532"/>
      <c r="O542" s="532"/>
      <c r="P542" s="532"/>
      <c r="Q542" s="532"/>
      <c r="R542" s="532"/>
      <c r="S542" s="532"/>
      <c r="T542" s="532"/>
    </row>
    <row r="543" spans="1:20" ht="21.6" customHeight="1">
      <c r="A543" s="532"/>
      <c r="B543" s="532"/>
      <c r="C543" s="532"/>
      <c r="D543" s="532"/>
      <c r="E543" s="532"/>
      <c r="F543" s="532"/>
      <c r="G543" s="532"/>
      <c r="H543" s="532"/>
      <c r="I543" s="532"/>
      <c r="J543" s="532"/>
      <c r="K543" s="532"/>
      <c r="L543" s="532"/>
      <c r="M543" s="532"/>
      <c r="N543" s="532"/>
      <c r="O543" s="532"/>
      <c r="P543" s="532"/>
      <c r="Q543" s="532"/>
      <c r="R543" s="532"/>
      <c r="S543" s="532"/>
      <c r="T543" s="532"/>
    </row>
    <row r="544" spans="1:20" ht="21.6" customHeight="1">
      <c r="A544" s="532"/>
      <c r="B544" s="532"/>
      <c r="C544" s="532"/>
      <c r="D544" s="532"/>
      <c r="E544" s="532"/>
      <c r="F544" s="532"/>
      <c r="G544" s="532"/>
      <c r="H544" s="532"/>
      <c r="I544" s="532"/>
      <c r="J544" s="532"/>
      <c r="K544" s="532"/>
      <c r="L544" s="532"/>
      <c r="M544" s="532"/>
      <c r="N544" s="532"/>
      <c r="O544" s="532"/>
      <c r="P544" s="532"/>
      <c r="Q544" s="532"/>
      <c r="R544" s="532"/>
      <c r="S544" s="532"/>
      <c r="T544" s="532"/>
    </row>
    <row r="545" spans="1:20" ht="21.6" customHeight="1">
      <c r="A545" s="532"/>
      <c r="B545" s="532"/>
      <c r="C545" s="532"/>
      <c r="D545" s="532"/>
      <c r="E545" s="532"/>
      <c r="F545" s="532"/>
      <c r="G545" s="532"/>
      <c r="H545" s="532"/>
      <c r="I545" s="532"/>
      <c r="J545" s="532"/>
      <c r="K545" s="532"/>
      <c r="L545" s="532"/>
      <c r="M545" s="532"/>
      <c r="N545" s="532"/>
      <c r="O545" s="532"/>
      <c r="P545" s="532"/>
      <c r="Q545" s="532"/>
      <c r="R545" s="532"/>
      <c r="S545" s="532"/>
      <c r="T545" s="532"/>
    </row>
    <row r="546" spans="1:20" ht="21.6" customHeight="1">
      <c r="A546" s="532"/>
      <c r="B546" s="532"/>
      <c r="C546" s="532"/>
      <c r="D546" s="532"/>
      <c r="E546" s="532"/>
      <c r="F546" s="532"/>
      <c r="G546" s="532"/>
      <c r="H546" s="532"/>
      <c r="I546" s="532"/>
      <c r="J546" s="532"/>
      <c r="K546" s="532"/>
      <c r="L546" s="532"/>
      <c r="M546" s="532"/>
      <c r="N546" s="532"/>
      <c r="O546" s="532"/>
      <c r="P546" s="532"/>
      <c r="Q546" s="532"/>
      <c r="R546" s="532"/>
      <c r="S546" s="532"/>
      <c r="T546" s="532"/>
    </row>
    <row r="547" spans="1:20" ht="21.6" customHeight="1">
      <c r="A547" s="532"/>
      <c r="B547" s="532"/>
      <c r="C547" s="532"/>
      <c r="D547" s="532"/>
      <c r="E547" s="532"/>
      <c r="F547" s="532"/>
      <c r="G547" s="532"/>
      <c r="H547" s="532"/>
      <c r="I547" s="532"/>
      <c r="J547" s="532"/>
      <c r="K547" s="532"/>
      <c r="L547" s="532"/>
      <c r="M547" s="532"/>
      <c r="N547" s="532"/>
      <c r="O547" s="532"/>
      <c r="P547" s="532"/>
      <c r="Q547" s="532"/>
      <c r="R547" s="532"/>
      <c r="S547" s="532"/>
      <c r="T547" s="532"/>
    </row>
    <row r="548" spans="1:20" ht="21.6" customHeight="1">
      <c r="A548" s="532"/>
      <c r="B548" s="532"/>
      <c r="C548" s="532"/>
      <c r="D548" s="532"/>
      <c r="E548" s="532"/>
      <c r="F548" s="532"/>
      <c r="G548" s="532"/>
      <c r="H548" s="532"/>
      <c r="I548" s="532"/>
      <c r="J548" s="532"/>
      <c r="K548" s="532"/>
      <c r="L548" s="532"/>
      <c r="M548" s="532"/>
      <c r="N548" s="532"/>
      <c r="O548" s="532"/>
      <c r="P548" s="532"/>
      <c r="Q548" s="532"/>
      <c r="R548" s="532"/>
      <c r="S548" s="532"/>
      <c r="T548" s="532"/>
    </row>
    <row r="549" spans="1:20" ht="21.6" customHeight="1">
      <c r="A549" s="532"/>
      <c r="B549" s="532"/>
      <c r="C549" s="532"/>
      <c r="D549" s="532"/>
      <c r="E549" s="532"/>
      <c r="F549" s="532"/>
      <c r="G549" s="532"/>
      <c r="H549" s="532"/>
      <c r="I549" s="532"/>
      <c r="J549" s="532"/>
      <c r="K549" s="532"/>
      <c r="L549" s="532"/>
      <c r="M549" s="532"/>
      <c r="N549" s="532"/>
      <c r="O549" s="532"/>
      <c r="P549" s="532"/>
      <c r="Q549" s="532"/>
      <c r="R549" s="532"/>
      <c r="S549" s="532"/>
      <c r="T549" s="532"/>
    </row>
    <row r="550" spans="1:20" ht="21.6" customHeight="1">
      <c r="A550" s="532"/>
      <c r="B550" s="532"/>
      <c r="C550" s="532"/>
      <c r="D550" s="532"/>
      <c r="E550" s="532"/>
      <c r="F550" s="532"/>
      <c r="G550" s="532"/>
      <c r="H550" s="532"/>
      <c r="I550" s="532"/>
      <c r="J550" s="532"/>
      <c r="K550" s="532"/>
      <c r="L550" s="532"/>
      <c r="M550" s="532"/>
      <c r="N550" s="532"/>
      <c r="O550" s="532"/>
      <c r="P550" s="532"/>
      <c r="Q550" s="532"/>
      <c r="R550" s="532"/>
      <c r="S550" s="532"/>
      <c r="T550" s="532"/>
    </row>
    <row r="551" spans="1:20" ht="21.6" customHeight="1">
      <c r="A551" s="532"/>
      <c r="B551" s="532"/>
      <c r="C551" s="532"/>
      <c r="D551" s="532"/>
      <c r="E551" s="532"/>
      <c r="F551" s="532"/>
      <c r="G551" s="532"/>
      <c r="H551" s="532"/>
      <c r="I551" s="532"/>
      <c r="J551" s="532"/>
      <c r="K551" s="532"/>
      <c r="L551" s="532"/>
      <c r="M551" s="532"/>
      <c r="N551" s="532"/>
      <c r="O551" s="532"/>
      <c r="P551" s="532"/>
      <c r="Q551" s="532"/>
      <c r="R551" s="532"/>
      <c r="S551" s="532"/>
      <c r="T551" s="532"/>
    </row>
    <row r="552" spans="1:20" ht="21.6" customHeight="1">
      <c r="A552" s="532"/>
      <c r="B552" s="532"/>
      <c r="C552" s="532"/>
      <c r="D552" s="532"/>
      <c r="E552" s="532"/>
      <c r="F552" s="532"/>
      <c r="G552" s="532"/>
      <c r="H552" s="532"/>
      <c r="I552" s="532"/>
      <c r="J552" s="532"/>
      <c r="K552" s="532"/>
      <c r="L552" s="532"/>
      <c r="M552" s="532"/>
      <c r="N552" s="532"/>
      <c r="O552" s="532"/>
      <c r="P552" s="532"/>
      <c r="Q552" s="532"/>
      <c r="R552" s="532"/>
      <c r="S552" s="532"/>
      <c r="T552" s="532"/>
    </row>
    <row r="553" spans="1:20" ht="21.6" customHeight="1">
      <c r="A553" s="532"/>
      <c r="B553" s="532"/>
      <c r="C553" s="532"/>
      <c r="D553" s="532"/>
      <c r="E553" s="532"/>
      <c r="F553" s="532"/>
      <c r="G553" s="532"/>
      <c r="H553" s="532"/>
      <c r="I553" s="532"/>
      <c r="J553" s="532"/>
      <c r="K553" s="532"/>
      <c r="L553" s="532"/>
      <c r="M553" s="532"/>
      <c r="N553" s="532"/>
      <c r="O553" s="532"/>
      <c r="P553" s="532"/>
      <c r="Q553" s="532"/>
      <c r="R553" s="532"/>
      <c r="S553" s="532"/>
      <c r="T553" s="532"/>
    </row>
    <row r="554" spans="1:20" ht="21.6" customHeight="1">
      <c r="A554" s="532"/>
      <c r="B554" s="532"/>
      <c r="C554" s="532"/>
      <c r="D554" s="532"/>
      <c r="E554" s="532"/>
      <c r="F554" s="532"/>
      <c r="G554" s="532"/>
      <c r="H554" s="532"/>
      <c r="I554" s="532"/>
      <c r="J554" s="532"/>
      <c r="K554" s="532"/>
      <c r="L554" s="532"/>
      <c r="M554" s="532"/>
      <c r="N554" s="532"/>
      <c r="O554" s="532"/>
      <c r="P554" s="532"/>
      <c r="Q554" s="532"/>
      <c r="R554" s="532"/>
      <c r="S554" s="532"/>
      <c r="T554" s="532"/>
    </row>
    <row r="555" spans="1:20" ht="21.6" customHeight="1">
      <c r="A555" s="532"/>
      <c r="B555" s="532"/>
      <c r="C555" s="532"/>
      <c r="D555" s="532"/>
      <c r="E555" s="532"/>
      <c r="F555" s="532"/>
      <c r="G555" s="532"/>
      <c r="H555" s="532"/>
      <c r="I555" s="532"/>
      <c r="J555" s="532"/>
      <c r="K555" s="532"/>
      <c r="L555" s="532"/>
      <c r="M555" s="532"/>
      <c r="N555" s="532"/>
      <c r="O555" s="532"/>
      <c r="P555" s="532"/>
      <c r="Q555" s="532"/>
      <c r="R555" s="532"/>
      <c r="S555" s="532"/>
      <c r="T555" s="532"/>
    </row>
    <row r="556" spans="1:20" ht="21.6" customHeight="1">
      <c r="A556" s="532"/>
      <c r="B556" s="532"/>
      <c r="C556" s="532"/>
      <c r="D556" s="532"/>
      <c r="E556" s="532"/>
      <c r="F556" s="532"/>
      <c r="G556" s="532"/>
      <c r="H556" s="532"/>
      <c r="I556" s="532"/>
      <c r="J556" s="532"/>
      <c r="K556" s="532"/>
      <c r="L556" s="532"/>
      <c r="M556" s="532"/>
      <c r="N556" s="532"/>
      <c r="O556" s="532"/>
      <c r="P556" s="532"/>
      <c r="Q556" s="532"/>
      <c r="R556" s="532"/>
      <c r="S556" s="532"/>
      <c r="T556" s="532"/>
    </row>
    <row r="557" spans="1:20" ht="21.6" customHeight="1">
      <c r="A557" s="532"/>
      <c r="B557" s="532"/>
      <c r="C557" s="532"/>
      <c r="D557" s="532"/>
      <c r="E557" s="532"/>
      <c r="F557" s="532"/>
      <c r="G557" s="532"/>
      <c r="H557" s="532"/>
      <c r="I557" s="532"/>
      <c r="J557" s="532"/>
      <c r="K557" s="532"/>
      <c r="L557" s="532"/>
      <c r="M557" s="532"/>
      <c r="N557" s="532"/>
      <c r="O557" s="532"/>
      <c r="P557" s="532"/>
      <c r="Q557" s="532"/>
      <c r="R557" s="532"/>
      <c r="S557" s="532"/>
      <c r="T557" s="532"/>
    </row>
    <row r="558" spans="1:20" ht="21.6" customHeight="1">
      <c r="A558" s="532"/>
      <c r="B558" s="532"/>
      <c r="C558" s="532"/>
      <c r="D558" s="532"/>
      <c r="E558" s="532"/>
      <c r="F558" s="532"/>
      <c r="G558" s="532"/>
      <c r="H558" s="532"/>
      <c r="I558" s="532"/>
      <c r="J558" s="532"/>
      <c r="K558" s="532"/>
      <c r="L558" s="532"/>
      <c r="M558" s="532"/>
      <c r="N558" s="532"/>
      <c r="O558" s="532"/>
      <c r="P558" s="532"/>
      <c r="Q558" s="532"/>
      <c r="R558" s="532"/>
      <c r="S558" s="532"/>
      <c r="T558" s="532"/>
    </row>
    <row r="559" spans="1:20" ht="21.6" customHeight="1">
      <c r="A559" s="532"/>
      <c r="B559" s="532"/>
      <c r="C559" s="532"/>
      <c r="D559" s="532"/>
      <c r="E559" s="532"/>
      <c r="F559" s="532"/>
      <c r="G559" s="532"/>
      <c r="H559" s="532"/>
      <c r="I559" s="532"/>
      <c r="J559" s="532"/>
      <c r="K559" s="532"/>
      <c r="L559" s="532"/>
      <c r="M559" s="532"/>
      <c r="N559" s="532"/>
      <c r="O559" s="532"/>
      <c r="P559" s="532"/>
      <c r="Q559" s="532"/>
      <c r="R559" s="532"/>
      <c r="S559" s="532"/>
      <c r="T559" s="532"/>
    </row>
    <row r="560" spans="1:20" ht="21.6" customHeight="1">
      <c r="A560" s="532"/>
      <c r="B560" s="532"/>
      <c r="C560" s="532"/>
      <c r="D560" s="532"/>
      <c r="E560" s="532"/>
      <c r="F560" s="532"/>
      <c r="G560" s="532"/>
      <c r="H560" s="532"/>
      <c r="I560" s="532"/>
      <c r="J560" s="532"/>
      <c r="K560" s="532"/>
      <c r="L560" s="532"/>
      <c r="M560" s="532"/>
      <c r="N560" s="532"/>
      <c r="O560" s="532"/>
      <c r="P560" s="532"/>
      <c r="Q560" s="532"/>
      <c r="R560" s="532"/>
      <c r="S560" s="532"/>
      <c r="T560" s="532"/>
    </row>
    <row r="561" spans="1:20" ht="21.6" customHeight="1">
      <c r="A561" s="532"/>
      <c r="B561" s="532"/>
      <c r="C561" s="532"/>
      <c r="D561" s="532"/>
      <c r="E561" s="532"/>
      <c r="F561" s="532"/>
      <c r="G561" s="532"/>
      <c r="H561" s="532"/>
      <c r="I561" s="532"/>
      <c r="J561" s="532"/>
      <c r="K561" s="532"/>
      <c r="L561" s="532"/>
      <c r="M561" s="532"/>
      <c r="N561" s="532"/>
      <c r="O561" s="532"/>
      <c r="P561" s="532"/>
      <c r="Q561" s="532"/>
      <c r="R561" s="532"/>
      <c r="S561" s="532"/>
      <c r="T561" s="532"/>
    </row>
    <row r="562" spans="1:20" ht="21.6" customHeight="1">
      <c r="A562" s="532"/>
      <c r="B562" s="532"/>
      <c r="C562" s="532"/>
      <c r="D562" s="532"/>
      <c r="E562" s="532"/>
      <c r="F562" s="532"/>
      <c r="G562" s="532"/>
      <c r="H562" s="532"/>
      <c r="I562" s="532"/>
      <c r="J562" s="532"/>
      <c r="K562" s="532"/>
      <c r="L562" s="532"/>
      <c r="M562" s="532"/>
      <c r="N562" s="532"/>
      <c r="O562" s="532"/>
      <c r="P562" s="532"/>
      <c r="Q562" s="532"/>
      <c r="R562" s="532"/>
      <c r="S562" s="532"/>
      <c r="T562" s="532"/>
    </row>
    <row r="563" spans="1:20" ht="21.6" customHeight="1">
      <c r="A563" s="532"/>
      <c r="B563" s="532"/>
      <c r="C563" s="532"/>
      <c r="D563" s="532"/>
      <c r="E563" s="532"/>
      <c r="F563" s="532"/>
      <c r="G563" s="532"/>
      <c r="H563" s="532"/>
      <c r="I563" s="532"/>
      <c r="J563" s="532"/>
      <c r="K563" s="532"/>
      <c r="L563" s="532"/>
      <c r="M563" s="532"/>
      <c r="N563" s="532"/>
      <c r="O563" s="532"/>
      <c r="P563" s="532"/>
      <c r="Q563" s="532"/>
      <c r="R563" s="532"/>
      <c r="S563" s="532"/>
      <c r="T563" s="532"/>
    </row>
    <row r="564" spans="1:20" ht="21.6" customHeight="1">
      <c r="A564" s="532"/>
      <c r="B564" s="532"/>
      <c r="C564" s="532"/>
      <c r="D564" s="532"/>
      <c r="E564" s="532"/>
      <c r="F564" s="532"/>
      <c r="G564" s="532"/>
      <c r="H564" s="532"/>
      <c r="I564" s="532"/>
      <c r="J564" s="532"/>
      <c r="K564" s="532"/>
      <c r="L564" s="532"/>
      <c r="M564" s="532"/>
      <c r="N564" s="532"/>
      <c r="O564" s="532"/>
      <c r="P564" s="532"/>
      <c r="Q564" s="532"/>
      <c r="R564" s="532"/>
      <c r="S564" s="532"/>
      <c r="T564" s="532"/>
    </row>
    <row r="565" spans="1:20" ht="21.6" customHeight="1">
      <c r="A565" s="532"/>
      <c r="B565" s="532"/>
      <c r="C565" s="532"/>
      <c r="D565" s="532"/>
      <c r="E565" s="532"/>
      <c r="F565" s="532"/>
      <c r="G565" s="532"/>
      <c r="H565" s="532"/>
      <c r="I565" s="532"/>
      <c r="J565" s="532"/>
      <c r="K565" s="532"/>
      <c r="L565" s="532"/>
      <c r="M565" s="532"/>
      <c r="N565" s="532"/>
      <c r="O565" s="532"/>
      <c r="P565" s="532"/>
      <c r="Q565" s="532"/>
      <c r="R565" s="532"/>
      <c r="S565" s="532"/>
      <c r="T565" s="532"/>
    </row>
    <row r="566" spans="1:20" ht="21.6" customHeight="1">
      <c r="A566" s="532"/>
      <c r="B566" s="532"/>
      <c r="C566" s="532"/>
      <c r="D566" s="532"/>
      <c r="E566" s="532"/>
      <c r="F566" s="532"/>
      <c r="G566" s="532"/>
      <c r="H566" s="532"/>
      <c r="I566" s="532"/>
      <c r="J566" s="532"/>
      <c r="K566" s="532"/>
      <c r="L566" s="532"/>
      <c r="M566" s="532"/>
      <c r="N566" s="532"/>
      <c r="O566" s="532"/>
      <c r="P566" s="532"/>
      <c r="Q566" s="532"/>
      <c r="R566" s="532"/>
      <c r="S566" s="532"/>
      <c r="T566" s="532"/>
    </row>
    <row r="567" spans="1:20" ht="21.6" customHeight="1">
      <c r="A567" s="532"/>
      <c r="B567" s="532"/>
      <c r="C567" s="532"/>
      <c r="D567" s="532"/>
      <c r="E567" s="532"/>
      <c r="F567" s="532"/>
      <c r="G567" s="532"/>
      <c r="H567" s="532"/>
      <c r="I567" s="532"/>
      <c r="J567" s="532"/>
      <c r="K567" s="532"/>
      <c r="L567" s="532"/>
      <c r="M567" s="532"/>
      <c r="N567" s="532"/>
      <c r="O567" s="532"/>
      <c r="P567" s="532"/>
      <c r="Q567" s="532"/>
      <c r="R567" s="532"/>
      <c r="S567" s="532"/>
      <c r="T567" s="532"/>
    </row>
    <row r="568" spans="1:20" ht="21.6" customHeight="1">
      <c r="A568" s="532"/>
      <c r="B568" s="532"/>
      <c r="C568" s="532"/>
      <c r="D568" s="532"/>
      <c r="E568" s="532"/>
      <c r="F568" s="532"/>
      <c r="G568" s="532"/>
      <c r="H568" s="532"/>
      <c r="I568" s="532"/>
      <c r="J568" s="532"/>
      <c r="K568" s="532"/>
      <c r="L568" s="532"/>
      <c r="M568" s="532"/>
      <c r="N568" s="532"/>
      <c r="O568" s="532"/>
      <c r="P568" s="532"/>
      <c r="Q568" s="532"/>
      <c r="R568" s="532"/>
      <c r="S568" s="532"/>
      <c r="T568" s="532"/>
    </row>
    <row r="569" spans="1:20" ht="21.6" customHeight="1">
      <c r="A569" s="532"/>
      <c r="B569" s="532"/>
      <c r="C569" s="532"/>
      <c r="D569" s="532"/>
      <c r="E569" s="532"/>
      <c r="F569" s="532"/>
      <c r="G569" s="532"/>
      <c r="H569" s="532"/>
      <c r="I569" s="532"/>
      <c r="J569" s="532"/>
      <c r="K569" s="532"/>
      <c r="L569" s="532"/>
      <c r="M569" s="532"/>
      <c r="N569" s="532"/>
      <c r="O569" s="532"/>
      <c r="P569" s="532"/>
      <c r="Q569" s="532"/>
      <c r="R569" s="532"/>
      <c r="S569" s="532"/>
      <c r="T569" s="532"/>
    </row>
    <row r="570" spans="1:20" ht="21.6" customHeight="1">
      <c r="A570" s="532"/>
      <c r="B570" s="532"/>
      <c r="C570" s="532"/>
      <c r="D570" s="532"/>
      <c r="E570" s="532"/>
      <c r="F570" s="532"/>
      <c r="G570" s="532"/>
      <c r="H570" s="532"/>
      <c r="I570" s="532"/>
      <c r="J570" s="532"/>
      <c r="K570" s="532"/>
      <c r="L570" s="532"/>
      <c r="M570" s="532"/>
      <c r="N570" s="532"/>
      <c r="O570" s="532"/>
      <c r="P570" s="532"/>
      <c r="Q570" s="532"/>
      <c r="R570" s="532"/>
      <c r="S570" s="532"/>
      <c r="T570" s="532"/>
    </row>
    <row r="571" spans="1:20" ht="21.6" customHeight="1">
      <c r="A571" s="532"/>
      <c r="B571" s="532"/>
      <c r="C571" s="532"/>
      <c r="D571" s="532"/>
      <c r="E571" s="532"/>
      <c r="F571" s="532"/>
      <c r="G571" s="532"/>
      <c r="H571" s="532"/>
      <c r="I571" s="532"/>
      <c r="J571" s="532"/>
      <c r="K571" s="532"/>
      <c r="L571" s="532"/>
      <c r="M571" s="532"/>
      <c r="N571" s="532"/>
      <c r="O571" s="532"/>
      <c r="P571" s="532"/>
      <c r="Q571" s="532"/>
      <c r="R571" s="532"/>
      <c r="S571" s="532"/>
      <c r="T571" s="532"/>
    </row>
    <row r="572" spans="1:20" ht="21.6" customHeight="1">
      <c r="A572" s="532"/>
      <c r="B572" s="532"/>
      <c r="C572" s="532"/>
      <c r="D572" s="532"/>
      <c r="E572" s="532"/>
      <c r="F572" s="532"/>
      <c r="G572" s="532"/>
      <c r="H572" s="532"/>
      <c r="I572" s="532"/>
      <c r="J572" s="532"/>
      <c r="K572" s="532"/>
      <c r="L572" s="532"/>
      <c r="M572" s="532"/>
      <c r="N572" s="532"/>
      <c r="O572" s="532"/>
      <c r="P572" s="532"/>
      <c r="Q572" s="532"/>
      <c r="R572" s="532"/>
      <c r="S572" s="532"/>
      <c r="T572" s="532"/>
    </row>
    <row r="573" spans="1:20" ht="21.6" customHeight="1">
      <c r="A573" s="532"/>
      <c r="B573" s="532"/>
      <c r="C573" s="532"/>
      <c r="D573" s="532"/>
      <c r="E573" s="532"/>
      <c r="F573" s="532"/>
      <c r="G573" s="532"/>
      <c r="H573" s="532"/>
      <c r="I573" s="532"/>
      <c r="J573" s="532"/>
      <c r="K573" s="532"/>
      <c r="L573" s="532"/>
      <c r="M573" s="532"/>
      <c r="N573" s="532"/>
      <c r="O573" s="532"/>
      <c r="P573" s="532"/>
      <c r="Q573" s="532"/>
      <c r="R573" s="532"/>
      <c r="S573" s="532"/>
      <c r="T573" s="532"/>
    </row>
    <row r="574" spans="1:20" ht="21.6" customHeight="1">
      <c r="A574" s="532"/>
      <c r="B574" s="532"/>
      <c r="C574" s="532"/>
      <c r="D574" s="532"/>
      <c r="E574" s="532"/>
      <c r="F574" s="532"/>
      <c r="G574" s="532"/>
      <c r="H574" s="532"/>
      <c r="I574" s="532"/>
      <c r="J574" s="532"/>
      <c r="K574" s="532"/>
      <c r="L574" s="532"/>
      <c r="M574" s="532"/>
      <c r="N574" s="532"/>
      <c r="O574" s="532"/>
      <c r="P574" s="532"/>
      <c r="Q574" s="532"/>
      <c r="R574" s="532"/>
      <c r="S574" s="532"/>
      <c r="T574" s="532"/>
    </row>
    <row r="575" spans="1:20" ht="21.6" customHeight="1">
      <c r="A575" s="532"/>
      <c r="B575" s="532"/>
      <c r="C575" s="532"/>
      <c r="D575" s="532"/>
      <c r="E575" s="532"/>
      <c r="F575" s="532"/>
      <c r="G575" s="532"/>
      <c r="H575" s="532"/>
      <c r="I575" s="532"/>
      <c r="J575" s="532"/>
      <c r="K575" s="532"/>
      <c r="L575" s="532"/>
      <c r="M575" s="532"/>
      <c r="N575" s="532"/>
      <c r="O575" s="532"/>
      <c r="P575" s="532"/>
      <c r="Q575" s="532"/>
      <c r="R575" s="532"/>
      <c r="S575" s="532"/>
      <c r="T575" s="532"/>
    </row>
    <row r="576" spans="1:20" ht="21.6" customHeight="1">
      <c r="A576" s="532"/>
      <c r="B576" s="532"/>
      <c r="C576" s="532"/>
      <c r="D576" s="532"/>
      <c r="E576" s="532"/>
      <c r="F576" s="532"/>
      <c r="G576" s="532"/>
      <c r="H576" s="532"/>
      <c r="I576" s="532"/>
      <c r="J576" s="532"/>
      <c r="K576" s="532"/>
      <c r="L576" s="532"/>
      <c r="M576" s="532"/>
      <c r="N576" s="532"/>
      <c r="O576" s="532"/>
      <c r="P576" s="532"/>
      <c r="Q576" s="532"/>
      <c r="R576" s="532"/>
      <c r="S576" s="532"/>
      <c r="T576" s="532"/>
    </row>
    <row r="577" spans="1:20" ht="21.6" customHeight="1">
      <c r="A577" s="532"/>
      <c r="B577" s="532"/>
      <c r="C577" s="532"/>
      <c r="D577" s="532"/>
      <c r="E577" s="532"/>
      <c r="F577" s="532"/>
      <c r="G577" s="532"/>
      <c r="H577" s="532"/>
      <c r="I577" s="532"/>
      <c r="J577" s="532"/>
      <c r="K577" s="532"/>
      <c r="L577" s="532"/>
      <c r="M577" s="532"/>
      <c r="N577" s="532"/>
      <c r="O577" s="532"/>
      <c r="P577" s="532"/>
      <c r="Q577" s="532"/>
      <c r="R577" s="532"/>
      <c r="S577" s="532"/>
      <c r="T577" s="532"/>
    </row>
    <row r="578" spans="1:20" ht="21.6" customHeight="1">
      <c r="A578" s="532"/>
      <c r="B578" s="532"/>
      <c r="C578" s="532"/>
      <c r="D578" s="532"/>
      <c r="E578" s="532"/>
      <c r="F578" s="532"/>
      <c r="G578" s="532"/>
      <c r="H578" s="532"/>
      <c r="I578" s="532"/>
      <c r="J578" s="532"/>
      <c r="K578" s="532"/>
      <c r="L578" s="532"/>
      <c r="M578" s="532"/>
      <c r="N578" s="532"/>
      <c r="O578" s="532"/>
      <c r="P578" s="532"/>
      <c r="Q578" s="532"/>
      <c r="R578" s="532"/>
      <c r="S578" s="532"/>
      <c r="T578" s="532"/>
    </row>
    <row r="579" spans="1:20" ht="21.6" customHeight="1">
      <c r="A579" s="532"/>
      <c r="B579" s="532"/>
      <c r="C579" s="532"/>
      <c r="D579" s="532"/>
      <c r="E579" s="532"/>
      <c r="F579" s="532"/>
      <c r="G579" s="532"/>
      <c r="H579" s="532"/>
      <c r="I579" s="532"/>
      <c r="J579" s="532"/>
      <c r="K579" s="532"/>
      <c r="L579" s="532"/>
      <c r="M579" s="532"/>
      <c r="N579" s="532"/>
      <c r="O579" s="532"/>
      <c r="P579" s="532"/>
      <c r="Q579" s="532"/>
      <c r="R579" s="532"/>
      <c r="S579" s="532"/>
      <c r="T579" s="532"/>
    </row>
    <row r="580" spans="1:20" ht="21.6" customHeight="1">
      <c r="A580" s="532"/>
      <c r="B580" s="532"/>
      <c r="C580" s="532"/>
      <c r="D580" s="532"/>
      <c r="E580" s="532"/>
      <c r="F580" s="532"/>
      <c r="G580" s="532"/>
      <c r="H580" s="532"/>
      <c r="I580" s="532"/>
      <c r="J580" s="532"/>
      <c r="K580" s="532"/>
      <c r="L580" s="532"/>
      <c r="M580" s="532"/>
      <c r="N580" s="532"/>
      <c r="O580" s="532"/>
      <c r="P580" s="532"/>
      <c r="Q580" s="532"/>
      <c r="R580" s="532"/>
      <c r="S580" s="532"/>
      <c r="T580" s="532"/>
    </row>
    <row r="581" spans="1:20" ht="21.6" customHeight="1">
      <c r="A581" s="532"/>
      <c r="B581" s="532"/>
      <c r="C581" s="532"/>
      <c r="D581" s="532"/>
      <c r="E581" s="532"/>
      <c r="F581" s="532"/>
      <c r="G581" s="532"/>
      <c r="H581" s="532"/>
      <c r="I581" s="532"/>
      <c r="J581" s="532"/>
      <c r="K581" s="532"/>
      <c r="L581" s="532"/>
      <c r="M581" s="532"/>
      <c r="N581" s="532"/>
      <c r="O581" s="532"/>
      <c r="P581" s="532"/>
      <c r="Q581" s="532"/>
      <c r="R581" s="532"/>
      <c r="S581" s="532"/>
      <c r="T581" s="532"/>
    </row>
    <row r="582" spans="1:20" ht="21.6" customHeight="1">
      <c r="A582" s="532"/>
      <c r="B582" s="532"/>
      <c r="C582" s="532"/>
      <c r="D582" s="532"/>
      <c r="E582" s="532"/>
      <c r="F582" s="532"/>
      <c r="G582" s="532"/>
      <c r="H582" s="532"/>
      <c r="I582" s="532"/>
      <c r="J582" s="532"/>
      <c r="K582" s="532"/>
      <c r="L582" s="532"/>
      <c r="M582" s="532"/>
      <c r="N582" s="532"/>
      <c r="O582" s="532"/>
      <c r="P582" s="532"/>
      <c r="Q582" s="532"/>
      <c r="R582" s="532"/>
      <c r="S582" s="532"/>
      <c r="T582" s="532"/>
    </row>
    <row r="583" spans="1:20" ht="21.6" customHeight="1">
      <c r="A583" s="532"/>
      <c r="B583" s="532"/>
      <c r="C583" s="532"/>
      <c r="D583" s="532"/>
      <c r="E583" s="532"/>
      <c r="F583" s="532"/>
      <c r="G583" s="532"/>
      <c r="H583" s="532"/>
      <c r="I583" s="532"/>
      <c r="J583" s="532"/>
      <c r="K583" s="532"/>
      <c r="L583" s="532"/>
      <c r="M583" s="532"/>
      <c r="N583" s="532"/>
      <c r="O583" s="532"/>
      <c r="P583" s="532"/>
      <c r="Q583" s="532"/>
      <c r="R583" s="532"/>
      <c r="S583" s="532"/>
      <c r="T583" s="532"/>
    </row>
    <row r="584" spans="1:20" ht="21.6" customHeight="1">
      <c r="A584" s="532"/>
      <c r="B584" s="532"/>
      <c r="C584" s="532"/>
      <c r="D584" s="532"/>
      <c r="E584" s="532"/>
      <c r="F584" s="532"/>
      <c r="G584" s="532"/>
      <c r="H584" s="532"/>
      <c r="I584" s="532"/>
      <c r="J584" s="532"/>
      <c r="K584" s="532"/>
      <c r="L584" s="532"/>
      <c r="M584" s="532"/>
      <c r="N584" s="532"/>
      <c r="O584" s="532"/>
      <c r="P584" s="532"/>
      <c r="Q584" s="532"/>
      <c r="R584" s="532"/>
      <c r="S584" s="532"/>
      <c r="T584" s="532"/>
    </row>
    <row r="585" spans="1:20" ht="21.6" customHeight="1">
      <c r="A585" s="532"/>
      <c r="B585" s="532"/>
      <c r="C585" s="532"/>
      <c r="D585" s="532"/>
      <c r="E585" s="532"/>
      <c r="F585" s="532"/>
      <c r="G585" s="532"/>
      <c r="H585" s="532"/>
      <c r="I585" s="532"/>
      <c r="J585" s="532"/>
      <c r="K585" s="532"/>
      <c r="L585" s="532"/>
      <c r="M585" s="532"/>
      <c r="N585" s="532"/>
      <c r="O585" s="532"/>
      <c r="P585" s="532"/>
      <c r="Q585" s="532"/>
      <c r="R585" s="532"/>
      <c r="S585" s="532"/>
      <c r="T585" s="532"/>
    </row>
    <row r="586" spans="1:20" ht="21.6" customHeight="1">
      <c r="A586" s="532"/>
      <c r="B586" s="532"/>
      <c r="C586" s="532"/>
      <c r="D586" s="532"/>
      <c r="E586" s="532"/>
      <c r="F586" s="532"/>
      <c r="G586" s="532"/>
      <c r="H586" s="532"/>
      <c r="I586" s="532"/>
      <c r="J586" s="532"/>
      <c r="K586" s="532"/>
      <c r="L586" s="532"/>
      <c r="M586" s="532"/>
      <c r="N586" s="532"/>
      <c r="O586" s="532"/>
      <c r="P586" s="532"/>
      <c r="Q586" s="532"/>
      <c r="R586" s="532"/>
      <c r="S586" s="532"/>
      <c r="T586" s="532"/>
    </row>
    <row r="587" spans="1:20" ht="21.6" customHeight="1">
      <c r="A587" s="532"/>
      <c r="B587" s="532"/>
      <c r="C587" s="532"/>
      <c r="D587" s="532"/>
      <c r="E587" s="532"/>
      <c r="F587" s="532"/>
      <c r="G587" s="532"/>
      <c r="H587" s="532"/>
      <c r="I587" s="532"/>
      <c r="J587" s="532"/>
      <c r="K587" s="532"/>
      <c r="L587" s="532"/>
      <c r="M587" s="532"/>
      <c r="N587" s="532"/>
      <c r="O587" s="532"/>
      <c r="P587" s="532"/>
      <c r="Q587" s="532"/>
      <c r="R587" s="532"/>
      <c r="S587" s="532"/>
      <c r="T587" s="532"/>
    </row>
    <row r="588" spans="1:20" ht="21.6" customHeight="1">
      <c r="A588" s="532"/>
      <c r="B588" s="532"/>
      <c r="C588" s="532"/>
      <c r="D588" s="532"/>
      <c r="E588" s="532"/>
      <c r="F588" s="532"/>
      <c r="G588" s="532"/>
      <c r="H588" s="532"/>
      <c r="I588" s="532"/>
      <c r="J588" s="532"/>
      <c r="K588" s="532"/>
      <c r="L588" s="532"/>
      <c r="M588" s="532"/>
      <c r="N588" s="532"/>
      <c r="O588" s="532"/>
      <c r="P588" s="532"/>
      <c r="Q588" s="532"/>
      <c r="R588" s="532"/>
      <c r="S588" s="532"/>
      <c r="T588" s="532"/>
    </row>
    <row r="589" spans="1:20" ht="21.6" customHeight="1">
      <c r="A589" s="532"/>
      <c r="B589" s="532"/>
      <c r="C589" s="532"/>
      <c r="D589" s="532"/>
      <c r="E589" s="532"/>
      <c r="F589" s="532"/>
      <c r="G589" s="532"/>
      <c r="H589" s="532"/>
      <c r="I589" s="532"/>
      <c r="J589" s="532"/>
      <c r="K589" s="532"/>
      <c r="L589" s="532"/>
      <c r="M589" s="532"/>
      <c r="N589" s="532"/>
      <c r="O589" s="532"/>
      <c r="P589" s="532"/>
      <c r="Q589" s="532"/>
      <c r="R589" s="532"/>
      <c r="S589" s="532"/>
      <c r="T589" s="532"/>
    </row>
    <row r="590" spans="1:20" ht="21.6" customHeight="1">
      <c r="A590" s="532"/>
      <c r="B590" s="532"/>
      <c r="C590" s="532"/>
      <c r="D590" s="532"/>
      <c r="E590" s="532"/>
      <c r="F590" s="532"/>
      <c r="G590" s="532"/>
      <c r="H590" s="532"/>
      <c r="I590" s="532"/>
      <c r="J590" s="532"/>
      <c r="K590" s="532"/>
      <c r="L590" s="532"/>
      <c r="M590" s="532"/>
      <c r="N590" s="532"/>
      <c r="O590" s="532"/>
      <c r="P590" s="532"/>
      <c r="Q590" s="532"/>
      <c r="R590" s="532"/>
      <c r="S590" s="532"/>
      <c r="T590" s="532"/>
    </row>
    <row r="591" spans="1:20" ht="21.6" customHeight="1">
      <c r="A591" s="532"/>
      <c r="B591" s="532"/>
      <c r="C591" s="532"/>
      <c r="D591" s="532"/>
      <c r="E591" s="532"/>
      <c r="F591" s="532"/>
      <c r="G591" s="532"/>
      <c r="H591" s="532"/>
      <c r="I591" s="532"/>
      <c r="J591" s="532"/>
      <c r="K591" s="532"/>
      <c r="L591" s="532"/>
      <c r="M591" s="532"/>
      <c r="N591" s="532"/>
      <c r="O591" s="532"/>
      <c r="P591" s="532"/>
      <c r="Q591" s="532"/>
      <c r="R591" s="532"/>
      <c r="S591" s="532"/>
      <c r="T591" s="532"/>
    </row>
    <row r="592" spans="1:20" ht="21.6" customHeight="1">
      <c r="A592" s="532"/>
      <c r="B592" s="532"/>
      <c r="C592" s="532"/>
      <c r="D592" s="532"/>
      <c r="E592" s="532"/>
      <c r="F592" s="532"/>
      <c r="G592" s="532"/>
      <c r="H592" s="532"/>
      <c r="I592" s="532"/>
      <c r="J592" s="532"/>
      <c r="K592" s="532"/>
      <c r="L592" s="532"/>
      <c r="M592" s="532"/>
      <c r="N592" s="532"/>
      <c r="O592" s="532"/>
      <c r="P592" s="532"/>
      <c r="Q592" s="532"/>
      <c r="R592" s="532"/>
      <c r="S592" s="532"/>
      <c r="T592" s="532"/>
    </row>
    <row r="593" spans="1:20" ht="21.6" customHeight="1">
      <c r="A593" s="532"/>
      <c r="B593" s="532"/>
      <c r="C593" s="532"/>
      <c r="D593" s="532"/>
      <c r="E593" s="532"/>
      <c r="F593" s="532"/>
      <c r="G593" s="532"/>
      <c r="H593" s="532"/>
      <c r="I593" s="532"/>
      <c r="J593" s="532"/>
      <c r="K593" s="532"/>
      <c r="L593" s="532"/>
      <c r="M593" s="532"/>
      <c r="N593" s="532"/>
      <c r="O593" s="532"/>
      <c r="P593" s="532"/>
      <c r="Q593" s="532"/>
      <c r="R593" s="532"/>
      <c r="S593" s="532"/>
      <c r="T593" s="532"/>
    </row>
    <row r="594" spans="1:20" ht="21.6" customHeight="1">
      <c r="A594" s="532"/>
      <c r="B594" s="532"/>
      <c r="C594" s="532"/>
      <c r="D594" s="532"/>
      <c r="E594" s="532"/>
      <c r="F594" s="532"/>
      <c r="G594" s="532"/>
      <c r="H594" s="532"/>
      <c r="I594" s="532"/>
      <c r="J594" s="532"/>
      <c r="K594" s="532"/>
      <c r="L594" s="532"/>
      <c r="M594" s="532"/>
      <c r="N594" s="532"/>
      <c r="O594" s="532"/>
      <c r="P594" s="532"/>
      <c r="Q594" s="532"/>
      <c r="R594" s="532"/>
      <c r="S594" s="532"/>
      <c r="T594" s="532"/>
    </row>
    <row r="595" spans="1:20" ht="21.6" customHeight="1">
      <c r="A595" s="532"/>
      <c r="B595" s="532"/>
      <c r="C595" s="532"/>
      <c r="D595" s="532"/>
      <c r="E595" s="532"/>
      <c r="F595" s="532"/>
      <c r="G595" s="532"/>
      <c r="H595" s="532"/>
      <c r="I595" s="532"/>
      <c r="J595" s="532"/>
      <c r="K595" s="532"/>
      <c r="L595" s="532"/>
      <c r="M595" s="532"/>
      <c r="N595" s="532"/>
      <c r="O595" s="532"/>
      <c r="P595" s="532"/>
      <c r="Q595" s="532"/>
      <c r="R595" s="532"/>
      <c r="S595" s="532"/>
      <c r="T595" s="532"/>
    </row>
    <row r="596" spans="1:20" ht="21.6" customHeight="1">
      <c r="A596" s="532"/>
      <c r="B596" s="532"/>
      <c r="C596" s="532"/>
      <c r="D596" s="532"/>
      <c r="E596" s="532"/>
      <c r="F596" s="532"/>
      <c r="G596" s="532"/>
      <c r="H596" s="532"/>
      <c r="I596" s="532"/>
      <c r="J596" s="532"/>
      <c r="K596" s="532"/>
      <c r="L596" s="532"/>
      <c r="M596" s="532"/>
      <c r="N596" s="532"/>
      <c r="O596" s="532"/>
      <c r="P596" s="532"/>
      <c r="Q596" s="532"/>
      <c r="R596" s="532"/>
      <c r="S596" s="532"/>
      <c r="T596" s="532"/>
    </row>
    <row r="597" spans="1:20" ht="21.6" customHeight="1">
      <c r="A597" s="532"/>
      <c r="B597" s="532"/>
      <c r="C597" s="532"/>
      <c r="D597" s="532"/>
      <c r="E597" s="532"/>
      <c r="F597" s="532"/>
      <c r="G597" s="532"/>
      <c r="H597" s="532"/>
      <c r="I597" s="532"/>
      <c r="J597" s="532"/>
      <c r="K597" s="532"/>
      <c r="L597" s="532"/>
      <c r="M597" s="532"/>
      <c r="N597" s="532"/>
      <c r="O597" s="532"/>
      <c r="P597" s="532"/>
      <c r="Q597" s="532"/>
      <c r="R597" s="532"/>
      <c r="S597" s="532"/>
      <c r="T597" s="532"/>
    </row>
    <row r="598" spans="1:20" ht="21.6" customHeight="1">
      <c r="A598" s="532"/>
      <c r="B598" s="532"/>
      <c r="C598" s="532"/>
      <c r="D598" s="532"/>
      <c r="E598" s="532"/>
      <c r="F598" s="532"/>
      <c r="G598" s="532"/>
      <c r="H598" s="532"/>
      <c r="I598" s="532"/>
      <c r="J598" s="532"/>
      <c r="K598" s="532"/>
      <c r="L598" s="532"/>
      <c r="M598" s="532"/>
      <c r="N598" s="532"/>
      <c r="O598" s="532"/>
      <c r="P598" s="532"/>
      <c r="Q598" s="532"/>
      <c r="R598" s="532"/>
      <c r="S598" s="532"/>
      <c r="T598" s="532"/>
    </row>
    <row r="599" spans="1:20" ht="21.6" customHeight="1">
      <c r="A599" s="532"/>
      <c r="B599" s="532"/>
      <c r="C599" s="532"/>
      <c r="D599" s="532"/>
      <c r="E599" s="532"/>
      <c r="F599" s="532"/>
      <c r="G599" s="532"/>
      <c r="H599" s="532"/>
      <c r="I599" s="532"/>
      <c r="J599" s="532"/>
      <c r="K599" s="532"/>
      <c r="L599" s="532"/>
      <c r="M599" s="532"/>
      <c r="N599" s="532"/>
      <c r="O599" s="532"/>
      <c r="P599" s="532"/>
      <c r="Q599" s="532"/>
      <c r="R599" s="532"/>
      <c r="S599" s="532"/>
      <c r="T599" s="532"/>
    </row>
    <row r="600" spans="1:20" ht="21.6" customHeight="1">
      <c r="A600" s="532"/>
      <c r="B600" s="532"/>
      <c r="C600" s="532"/>
      <c r="D600" s="532"/>
      <c r="E600" s="532"/>
      <c r="F600" s="532"/>
      <c r="G600" s="532"/>
      <c r="H600" s="532"/>
      <c r="I600" s="532"/>
      <c r="J600" s="532"/>
      <c r="K600" s="532"/>
      <c r="L600" s="532"/>
      <c r="M600" s="532"/>
      <c r="N600" s="532"/>
      <c r="O600" s="532"/>
      <c r="P600" s="532"/>
      <c r="Q600" s="532"/>
      <c r="R600" s="532"/>
      <c r="S600" s="532"/>
      <c r="T600" s="532"/>
    </row>
    <row r="601" spans="1:20" ht="21.6" customHeight="1">
      <c r="A601" s="532"/>
      <c r="B601" s="532"/>
      <c r="C601" s="532"/>
      <c r="D601" s="532"/>
      <c r="E601" s="532"/>
      <c r="F601" s="532"/>
      <c r="G601" s="532"/>
      <c r="H601" s="532"/>
      <c r="I601" s="532"/>
      <c r="J601" s="532"/>
      <c r="K601" s="532"/>
      <c r="L601" s="532"/>
      <c r="M601" s="532"/>
      <c r="N601" s="532"/>
      <c r="O601" s="532"/>
      <c r="P601" s="532"/>
      <c r="Q601" s="532"/>
      <c r="R601" s="532"/>
      <c r="S601" s="532"/>
      <c r="T601" s="532"/>
    </row>
    <row r="602" spans="1:20" ht="21.6" customHeight="1">
      <c r="A602" s="532"/>
      <c r="B602" s="532"/>
      <c r="C602" s="532"/>
      <c r="D602" s="532"/>
      <c r="E602" s="532"/>
      <c r="F602" s="532"/>
      <c r="G602" s="532"/>
      <c r="H602" s="532"/>
      <c r="I602" s="532"/>
      <c r="J602" s="532"/>
      <c r="K602" s="532"/>
      <c r="L602" s="532"/>
      <c r="M602" s="532"/>
      <c r="N602" s="532"/>
      <c r="O602" s="532"/>
      <c r="P602" s="532"/>
      <c r="Q602" s="532"/>
      <c r="R602" s="532"/>
      <c r="S602" s="532"/>
      <c r="T602" s="532"/>
    </row>
    <row r="603" spans="1:20" ht="21.6" customHeight="1">
      <c r="A603" s="532"/>
      <c r="B603" s="532"/>
      <c r="C603" s="532"/>
      <c r="D603" s="532"/>
      <c r="E603" s="532"/>
      <c r="F603" s="532"/>
      <c r="G603" s="532"/>
      <c r="H603" s="532"/>
      <c r="I603" s="532"/>
      <c r="J603" s="532"/>
      <c r="K603" s="532"/>
      <c r="L603" s="532"/>
      <c r="M603" s="532"/>
      <c r="N603" s="532"/>
      <c r="O603" s="532"/>
      <c r="P603" s="532"/>
      <c r="Q603" s="532"/>
      <c r="R603" s="532"/>
      <c r="S603" s="532"/>
      <c r="T603" s="532"/>
    </row>
    <row r="604" spans="1:20" ht="21.6" customHeight="1">
      <c r="A604" s="532"/>
      <c r="B604" s="532"/>
      <c r="C604" s="532"/>
      <c r="D604" s="532"/>
      <c r="E604" s="532"/>
      <c r="F604" s="532"/>
      <c r="G604" s="532"/>
      <c r="H604" s="532"/>
      <c r="I604" s="532"/>
      <c r="J604" s="532"/>
      <c r="K604" s="532"/>
      <c r="L604" s="532"/>
      <c r="M604" s="532"/>
      <c r="N604" s="532"/>
      <c r="O604" s="532"/>
      <c r="P604" s="532"/>
      <c r="Q604" s="532"/>
      <c r="R604" s="532"/>
      <c r="S604" s="532"/>
      <c r="T604" s="532"/>
    </row>
    <row r="605" spans="1:20" ht="21.6" customHeight="1">
      <c r="A605" s="532"/>
      <c r="B605" s="532"/>
      <c r="C605" s="532"/>
      <c r="D605" s="532"/>
      <c r="E605" s="532"/>
      <c r="F605" s="532"/>
      <c r="G605" s="532"/>
      <c r="H605" s="532"/>
      <c r="I605" s="532"/>
      <c r="J605" s="532"/>
      <c r="K605" s="532"/>
      <c r="L605" s="532"/>
      <c r="M605" s="532"/>
      <c r="N605" s="532"/>
      <c r="O605" s="532"/>
      <c r="P605" s="532"/>
      <c r="Q605" s="532"/>
      <c r="R605" s="532"/>
      <c r="S605" s="532"/>
      <c r="T605" s="532"/>
    </row>
    <row r="606" spans="1:20" ht="21.6" customHeight="1">
      <c r="A606" s="532"/>
      <c r="B606" s="532"/>
      <c r="C606" s="532"/>
      <c r="D606" s="532"/>
      <c r="E606" s="532"/>
      <c r="F606" s="532"/>
      <c r="G606" s="532"/>
      <c r="H606" s="532"/>
      <c r="I606" s="532"/>
      <c r="J606" s="532"/>
      <c r="K606" s="532"/>
      <c r="L606" s="532"/>
      <c r="M606" s="532"/>
      <c r="N606" s="532"/>
      <c r="O606" s="532"/>
      <c r="P606" s="532"/>
      <c r="Q606" s="532"/>
      <c r="R606" s="532"/>
      <c r="S606" s="532"/>
      <c r="T606" s="532"/>
    </row>
    <row r="607" spans="1:20" ht="21.6" customHeight="1">
      <c r="A607" s="532"/>
      <c r="B607" s="532"/>
      <c r="C607" s="532"/>
      <c r="D607" s="532"/>
      <c r="E607" s="532"/>
      <c r="F607" s="532"/>
      <c r="G607" s="532"/>
      <c r="H607" s="532"/>
      <c r="I607" s="532"/>
      <c r="J607" s="532"/>
      <c r="K607" s="532"/>
      <c r="L607" s="532"/>
      <c r="M607" s="532"/>
      <c r="N607" s="532"/>
      <c r="O607" s="532"/>
      <c r="P607" s="532"/>
      <c r="Q607" s="532"/>
      <c r="R607" s="532"/>
      <c r="S607" s="532"/>
      <c r="T607" s="532"/>
    </row>
    <row r="608" spans="1:20" ht="21.6" customHeight="1">
      <c r="A608" s="532"/>
      <c r="B608" s="532"/>
      <c r="C608" s="532"/>
      <c r="D608" s="532"/>
      <c r="E608" s="532"/>
      <c r="F608" s="532"/>
      <c r="G608" s="532"/>
      <c r="H608" s="532"/>
      <c r="I608" s="532"/>
      <c r="J608" s="532"/>
      <c r="K608" s="532"/>
      <c r="L608" s="532"/>
      <c r="M608" s="532"/>
      <c r="N608" s="532"/>
      <c r="O608" s="532"/>
      <c r="P608" s="532"/>
      <c r="Q608" s="532"/>
      <c r="R608" s="532"/>
      <c r="S608" s="532"/>
      <c r="T608" s="532"/>
    </row>
    <row r="609" spans="1:20" ht="21.6" customHeight="1">
      <c r="A609" s="532"/>
      <c r="B609" s="532"/>
      <c r="C609" s="532"/>
      <c r="D609" s="532"/>
      <c r="E609" s="532"/>
      <c r="F609" s="532"/>
      <c r="G609" s="532"/>
      <c r="H609" s="532"/>
      <c r="I609" s="532"/>
      <c r="J609" s="532"/>
      <c r="K609" s="532"/>
      <c r="L609" s="532"/>
      <c r="M609" s="532"/>
      <c r="N609" s="532"/>
      <c r="O609" s="532"/>
      <c r="P609" s="532"/>
      <c r="Q609" s="532"/>
      <c r="R609" s="532"/>
      <c r="S609" s="532"/>
      <c r="T609" s="532"/>
    </row>
    <row r="610" spans="1:20" ht="21.6" customHeight="1">
      <c r="A610" s="532"/>
      <c r="B610" s="532"/>
      <c r="C610" s="532"/>
      <c r="D610" s="532"/>
      <c r="E610" s="532"/>
      <c r="F610" s="532"/>
      <c r="G610" s="532"/>
      <c r="H610" s="532"/>
      <c r="I610" s="532"/>
      <c r="J610" s="532"/>
      <c r="K610" s="532"/>
      <c r="L610" s="532"/>
      <c r="M610" s="532"/>
      <c r="N610" s="532"/>
      <c r="O610" s="532"/>
      <c r="P610" s="532"/>
      <c r="Q610" s="532"/>
      <c r="R610" s="532"/>
      <c r="S610" s="532"/>
      <c r="T610" s="532"/>
    </row>
    <row r="611" spans="1:20" ht="21.6" customHeight="1">
      <c r="A611" s="532"/>
      <c r="B611" s="532"/>
      <c r="C611" s="532"/>
      <c r="D611" s="532"/>
      <c r="E611" s="532"/>
      <c r="F611" s="532"/>
      <c r="G611" s="532"/>
      <c r="H611" s="532"/>
      <c r="I611" s="532"/>
      <c r="J611" s="532"/>
      <c r="K611" s="532"/>
      <c r="L611" s="532"/>
      <c r="M611" s="532"/>
      <c r="N611" s="532"/>
      <c r="O611" s="532"/>
      <c r="P611" s="532"/>
      <c r="Q611" s="532"/>
      <c r="R611" s="532"/>
      <c r="S611" s="532"/>
      <c r="T611" s="532"/>
    </row>
    <row r="612" spans="1:20" ht="21.6" customHeight="1">
      <c r="A612" s="532"/>
      <c r="B612" s="532"/>
      <c r="C612" s="532"/>
      <c r="D612" s="532"/>
      <c r="E612" s="532"/>
      <c r="F612" s="532"/>
      <c r="G612" s="532"/>
      <c r="H612" s="532"/>
      <c r="I612" s="532"/>
      <c r="J612" s="532"/>
      <c r="K612" s="532"/>
      <c r="L612" s="532"/>
      <c r="M612" s="532"/>
      <c r="N612" s="532"/>
      <c r="O612" s="532"/>
      <c r="P612" s="532"/>
      <c r="Q612" s="532"/>
      <c r="R612" s="532"/>
      <c r="S612" s="532"/>
      <c r="T612" s="532"/>
    </row>
    <row r="613" spans="1:20" ht="21.6" customHeight="1">
      <c r="A613" s="532"/>
      <c r="B613" s="532"/>
      <c r="C613" s="532"/>
      <c r="D613" s="532"/>
      <c r="E613" s="532"/>
      <c r="F613" s="532"/>
      <c r="G613" s="532"/>
      <c r="H613" s="532"/>
      <c r="I613" s="532"/>
      <c r="J613" s="532"/>
      <c r="K613" s="532"/>
      <c r="L613" s="532"/>
      <c r="M613" s="532"/>
      <c r="N613" s="532"/>
      <c r="O613" s="532"/>
      <c r="P613" s="532"/>
      <c r="Q613" s="532"/>
      <c r="R613" s="532"/>
      <c r="S613" s="532"/>
      <c r="T613" s="532"/>
    </row>
    <row r="614" spans="1:20" ht="21.6" customHeight="1">
      <c r="A614" s="532"/>
      <c r="B614" s="532"/>
      <c r="C614" s="532"/>
      <c r="D614" s="532"/>
      <c r="E614" s="532"/>
      <c r="F614" s="532"/>
      <c r="G614" s="532"/>
      <c r="H614" s="532"/>
      <c r="I614" s="532"/>
      <c r="J614" s="532"/>
      <c r="K614" s="532"/>
      <c r="L614" s="532"/>
      <c r="M614" s="532"/>
      <c r="N614" s="532"/>
      <c r="O614" s="532"/>
      <c r="P614" s="532"/>
      <c r="Q614" s="532"/>
      <c r="R614" s="532"/>
      <c r="S614" s="532"/>
      <c r="T614" s="532"/>
    </row>
    <row r="615" spans="1:20" ht="21.6" customHeight="1">
      <c r="A615" s="532"/>
      <c r="B615" s="532"/>
      <c r="C615" s="532"/>
      <c r="D615" s="532"/>
      <c r="E615" s="532"/>
      <c r="F615" s="532"/>
      <c r="G615" s="532"/>
      <c r="H615" s="532"/>
      <c r="I615" s="532"/>
      <c r="J615" s="532"/>
      <c r="K615" s="532"/>
      <c r="L615" s="532"/>
      <c r="M615" s="532"/>
      <c r="N615" s="532"/>
      <c r="O615" s="532"/>
      <c r="P615" s="532"/>
      <c r="Q615" s="532"/>
      <c r="R615" s="532"/>
      <c r="S615" s="532"/>
      <c r="T615" s="532"/>
    </row>
    <row r="616" spans="1:20" ht="21.6" customHeight="1">
      <c r="A616" s="532"/>
      <c r="B616" s="532"/>
      <c r="C616" s="532"/>
      <c r="D616" s="532"/>
      <c r="E616" s="532"/>
      <c r="F616" s="532"/>
      <c r="G616" s="532"/>
      <c r="H616" s="532"/>
      <c r="I616" s="532"/>
      <c r="J616" s="532"/>
      <c r="K616" s="532"/>
      <c r="L616" s="532"/>
      <c r="M616" s="532"/>
      <c r="N616" s="532"/>
      <c r="O616" s="532"/>
      <c r="P616" s="532"/>
      <c r="Q616" s="532"/>
      <c r="R616" s="532"/>
      <c r="S616" s="532"/>
      <c r="T616" s="532"/>
    </row>
    <row r="617" spans="1:20" ht="21.6" customHeight="1">
      <c r="A617" s="532"/>
      <c r="B617" s="532"/>
      <c r="C617" s="532"/>
      <c r="D617" s="532"/>
      <c r="E617" s="532"/>
      <c r="F617" s="532"/>
      <c r="G617" s="532"/>
      <c r="H617" s="532"/>
      <c r="I617" s="532"/>
      <c r="J617" s="532"/>
      <c r="K617" s="532"/>
      <c r="L617" s="532"/>
      <c r="M617" s="532"/>
      <c r="N617" s="532"/>
      <c r="O617" s="532"/>
      <c r="P617" s="532"/>
      <c r="Q617" s="532"/>
      <c r="R617" s="532"/>
      <c r="S617" s="532"/>
      <c r="T617" s="532"/>
    </row>
    <row r="618" spans="1:20" ht="21.6" customHeight="1">
      <c r="A618" s="532"/>
      <c r="B618" s="532"/>
      <c r="C618" s="532"/>
      <c r="D618" s="532"/>
      <c r="E618" s="532"/>
      <c r="F618" s="532"/>
      <c r="G618" s="532"/>
      <c r="H618" s="532"/>
      <c r="I618" s="532"/>
      <c r="J618" s="532"/>
      <c r="K618" s="532"/>
      <c r="L618" s="532"/>
      <c r="M618" s="532"/>
      <c r="N618" s="532"/>
      <c r="O618" s="532"/>
      <c r="P618" s="532"/>
      <c r="Q618" s="532"/>
      <c r="R618" s="532"/>
      <c r="S618" s="532"/>
      <c r="T618" s="532"/>
    </row>
    <row r="619" spans="1:20" ht="21.6" customHeight="1">
      <c r="A619" s="532"/>
      <c r="B619" s="532"/>
      <c r="C619" s="532"/>
      <c r="D619" s="532"/>
      <c r="E619" s="532"/>
      <c r="F619" s="532"/>
      <c r="G619" s="532"/>
      <c r="H619" s="532"/>
      <c r="I619" s="532"/>
      <c r="J619" s="532"/>
      <c r="K619" s="532"/>
      <c r="L619" s="532"/>
      <c r="M619" s="532"/>
      <c r="N619" s="532"/>
      <c r="O619" s="532"/>
      <c r="P619" s="532"/>
      <c r="Q619" s="532"/>
      <c r="R619" s="532"/>
      <c r="S619" s="532"/>
      <c r="T619" s="532"/>
    </row>
    <row r="620" spans="1:20" ht="21.6" customHeight="1">
      <c r="A620" s="532"/>
      <c r="B620" s="532"/>
      <c r="C620" s="532"/>
      <c r="D620" s="532"/>
      <c r="E620" s="532"/>
      <c r="F620" s="532"/>
      <c r="G620" s="532"/>
      <c r="H620" s="532"/>
      <c r="I620" s="532"/>
      <c r="J620" s="532"/>
      <c r="K620" s="532"/>
      <c r="L620" s="532"/>
      <c r="M620" s="532"/>
      <c r="N620" s="532"/>
      <c r="O620" s="532"/>
      <c r="P620" s="532"/>
      <c r="Q620" s="532"/>
      <c r="R620" s="532"/>
      <c r="S620" s="532"/>
      <c r="T620" s="532"/>
    </row>
    <row r="621" spans="1:20" ht="21.6" customHeight="1">
      <c r="A621" s="532"/>
      <c r="B621" s="532"/>
      <c r="C621" s="532"/>
      <c r="D621" s="532"/>
      <c r="E621" s="532"/>
      <c r="F621" s="532"/>
      <c r="G621" s="532"/>
      <c r="H621" s="532"/>
      <c r="I621" s="532"/>
      <c r="J621" s="532"/>
      <c r="K621" s="532"/>
      <c r="L621" s="532"/>
      <c r="M621" s="532"/>
      <c r="N621" s="532"/>
      <c r="O621" s="532"/>
      <c r="P621" s="532"/>
      <c r="Q621" s="532"/>
      <c r="R621" s="532"/>
      <c r="S621" s="532"/>
      <c r="T621" s="532"/>
    </row>
    <row r="622" spans="1:20" ht="21.6" customHeight="1">
      <c r="A622" s="532"/>
      <c r="B622" s="532"/>
      <c r="C622" s="532"/>
      <c r="D622" s="532"/>
      <c r="E622" s="532"/>
      <c r="F622" s="532"/>
      <c r="G622" s="532"/>
      <c r="H622" s="532"/>
      <c r="I622" s="532"/>
      <c r="J622" s="532"/>
      <c r="K622" s="532"/>
      <c r="L622" s="532"/>
      <c r="M622" s="532"/>
      <c r="N622" s="532"/>
      <c r="O622" s="532"/>
      <c r="P622" s="532"/>
      <c r="Q622" s="532"/>
      <c r="R622" s="532"/>
      <c r="S622" s="532"/>
      <c r="T622" s="532"/>
    </row>
    <row r="623" spans="1:20" ht="21.6" customHeight="1">
      <c r="A623" s="532"/>
      <c r="B623" s="532"/>
      <c r="C623" s="532"/>
      <c r="D623" s="532"/>
      <c r="E623" s="532"/>
      <c r="F623" s="532"/>
      <c r="G623" s="532"/>
      <c r="H623" s="532"/>
      <c r="I623" s="532"/>
      <c r="J623" s="532"/>
      <c r="K623" s="532"/>
      <c r="L623" s="532"/>
      <c r="M623" s="532"/>
      <c r="N623" s="532"/>
      <c r="O623" s="532"/>
      <c r="P623" s="532"/>
      <c r="Q623" s="532"/>
      <c r="R623" s="532"/>
      <c r="S623" s="532"/>
      <c r="T623" s="532"/>
    </row>
    <row r="624" spans="1:20" ht="21.6" customHeight="1">
      <c r="A624" s="532"/>
      <c r="B624" s="532"/>
      <c r="C624" s="532"/>
      <c r="D624" s="532"/>
      <c r="E624" s="532"/>
      <c r="F624" s="532"/>
      <c r="G624" s="532"/>
      <c r="H624" s="532"/>
      <c r="I624" s="532"/>
      <c r="J624" s="532"/>
      <c r="K624" s="532"/>
      <c r="L624" s="532"/>
      <c r="M624" s="532"/>
      <c r="N624" s="532"/>
      <c r="O624" s="532"/>
      <c r="P624" s="532"/>
      <c r="Q624" s="532"/>
      <c r="R624" s="532"/>
      <c r="S624" s="532"/>
      <c r="T624" s="532"/>
    </row>
    <row r="625" spans="1:20" ht="21.6" customHeight="1">
      <c r="A625" s="532"/>
      <c r="B625" s="532"/>
      <c r="C625" s="532"/>
      <c r="D625" s="532"/>
      <c r="E625" s="532"/>
      <c r="F625" s="532"/>
      <c r="G625" s="532"/>
      <c r="H625" s="532"/>
      <c r="I625" s="532"/>
      <c r="J625" s="532"/>
      <c r="K625" s="532"/>
      <c r="L625" s="532"/>
      <c r="M625" s="532"/>
      <c r="N625" s="532"/>
      <c r="O625" s="532"/>
      <c r="P625" s="532"/>
      <c r="Q625" s="532"/>
      <c r="R625" s="532"/>
      <c r="S625" s="532"/>
      <c r="T625" s="532"/>
    </row>
    <row r="626" spans="1:20" ht="21.6" customHeight="1">
      <c r="A626" s="532"/>
      <c r="B626" s="532"/>
      <c r="C626" s="532"/>
      <c r="D626" s="532"/>
      <c r="E626" s="532"/>
      <c r="F626" s="532"/>
      <c r="G626" s="532"/>
      <c r="H626" s="532"/>
      <c r="I626" s="532"/>
      <c r="J626" s="532"/>
      <c r="K626" s="532"/>
      <c r="L626" s="532"/>
      <c r="M626" s="532"/>
      <c r="N626" s="532"/>
      <c r="O626" s="532"/>
      <c r="P626" s="532"/>
      <c r="Q626" s="532"/>
      <c r="R626" s="532"/>
      <c r="S626" s="532"/>
      <c r="T626" s="532"/>
    </row>
    <row r="627" spans="1:20" ht="21.6" customHeight="1">
      <c r="A627" s="532"/>
      <c r="B627" s="532"/>
      <c r="C627" s="532"/>
      <c r="D627" s="532"/>
      <c r="E627" s="532"/>
      <c r="F627" s="532"/>
      <c r="G627" s="532"/>
      <c r="H627" s="532"/>
      <c r="I627" s="532"/>
      <c r="J627" s="532"/>
      <c r="K627" s="532"/>
      <c r="L627" s="532"/>
      <c r="M627" s="532"/>
      <c r="N627" s="532"/>
      <c r="O627" s="532"/>
      <c r="P627" s="532"/>
      <c r="Q627" s="532"/>
      <c r="R627" s="532"/>
      <c r="S627" s="532"/>
      <c r="T627" s="532"/>
    </row>
    <row r="628" spans="1:20" ht="21.6" customHeight="1">
      <c r="A628" s="532"/>
      <c r="B628" s="532"/>
      <c r="C628" s="532"/>
      <c r="D628" s="532"/>
      <c r="E628" s="532"/>
      <c r="F628" s="532"/>
      <c r="G628" s="532"/>
      <c r="H628" s="532"/>
      <c r="I628" s="532"/>
      <c r="J628" s="532"/>
      <c r="K628" s="532"/>
      <c r="L628" s="532"/>
      <c r="M628" s="532"/>
      <c r="N628" s="532"/>
      <c r="O628" s="532"/>
      <c r="P628" s="532"/>
      <c r="Q628" s="532"/>
      <c r="R628" s="532"/>
      <c r="S628" s="532"/>
      <c r="T628" s="532"/>
    </row>
    <row r="629" spans="1:20" ht="21.6" customHeight="1">
      <c r="A629" s="532"/>
      <c r="B629" s="532"/>
      <c r="C629" s="532"/>
      <c r="D629" s="532"/>
      <c r="E629" s="532"/>
      <c r="F629" s="532"/>
      <c r="G629" s="532"/>
      <c r="H629" s="532"/>
      <c r="I629" s="532"/>
      <c r="J629" s="532"/>
      <c r="K629" s="532"/>
      <c r="L629" s="532"/>
      <c r="M629" s="532"/>
      <c r="N629" s="532"/>
      <c r="O629" s="532"/>
      <c r="P629" s="532"/>
      <c r="Q629" s="532"/>
      <c r="R629" s="532"/>
      <c r="S629" s="532"/>
      <c r="T629" s="532"/>
    </row>
    <row r="630" spans="1:20" ht="21.6" customHeight="1">
      <c r="A630" s="532"/>
      <c r="B630" s="532"/>
      <c r="C630" s="532"/>
      <c r="D630" s="532"/>
      <c r="E630" s="532"/>
      <c r="F630" s="532"/>
      <c r="G630" s="532"/>
      <c r="H630" s="532"/>
      <c r="I630" s="532"/>
      <c r="J630" s="532"/>
      <c r="K630" s="532"/>
      <c r="L630" s="532"/>
      <c r="M630" s="532"/>
      <c r="N630" s="532"/>
      <c r="O630" s="532"/>
      <c r="P630" s="532"/>
      <c r="Q630" s="532"/>
      <c r="R630" s="532"/>
      <c r="S630" s="532"/>
      <c r="T630" s="532"/>
    </row>
    <row r="631" spans="1:20" ht="21.6" customHeight="1">
      <c r="A631" s="532"/>
      <c r="B631" s="532"/>
      <c r="C631" s="532"/>
      <c r="D631" s="532"/>
      <c r="E631" s="532"/>
      <c r="F631" s="532"/>
      <c r="G631" s="532"/>
      <c r="H631" s="532"/>
      <c r="I631" s="532"/>
      <c r="J631" s="532"/>
      <c r="K631" s="532"/>
      <c r="L631" s="532"/>
      <c r="M631" s="532"/>
      <c r="N631" s="532"/>
      <c r="O631" s="532"/>
      <c r="P631" s="532"/>
      <c r="Q631" s="532"/>
      <c r="R631" s="532"/>
      <c r="S631" s="532"/>
      <c r="T631" s="532"/>
    </row>
    <row r="632" spans="1:20" ht="21.6" customHeight="1">
      <c r="A632" s="532"/>
      <c r="B632" s="532"/>
      <c r="C632" s="532"/>
      <c r="D632" s="532"/>
      <c r="E632" s="532"/>
      <c r="F632" s="532"/>
      <c r="G632" s="532"/>
      <c r="H632" s="532"/>
      <c r="I632" s="532"/>
      <c r="J632" s="532"/>
      <c r="K632" s="532"/>
      <c r="L632" s="532"/>
      <c r="M632" s="532"/>
      <c r="N632" s="532"/>
      <c r="O632" s="532"/>
      <c r="P632" s="532"/>
      <c r="Q632" s="532"/>
      <c r="R632" s="532"/>
      <c r="S632" s="532"/>
      <c r="T632" s="532"/>
    </row>
    <row r="633" spans="1:20" ht="21.6" customHeight="1">
      <c r="A633" s="532"/>
      <c r="B633" s="532"/>
      <c r="C633" s="532"/>
      <c r="D633" s="532"/>
      <c r="E633" s="532"/>
      <c r="F633" s="532"/>
      <c r="G633" s="532"/>
      <c r="H633" s="532"/>
      <c r="I633" s="532"/>
      <c r="J633" s="532"/>
      <c r="K633" s="532"/>
      <c r="L633" s="532"/>
      <c r="M633" s="532"/>
      <c r="N633" s="532"/>
      <c r="O633" s="532"/>
      <c r="P633" s="532"/>
      <c r="Q633" s="532"/>
      <c r="R633" s="532"/>
      <c r="S633" s="532"/>
      <c r="T633" s="532"/>
    </row>
    <row r="634" spans="1:20" ht="21.6" customHeight="1">
      <c r="A634" s="532"/>
      <c r="B634" s="532"/>
      <c r="C634" s="532"/>
      <c r="D634" s="532"/>
      <c r="E634" s="532"/>
      <c r="F634" s="532"/>
      <c r="G634" s="532"/>
      <c r="H634" s="532"/>
      <c r="I634" s="532"/>
      <c r="J634" s="532"/>
      <c r="K634" s="532"/>
      <c r="L634" s="532"/>
      <c r="M634" s="532"/>
      <c r="N634" s="532"/>
      <c r="O634" s="532"/>
      <c r="P634" s="532"/>
      <c r="Q634" s="532"/>
      <c r="R634" s="532"/>
      <c r="S634" s="532"/>
      <c r="T634" s="532"/>
    </row>
    <row r="635" spans="1:20" ht="21.6" customHeight="1">
      <c r="A635" s="532"/>
      <c r="B635" s="532"/>
      <c r="C635" s="532"/>
      <c r="D635" s="532"/>
      <c r="E635" s="532"/>
      <c r="F635" s="532"/>
      <c r="G635" s="532"/>
      <c r="H635" s="532"/>
      <c r="I635" s="532"/>
      <c r="J635" s="532"/>
      <c r="K635" s="532"/>
      <c r="L635" s="532"/>
      <c r="M635" s="532"/>
      <c r="N635" s="532"/>
      <c r="O635" s="532"/>
      <c r="P635" s="532"/>
      <c r="Q635" s="532"/>
      <c r="R635" s="532"/>
      <c r="S635" s="532"/>
      <c r="T635" s="532"/>
    </row>
    <row r="636" spans="1:20" ht="21.6" customHeight="1">
      <c r="A636" s="532"/>
      <c r="B636" s="532"/>
      <c r="C636" s="532"/>
      <c r="D636" s="532"/>
      <c r="E636" s="532"/>
      <c r="F636" s="532"/>
      <c r="G636" s="532"/>
      <c r="H636" s="532"/>
      <c r="I636" s="532"/>
      <c r="J636" s="532"/>
      <c r="K636" s="532"/>
      <c r="L636" s="532"/>
      <c r="M636" s="532"/>
      <c r="N636" s="532"/>
      <c r="O636" s="532"/>
      <c r="P636" s="532"/>
      <c r="Q636" s="532"/>
      <c r="R636" s="532"/>
      <c r="S636" s="532"/>
      <c r="T636" s="532"/>
    </row>
    <row r="637" spans="1:20" ht="21.6" customHeight="1">
      <c r="A637" s="532"/>
      <c r="B637" s="532"/>
      <c r="C637" s="532"/>
      <c r="D637" s="532"/>
      <c r="E637" s="532"/>
      <c r="F637" s="532"/>
      <c r="G637" s="532"/>
      <c r="H637" s="532"/>
      <c r="I637" s="532"/>
      <c r="J637" s="532"/>
      <c r="K637" s="532"/>
      <c r="L637" s="532"/>
      <c r="M637" s="532"/>
      <c r="N637" s="532"/>
      <c r="O637" s="532"/>
      <c r="P637" s="532"/>
      <c r="Q637" s="532"/>
      <c r="R637" s="532"/>
      <c r="S637" s="532"/>
      <c r="T637" s="532"/>
    </row>
    <row r="638" spans="1:20" ht="21.6" customHeight="1">
      <c r="A638" s="532"/>
      <c r="B638" s="532"/>
      <c r="C638" s="532"/>
      <c r="D638" s="532"/>
      <c r="E638" s="532"/>
      <c r="F638" s="532"/>
      <c r="G638" s="532"/>
      <c r="H638" s="532"/>
      <c r="I638" s="532"/>
      <c r="J638" s="532"/>
      <c r="K638" s="532"/>
      <c r="L638" s="532"/>
      <c r="M638" s="532"/>
      <c r="N638" s="532"/>
      <c r="O638" s="532"/>
      <c r="P638" s="532"/>
      <c r="Q638" s="532"/>
      <c r="R638" s="532"/>
      <c r="S638" s="532"/>
      <c r="T638" s="532"/>
    </row>
    <row r="639" spans="1:20" ht="21.6" customHeight="1">
      <c r="A639" s="532"/>
      <c r="B639" s="532"/>
      <c r="C639" s="532"/>
      <c r="D639" s="532"/>
      <c r="E639" s="532"/>
      <c r="F639" s="532"/>
      <c r="G639" s="532"/>
      <c r="H639" s="532"/>
      <c r="I639" s="532"/>
      <c r="J639" s="532"/>
      <c r="K639" s="532"/>
      <c r="L639" s="532"/>
      <c r="M639" s="532"/>
      <c r="N639" s="532"/>
      <c r="O639" s="532"/>
      <c r="P639" s="532"/>
      <c r="Q639" s="532"/>
      <c r="R639" s="532"/>
      <c r="S639" s="532"/>
      <c r="T639" s="532"/>
    </row>
    <row r="640" spans="1:20" ht="21.6" customHeight="1">
      <c r="A640" s="532"/>
      <c r="B640" s="532"/>
      <c r="C640" s="532"/>
      <c r="D640" s="532"/>
      <c r="E640" s="532"/>
      <c r="F640" s="532"/>
      <c r="G640" s="532"/>
      <c r="H640" s="532"/>
      <c r="I640" s="532"/>
      <c r="J640" s="532"/>
      <c r="K640" s="532"/>
      <c r="L640" s="532"/>
      <c r="M640" s="532"/>
      <c r="N640" s="532"/>
      <c r="O640" s="532"/>
      <c r="P640" s="532"/>
      <c r="Q640" s="532"/>
      <c r="R640" s="532"/>
      <c r="S640" s="532"/>
      <c r="T640" s="532"/>
    </row>
    <row r="641" spans="1:20" ht="21.6" customHeight="1">
      <c r="A641" s="532"/>
      <c r="B641" s="532"/>
      <c r="C641" s="532"/>
      <c r="D641" s="532"/>
      <c r="E641" s="532"/>
      <c r="F641" s="532"/>
      <c r="G641" s="532"/>
      <c r="H641" s="532"/>
      <c r="I641" s="532"/>
      <c r="J641" s="532"/>
      <c r="K641" s="532"/>
      <c r="L641" s="532"/>
      <c r="M641" s="532"/>
      <c r="N641" s="532"/>
      <c r="O641" s="532"/>
      <c r="P641" s="532"/>
      <c r="Q641" s="532"/>
      <c r="R641" s="532"/>
      <c r="S641" s="532"/>
      <c r="T641" s="532"/>
    </row>
    <row r="642" spans="1:20" ht="21.6" customHeight="1">
      <c r="A642" s="532"/>
      <c r="B642" s="532"/>
      <c r="C642" s="532"/>
      <c r="D642" s="532"/>
      <c r="E642" s="532"/>
      <c r="F642" s="532"/>
      <c r="G642" s="532"/>
      <c r="H642" s="532"/>
      <c r="I642" s="532"/>
      <c r="J642" s="532"/>
      <c r="K642" s="532"/>
      <c r="L642" s="532"/>
      <c r="M642" s="532"/>
      <c r="N642" s="532"/>
      <c r="O642" s="532"/>
      <c r="P642" s="532"/>
      <c r="Q642" s="532"/>
      <c r="R642" s="532"/>
      <c r="S642" s="532"/>
      <c r="T642" s="532"/>
    </row>
    <row r="643" spans="1:20" ht="21.6" customHeight="1">
      <c r="A643" s="532"/>
      <c r="B643" s="532"/>
      <c r="C643" s="532"/>
      <c r="D643" s="532"/>
      <c r="E643" s="532"/>
      <c r="F643" s="532"/>
      <c r="G643" s="532"/>
      <c r="H643" s="532"/>
      <c r="I643" s="532"/>
      <c r="J643" s="532"/>
      <c r="K643" s="532"/>
      <c r="L643" s="532"/>
      <c r="M643" s="532"/>
      <c r="N643" s="532"/>
      <c r="O643" s="532"/>
      <c r="P643" s="532"/>
      <c r="Q643" s="532"/>
      <c r="R643" s="532"/>
      <c r="S643" s="532"/>
      <c r="T643" s="532"/>
    </row>
    <row r="644" spans="1:20" ht="21.6" customHeight="1">
      <c r="A644" s="532"/>
      <c r="B644" s="532"/>
      <c r="C644" s="532"/>
      <c r="D644" s="532"/>
      <c r="E644" s="532"/>
      <c r="F644" s="532"/>
      <c r="G644" s="532"/>
      <c r="H644" s="532"/>
      <c r="I644" s="532"/>
      <c r="J644" s="532"/>
      <c r="K644" s="532"/>
      <c r="L644" s="532"/>
      <c r="M644" s="532"/>
      <c r="N644" s="532"/>
      <c r="O644" s="532"/>
      <c r="P644" s="532"/>
      <c r="Q644" s="532"/>
      <c r="R644" s="532"/>
      <c r="S644" s="532"/>
      <c r="T644" s="532"/>
    </row>
    <row r="645" spans="1:20" ht="21.6" customHeight="1">
      <c r="A645" s="532"/>
      <c r="B645" s="532"/>
      <c r="C645" s="532"/>
      <c r="D645" s="532"/>
      <c r="E645" s="532"/>
      <c r="F645" s="532"/>
      <c r="G645" s="532"/>
      <c r="H645" s="532"/>
      <c r="I645" s="532"/>
      <c r="J645" s="532"/>
      <c r="K645" s="532"/>
      <c r="L645" s="532"/>
      <c r="M645" s="532"/>
      <c r="N645" s="532"/>
      <c r="O645" s="532"/>
      <c r="P645" s="532"/>
      <c r="Q645" s="532"/>
      <c r="R645" s="532"/>
      <c r="S645" s="532"/>
      <c r="T645" s="532"/>
    </row>
    <row r="646" spans="1:20" ht="21.6" customHeight="1">
      <c r="A646" s="532"/>
      <c r="B646" s="532"/>
      <c r="C646" s="532"/>
      <c r="D646" s="532"/>
      <c r="E646" s="532"/>
      <c r="F646" s="532"/>
      <c r="G646" s="532"/>
      <c r="H646" s="532"/>
      <c r="I646" s="532"/>
      <c r="J646" s="532"/>
      <c r="K646" s="532"/>
      <c r="L646" s="532"/>
      <c r="M646" s="532"/>
      <c r="N646" s="532"/>
      <c r="O646" s="532"/>
      <c r="P646" s="532"/>
      <c r="Q646" s="532"/>
      <c r="R646" s="532"/>
      <c r="S646" s="532"/>
      <c r="T646" s="532"/>
    </row>
    <row r="647" spans="1:20" ht="21.6" customHeight="1">
      <c r="A647" s="532"/>
      <c r="B647" s="532"/>
      <c r="C647" s="532"/>
      <c r="D647" s="532"/>
      <c r="E647" s="532"/>
      <c r="F647" s="532"/>
      <c r="G647" s="532"/>
      <c r="H647" s="532"/>
      <c r="I647" s="532"/>
      <c r="J647" s="532"/>
      <c r="K647" s="532"/>
      <c r="L647" s="532"/>
      <c r="M647" s="532"/>
      <c r="N647" s="532"/>
      <c r="O647" s="532"/>
      <c r="P647" s="532"/>
      <c r="Q647" s="532"/>
      <c r="R647" s="532"/>
      <c r="S647" s="532"/>
      <c r="T647" s="532"/>
    </row>
    <row r="648" spans="1:20" ht="21.6" customHeight="1">
      <c r="A648" s="532"/>
      <c r="B648" s="532"/>
      <c r="C648" s="532"/>
      <c r="D648" s="532"/>
      <c r="E648" s="532"/>
      <c r="F648" s="532"/>
      <c r="G648" s="532"/>
      <c r="H648" s="532"/>
      <c r="I648" s="532"/>
      <c r="J648" s="532"/>
      <c r="K648" s="532"/>
      <c r="L648" s="532"/>
      <c r="M648" s="532"/>
      <c r="N648" s="532"/>
      <c r="O648" s="532"/>
      <c r="P648" s="532"/>
      <c r="Q648" s="532"/>
      <c r="R648" s="532"/>
      <c r="S648" s="532"/>
      <c r="T648" s="532"/>
    </row>
    <row r="649" spans="1:20" ht="21.6" customHeight="1">
      <c r="A649" s="532"/>
      <c r="B649" s="532"/>
      <c r="C649" s="532"/>
      <c r="D649" s="532"/>
      <c r="E649" s="532"/>
      <c r="F649" s="532"/>
      <c r="G649" s="532"/>
      <c r="H649" s="532"/>
      <c r="I649" s="532"/>
      <c r="J649" s="532"/>
      <c r="K649" s="532"/>
      <c r="L649" s="532"/>
      <c r="M649" s="532"/>
      <c r="N649" s="532"/>
      <c r="O649" s="532"/>
      <c r="P649" s="532"/>
      <c r="Q649" s="532"/>
      <c r="R649" s="532"/>
      <c r="S649" s="532"/>
      <c r="T649" s="532"/>
    </row>
    <row r="650" spans="1:20" ht="21.6" customHeight="1">
      <c r="A650" s="532"/>
      <c r="B650" s="532"/>
      <c r="C650" s="532"/>
      <c r="D650" s="532"/>
      <c r="E650" s="532"/>
      <c r="F650" s="532"/>
      <c r="G650" s="532"/>
      <c r="H650" s="532"/>
      <c r="I650" s="532"/>
      <c r="J650" s="532"/>
      <c r="K650" s="532"/>
      <c r="L650" s="532"/>
      <c r="M650" s="532"/>
      <c r="N650" s="532"/>
      <c r="O650" s="532"/>
      <c r="P650" s="532"/>
      <c r="Q650" s="532"/>
      <c r="R650" s="532"/>
      <c r="S650" s="532"/>
      <c r="T650" s="532"/>
    </row>
    <row r="651" spans="1:20" ht="21.6" customHeight="1">
      <c r="A651" s="532"/>
      <c r="B651" s="532"/>
      <c r="C651" s="532"/>
      <c r="D651" s="532"/>
      <c r="E651" s="532"/>
      <c r="F651" s="532"/>
      <c r="G651" s="532"/>
      <c r="H651" s="532"/>
      <c r="I651" s="532"/>
      <c r="J651" s="532"/>
      <c r="K651" s="532"/>
      <c r="L651" s="532"/>
      <c r="M651" s="532"/>
      <c r="N651" s="532"/>
      <c r="O651" s="532"/>
      <c r="P651" s="532"/>
      <c r="Q651" s="532"/>
      <c r="R651" s="532"/>
      <c r="S651" s="532"/>
      <c r="T651" s="532"/>
    </row>
    <row r="652" spans="1:20" ht="21.6" customHeight="1">
      <c r="A652" s="532"/>
      <c r="B652" s="532"/>
      <c r="C652" s="532"/>
      <c r="D652" s="532"/>
      <c r="E652" s="532"/>
      <c r="F652" s="532"/>
      <c r="G652" s="532"/>
      <c r="H652" s="532"/>
      <c r="I652" s="532"/>
      <c r="J652" s="532"/>
      <c r="K652" s="532"/>
      <c r="L652" s="532"/>
      <c r="M652" s="532"/>
      <c r="N652" s="532"/>
      <c r="O652" s="532"/>
      <c r="P652" s="532"/>
      <c r="Q652" s="532"/>
      <c r="R652" s="532"/>
      <c r="S652" s="532"/>
      <c r="T652" s="532"/>
    </row>
    <row r="653" spans="1:20" ht="21.6" customHeight="1">
      <c r="A653" s="532"/>
      <c r="B653" s="532"/>
      <c r="C653" s="532"/>
      <c r="D653" s="532"/>
      <c r="E653" s="532"/>
      <c r="F653" s="532"/>
      <c r="G653" s="532"/>
      <c r="H653" s="532"/>
      <c r="I653" s="532"/>
      <c r="J653" s="532"/>
      <c r="K653" s="532"/>
      <c r="L653" s="532"/>
      <c r="M653" s="532"/>
      <c r="N653" s="532"/>
      <c r="O653" s="532"/>
      <c r="P653" s="532"/>
      <c r="Q653" s="532"/>
      <c r="R653" s="532"/>
      <c r="S653" s="532"/>
      <c r="T653" s="532"/>
    </row>
    <row r="654" spans="1:20" ht="21.6" customHeight="1">
      <c r="A654" s="532"/>
      <c r="B654" s="532"/>
      <c r="C654" s="532"/>
      <c r="D654" s="532"/>
      <c r="E654" s="532"/>
      <c r="F654" s="532"/>
      <c r="G654" s="532"/>
      <c r="H654" s="532"/>
      <c r="I654" s="532"/>
      <c r="J654" s="532"/>
      <c r="K654" s="532"/>
      <c r="L654" s="532"/>
      <c r="M654" s="532"/>
      <c r="N654" s="532"/>
      <c r="O654" s="532"/>
      <c r="P654" s="532"/>
      <c r="Q654" s="532"/>
      <c r="R654" s="532"/>
      <c r="S654" s="532"/>
      <c r="T654" s="532"/>
    </row>
    <row r="655" spans="1:20" ht="21.6" customHeight="1">
      <c r="A655" s="532"/>
      <c r="B655" s="532"/>
      <c r="C655" s="532"/>
      <c r="D655" s="532"/>
      <c r="E655" s="532"/>
      <c r="F655" s="532"/>
      <c r="G655" s="532"/>
      <c r="H655" s="532"/>
      <c r="I655" s="532"/>
      <c r="J655" s="532"/>
      <c r="K655" s="532"/>
      <c r="L655" s="532"/>
      <c r="M655" s="532"/>
      <c r="N655" s="532"/>
      <c r="O655" s="532"/>
      <c r="P655" s="532"/>
      <c r="Q655" s="532"/>
      <c r="R655" s="532"/>
      <c r="S655" s="532"/>
      <c r="T655" s="532"/>
    </row>
    <row r="656" spans="1:20" ht="21.6" customHeight="1">
      <c r="A656" s="532"/>
      <c r="B656" s="532"/>
      <c r="C656" s="532"/>
      <c r="D656" s="532"/>
      <c r="E656" s="532"/>
      <c r="F656" s="532"/>
      <c r="G656" s="532"/>
      <c r="H656" s="532"/>
      <c r="I656" s="532"/>
      <c r="J656" s="532"/>
      <c r="K656" s="532"/>
      <c r="L656" s="532"/>
      <c r="M656" s="532"/>
      <c r="N656" s="532"/>
      <c r="O656" s="532"/>
      <c r="P656" s="532"/>
      <c r="Q656" s="532"/>
      <c r="R656" s="532"/>
      <c r="S656" s="532"/>
      <c r="T656" s="532"/>
    </row>
    <row r="657" spans="1:20" ht="21.6" customHeight="1">
      <c r="A657" s="532"/>
      <c r="B657" s="532"/>
      <c r="C657" s="532"/>
      <c r="D657" s="532"/>
      <c r="E657" s="532"/>
      <c r="F657" s="532"/>
      <c r="G657" s="532"/>
      <c r="H657" s="532"/>
      <c r="I657" s="532"/>
      <c r="J657" s="532"/>
      <c r="K657" s="532"/>
      <c r="L657" s="532"/>
      <c r="M657" s="532"/>
      <c r="N657" s="532"/>
      <c r="O657" s="532"/>
      <c r="P657" s="532"/>
      <c r="Q657" s="532"/>
      <c r="R657" s="532"/>
      <c r="S657" s="532"/>
      <c r="T657" s="532"/>
    </row>
    <row r="658" spans="1:20" ht="21.6" customHeight="1">
      <c r="A658" s="532"/>
      <c r="B658" s="532"/>
      <c r="C658" s="532"/>
      <c r="D658" s="532"/>
      <c r="E658" s="532"/>
      <c r="F658" s="532"/>
      <c r="G658" s="532"/>
      <c r="H658" s="532"/>
      <c r="I658" s="532"/>
      <c r="J658" s="532"/>
      <c r="K658" s="532"/>
      <c r="L658" s="532"/>
      <c r="M658" s="532"/>
      <c r="N658" s="532"/>
      <c r="O658" s="532"/>
      <c r="P658" s="532"/>
      <c r="Q658" s="532"/>
      <c r="R658" s="532"/>
      <c r="S658" s="532"/>
      <c r="T658" s="532"/>
    </row>
    <row r="659" spans="1:20" ht="21.6" customHeight="1">
      <c r="A659" s="532"/>
      <c r="B659" s="532"/>
      <c r="C659" s="532"/>
      <c r="D659" s="532"/>
      <c r="E659" s="532"/>
      <c r="F659" s="532"/>
      <c r="G659" s="532"/>
      <c r="H659" s="532"/>
      <c r="I659" s="532"/>
      <c r="J659" s="532"/>
      <c r="K659" s="532"/>
      <c r="L659" s="532"/>
      <c r="M659" s="532"/>
      <c r="N659" s="532"/>
      <c r="O659" s="532"/>
      <c r="P659" s="532"/>
      <c r="Q659" s="532"/>
      <c r="R659" s="532"/>
      <c r="S659" s="532"/>
      <c r="T659" s="532"/>
    </row>
    <row r="660" spans="1:20" ht="21.6" customHeight="1">
      <c r="A660" s="532"/>
      <c r="B660" s="532"/>
      <c r="C660" s="532"/>
      <c r="D660" s="532"/>
      <c r="E660" s="532"/>
      <c r="F660" s="532"/>
      <c r="G660" s="532"/>
      <c r="H660" s="532"/>
      <c r="I660" s="532"/>
      <c r="J660" s="532"/>
      <c r="K660" s="532"/>
      <c r="L660" s="532"/>
      <c r="M660" s="532"/>
      <c r="N660" s="532"/>
      <c r="O660" s="532"/>
      <c r="P660" s="532"/>
      <c r="Q660" s="532"/>
      <c r="R660" s="532"/>
      <c r="S660" s="532"/>
      <c r="T660" s="532"/>
    </row>
    <row r="661" spans="1:20" ht="21.6" customHeight="1">
      <c r="A661" s="532"/>
      <c r="B661" s="532"/>
      <c r="C661" s="532"/>
      <c r="D661" s="532"/>
      <c r="E661" s="532"/>
      <c r="F661" s="532"/>
      <c r="G661" s="532"/>
      <c r="H661" s="532"/>
      <c r="I661" s="532"/>
      <c r="J661" s="532"/>
      <c r="K661" s="532"/>
      <c r="L661" s="532"/>
      <c r="M661" s="532"/>
      <c r="N661" s="532"/>
      <c r="O661" s="532"/>
      <c r="P661" s="532"/>
      <c r="Q661" s="532"/>
      <c r="R661" s="532"/>
      <c r="S661" s="532"/>
      <c r="T661" s="532"/>
    </row>
    <row r="662" spans="1:20" ht="21.6" customHeight="1">
      <c r="A662" s="532"/>
      <c r="B662" s="532"/>
      <c r="C662" s="532"/>
      <c r="D662" s="532"/>
      <c r="E662" s="532"/>
      <c r="F662" s="532"/>
      <c r="G662" s="532"/>
      <c r="H662" s="532"/>
      <c r="I662" s="532"/>
      <c r="J662" s="532"/>
      <c r="K662" s="532"/>
      <c r="L662" s="532"/>
      <c r="M662" s="532"/>
      <c r="N662" s="532"/>
      <c r="O662" s="532"/>
      <c r="P662" s="532"/>
      <c r="Q662" s="532"/>
      <c r="R662" s="532"/>
      <c r="S662" s="532"/>
      <c r="T662" s="532"/>
    </row>
    <row r="663" spans="1:20" ht="21.6" customHeight="1">
      <c r="A663" s="532"/>
      <c r="B663" s="532"/>
      <c r="C663" s="532"/>
      <c r="D663" s="532"/>
      <c r="E663" s="532"/>
      <c r="F663" s="532"/>
      <c r="G663" s="532"/>
      <c r="H663" s="532"/>
      <c r="I663" s="532"/>
      <c r="J663" s="532"/>
      <c r="K663" s="532"/>
      <c r="L663" s="532"/>
      <c r="M663" s="532"/>
      <c r="N663" s="532"/>
      <c r="O663" s="532"/>
      <c r="P663" s="532"/>
      <c r="Q663" s="532"/>
      <c r="R663" s="532"/>
      <c r="S663" s="532"/>
      <c r="T663" s="532"/>
    </row>
    <row r="664" spans="1:20" ht="21.6" customHeight="1">
      <c r="A664" s="532"/>
      <c r="B664" s="532"/>
      <c r="C664" s="532"/>
      <c r="D664" s="532"/>
      <c r="E664" s="532"/>
      <c r="F664" s="532"/>
      <c r="G664" s="532"/>
      <c r="H664" s="532"/>
      <c r="I664" s="532"/>
      <c r="J664" s="532"/>
      <c r="K664" s="532"/>
      <c r="L664" s="532"/>
      <c r="M664" s="532"/>
      <c r="N664" s="532"/>
      <c r="O664" s="532"/>
      <c r="P664" s="532"/>
      <c r="Q664" s="532"/>
      <c r="R664" s="532"/>
      <c r="S664" s="532"/>
      <c r="T664" s="532"/>
    </row>
    <row r="665" spans="1:20" ht="21.6" customHeight="1">
      <c r="A665" s="532"/>
      <c r="B665" s="532"/>
      <c r="C665" s="532"/>
      <c r="D665" s="532"/>
      <c r="E665" s="532"/>
      <c r="F665" s="532"/>
      <c r="G665" s="532"/>
      <c r="H665" s="532"/>
      <c r="I665" s="532"/>
      <c r="J665" s="532"/>
      <c r="K665" s="532"/>
      <c r="L665" s="532"/>
      <c r="M665" s="532"/>
      <c r="N665" s="532"/>
      <c r="O665" s="532"/>
      <c r="P665" s="532"/>
      <c r="Q665" s="532"/>
      <c r="R665" s="532"/>
      <c r="S665" s="532"/>
      <c r="T665" s="532"/>
    </row>
    <row r="666" spans="1:20" ht="21.6" customHeight="1">
      <c r="A666" s="532"/>
      <c r="B666" s="532"/>
      <c r="C666" s="532"/>
      <c r="D666" s="532"/>
      <c r="E666" s="532"/>
      <c r="F666" s="532"/>
      <c r="G666" s="532"/>
      <c r="H666" s="532"/>
      <c r="I666" s="532"/>
      <c r="J666" s="532"/>
      <c r="K666" s="532"/>
      <c r="L666" s="532"/>
      <c r="M666" s="532"/>
      <c r="N666" s="532"/>
      <c r="O666" s="532"/>
      <c r="P666" s="532"/>
      <c r="Q666" s="532"/>
      <c r="R666" s="532"/>
      <c r="S666" s="532"/>
      <c r="T666" s="532"/>
    </row>
    <row r="667" spans="1:20" ht="21.6" customHeight="1">
      <c r="A667" s="532"/>
      <c r="B667" s="532"/>
      <c r="C667" s="532"/>
      <c r="D667" s="532"/>
      <c r="E667" s="532"/>
      <c r="F667" s="532"/>
      <c r="G667" s="532"/>
      <c r="H667" s="532"/>
      <c r="I667" s="532"/>
      <c r="J667" s="532"/>
      <c r="K667" s="532"/>
      <c r="L667" s="532"/>
      <c r="M667" s="532"/>
      <c r="N667" s="532"/>
      <c r="O667" s="532"/>
      <c r="P667" s="532"/>
      <c r="Q667" s="532"/>
      <c r="R667" s="532"/>
      <c r="S667" s="532"/>
      <c r="T667" s="532"/>
    </row>
    <row r="668" spans="1:20" ht="21.6" customHeight="1">
      <c r="A668" s="532"/>
      <c r="B668" s="532"/>
      <c r="C668" s="532"/>
      <c r="D668" s="532"/>
      <c r="E668" s="532"/>
      <c r="F668" s="532"/>
      <c r="G668" s="532"/>
      <c r="H668" s="532"/>
      <c r="I668" s="532"/>
      <c r="J668" s="532"/>
      <c r="K668" s="532"/>
      <c r="L668" s="532"/>
      <c r="M668" s="532"/>
      <c r="N668" s="532"/>
      <c r="O668" s="532"/>
      <c r="P668" s="532"/>
      <c r="Q668" s="532"/>
      <c r="R668" s="532"/>
      <c r="S668" s="532"/>
      <c r="T668" s="532"/>
    </row>
    <row r="669" spans="1:20" ht="21.6" customHeight="1">
      <c r="A669" s="532"/>
      <c r="B669" s="532"/>
      <c r="C669" s="532"/>
      <c r="D669" s="532"/>
      <c r="E669" s="532"/>
      <c r="F669" s="532"/>
      <c r="G669" s="532"/>
      <c r="H669" s="532"/>
      <c r="I669" s="532"/>
      <c r="J669" s="532"/>
      <c r="K669" s="532"/>
      <c r="L669" s="532"/>
      <c r="M669" s="532"/>
      <c r="N669" s="532"/>
      <c r="O669" s="532"/>
      <c r="P669" s="532"/>
      <c r="Q669" s="532"/>
      <c r="R669" s="532"/>
      <c r="S669" s="532"/>
      <c r="T669" s="532"/>
    </row>
    <row r="670" spans="1:20" ht="21.6" customHeight="1">
      <c r="A670" s="532"/>
      <c r="B670" s="532"/>
      <c r="C670" s="532"/>
      <c r="D670" s="532"/>
      <c r="E670" s="532"/>
      <c r="F670" s="532"/>
      <c r="G670" s="532"/>
      <c r="H670" s="532"/>
      <c r="I670" s="532"/>
      <c r="J670" s="532"/>
      <c r="K670" s="532"/>
      <c r="L670" s="532"/>
      <c r="M670" s="532"/>
      <c r="N670" s="532"/>
      <c r="O670" s="532"/>
      <c r="P670" s="532"/>
      <c r="Q670" s="532"/>
      <c r="R670" s="532"/>
      <c r="S670" s="532"/>
      <c r="T670" s="532"/>
    </row>
    <row r="671" spans="1:20" ht="21.6" customHeight="1">
      <c r="A671" s="532"/>
      <c r="B671" s="532"/>
      <c r="C671" s="532"/>
      <c r="D671" s="532"/>
      <c r="E671" s="532"/>
      <c r="F671" s="532"/>
      <c r="G671" s="532"/>
      <c r="H671" s="532"/>
      <c r="I671" s="532"/>
      <c r="J671" s="532"/>
      <c r="K671" s="532"/>
      <c r="L671" s="532"/>
      <c r="M671" s="532"/>
      <c r="N671" s="532"/>
      <c r="O671" s="532"/>
      <c r="P671" s="532"/>
      <c r="Q671" s="532"/>
      <c r="R671" s="532"/>
      <c r="S671" s="532"/>
      <c r="T671" s="532"/>
    </row>
    <row r="672" spans="1:20" ht="21.6" customHeight="1">
      <c r="A672" s="532"/>
      <c r="B672" s="532"/>
      <c r="C672" s="532"/>
      <c r="D672" s="532"/>
      <c r="E672" s="532"/>
      <c r="F672" s="532"/>
      <c r="G672" s="532"/>
      <c r="H672" s="532"/>
      <c r="I672" s="532"/>
      <c r="J672" s="532"/>
      <c r="K672" s="532"/>
      <c r="L672" s="532"/>
      <c r="M672" s="532"/>
      <c r="N672" s="532"/>
      <c r="O672" s="532"/>
      <c r="P672" s="532"/>
      <c r="Q672" s="532"/>
      <c r="R672" s="532"/>
      <c r="S672" s="532"/>
      <c r="T672" s="532"/>
    </row>
    <row r="673" spans="1:20" ht="21.6" customHeight="1">
      <c r="A673" s="532"/>
      <c r="B673" s="532"/>
      <c r="C673" s="532"/>
      <c r="D673" s="532"/>
      <c r="E673" s="532"/>
      <c r="F673" s="532"/>
      <c r="G673" s="532"/>
      <c r="H673" s="532"/>
      <c r="I673" s="532"/>
      <c r="J673" s="532"/>
      <c r="K673" s="532"/>
      <c r="L673" s="532"/>
      <c r="M673" s="532"/>
      <c r="N673" s="532"/>
      <c r="O673" s="532"/>
      <c r="P673" s="532"/>
      <c r="Q673" s="532"/>
      <c r="R673" s="532"/>
      <c r="S673" s="532"/>
      <c r="T673" s="532"/>
    </row>
    <row r="674" spans="1:20" ht="21.6" customHeight="1">
      <c r="A674" s="532"/>
      <c r="B674" s="532"/>
      <c r="C674" s="532"/>
      <c r="D674" s="532"/>
      <c r="E674" s="532"/>
      <c r="F674" s="532"/>
      <c r="G674" s="532"/>
      <c r="H674" s="532"/>
      <c r="I674" s="532"/>
      <c r="J674" s="532"/>
      <c r="K674" s="532"/>
      <c r="L674" s="532"/>
      <c r="M674" s="532"/>
      <c r="N674" s="532"/>
      <c r="O674" s="532"/>
      <c r="P674" s="532"/>
      <c r="Q674" s="532"/>
      <c r="R674" s="532"/>
      <c r="S674" s="532"/>
      <c r="T674" s="532"/>
    </row>
    <row r="675" spans="1:20" ht="21.6" customHeight="1">
      <c r="A675" s="532"/>
      <c r="B675" s="532"/>
      <c r="C675" s="532"/>
      <c r="D675" s="532"/>
      <c r="E675" s="532"/>
      <c r="F675" s="532"/>
      <c r="G675" s="532"/>
      <c r="H675" s="532"/>
      <c r="I675" s="532"/>
      <c r="J675" s="532"/>
      <c r="K675" s="532"/>
      <c r="L675" s="532"/>
      <c r="M675" s="532"/>
      <c r="N675" s="532"/>
      <c r="O675" s="532"/>
      <c r="P675" s="532"/>
      <c r="Q675" s="532"/>
      <c r="R675" s="532"/>
      <c r="S675" s="532"/>
      <c r="T675" s="532"/>
    </row>
    <row r="676" spans="1:20" ht="21.6" customHeight="1">
      <c r="A676" s="532"/>
      <c r="B676" s="532"/>
      <c r="C676" s="532"/>
      <c r="D676" s="532"/>
      <c r="E676" s="532"/>
      <c r="F676" s="532"/>
      <c r="G676" s="532"/>
      <c r="H676" s="532"/>
      <c r="I676" s="532"/>
      <c r="J676" s="532"/>
      <c r="K676" s="532"/>
      <c r="L676" s="532"/>
      <c r="M676" s="532"/>
      <c r="N676" s="532"/>
      <c r="O676" s="532"/>
      <c r="P676" s="532"/>
      <c r="Q676" s="532"/>
      <c r="R676" s="532"/>
      <c r="S676" s="532"/>
      <c r="T676" s="532"/>
    </row>
    <row r="677" spans="1:20" ht="21.6" customHeight="1">
      <c r="A677" s="532"/>
      <c r="B677" s="532"/>
      <c r="C677" s="532"/>
      <c r="D677" s="532"/>
      <c r="E677" s="532"/>
      <c r="F677" s="532"/>
      <c r="G677" s="532"/>
      <c r="H677" s="532"/>
      <c r="I677" s="532"/>
      <c r="J677" s="532"/>
      <c r="K677" s="532"/>
      <c r="L677" s="532"/>
      <c r="M677" s="532"/>
      <c r="N677" s="532"/>
      <c r="O677" s="532"/>
      <c r="P677" s="532"/>
      <c r="Q677" s="532"/>
      <c r="R677" s="532"/>
      <c r="S677" s="532"/>
      <c r="T677" s="532"/>
    </row>
    <row r="678" spans="1:20" ht="21.6" customHeight="1">
      <c r="A678" s="532"/>
      <c r="B678" s="532"/>
      <c r="C678" s="532"/>
      <c r="D678" s="532"/>
      <c r="E678" s="532"/>
      <c r="F678" s="532"/>
      <c r="G678" s="532"/>
      <c r="H678" s="532"/>
      <c r="I678" s="532"/>
      <c r="J678" s="532"/>
      <c r="K678" s="532"/>
      <c r="L678" s="532"/>
      <c r="M678" s="532"/>
      <c r="N678" s="532"/>
      <c r="O678" s="532"/>
      <c r="P678" s="532"/>
      <c r="Q678" s="532"/>
      <c r="R678" s="532"/>
      <c r="S678" s="532"/>
      <c r="T678" s="532"/>
    </row>
    <row r="679" spans="1:20" ht="21.6" customHeight="1">
      <c r="A679" s="532"/>
      <c r="B679" s="532"/>
      <c r="C679" s="532"/>
      <c r="D679" s="532"/>
      <c r="E679" s="532"/>
      <c r="F679" s="532"/>
      <c r="G679" s="532"/>
      <c r="H679" s="532"/>
      <c r="I679" s="532"/>
      <c r="J679" s="532"/>
      <c r="K679" s="532"/>
      <c r="L679" s="532"/>
      <c r="M679" s="532"/>
      <c r="N679" s="532"/>
      <c r="O679" s="532"/>
      <c r="P679" s="532"/>
      <c r="Q679" s="532"/>
      <c r="R679" s="532"/>
      <c r="S679" s="532"/>
      <c r="T679" s="532"/>
    </row>
    <row r="680" spans="1:20" ht="21.6" customHeight="1">
      <c r="A680" s="532"/>
      <c r="B680" s="532"/>
      <c r="C680" s="532"/>
      <c r="D680" s="532"/>
      <c r="E680" s="532"/>
      <c r="F680" s="532"/>
      <c r="G680" s="532"/>
      <c r="H680" s="532"/>
      <c r="I680" s="532"/>
      <c r="J680" s="532"/>
      <c r="K680" s="532"/>
      <c r="L680" s="532"/>
      <c r="M680" s="532"/>
      <c r="N680" s="532"/>
      <c r="O680" s="532"/>
      <c r="P680" s="532"/>
      <c r="Q680" s="532"/>
      <c r="R680" s="532"/>
      <c r="S680" s="532"/>
      <c r="T680" s="532"/>
    </row>
    <row r="681" spans="1:20" ht="21.6" customHeight="1">
      <c r="A681" s="532"/>
      <c r="B681" s="532"/>
      <c r="C681" s="532"/>
      <c r="D681" s="532"/>
      <c r="E681" s="532"/>
      <c r="F681" s="532"/>
      <c r="G681" s="532"/>
      <c r="H681" s="532"/>
      <c r="I681" s="532"/>
      <c r="J681" s="532"/>
      <c r="K681" s="532"/>
      <c r="L681" s="532"/>
      <c r="M681" s="532"/>
      <c r="N681" s="532"/>
      <c r="O681" s="532"/>
      <c r="P681" s="532"/>
      <c r="Q681" s="532"/>
      <c r="R681" s="532"/>
      <c r="S681" s="532"/>
      <c r="T681" s="532"/>
    </row>
    <row r="682" spans="1:20" ht="21.6" customHeight="1">
      <c r="A682" s="532"/>
      <c r="B682" s="532"/>
      <c r="C682" s="532"/>
      <c r="D682" s="532"/>
      <c r="E682" s="532"/>
      <c r="F682" s="532"/>
      <c r="G682" s="532"/>
      <c r="H682" s="532"/>
      <c r="I682" s="532"/>
      <c r="J682" s="532"/>
      <c r="K682" s="532"/>
      <c r="L682" s="532"/>
      <c r="M682" s="532"/>
      <c r="N682" s="532"/>
      <c r="O682" s="532"/>
      <c r="P682" s="532"/>
      <c r="Q682" s="532"/>
      <c r="R682" s="532"/>
      <c r="S682" s="532"/>
      <c r="T682" s="532"/>
    </row>
    <row r="683" spans="1:20" ht="21.6" customHeight="1">
      <c r="A683" s="532"/>
      <c r="B683" s="532"/>
      <c r="C683" s="532"/>
      <c r="D683" s="532"/>
      <c r="E683" s="532"/>
      <c r="F683" s="532"/>
      <c r="G683" s="532"/>
      <c r="H683" s="532"/>
      <c r="I683" s="532"/>
      <c r="J683" s="532"/>
      <c r="K683" s="532"/>
      <c r="L683" s="532"/>
      <c r="M683" s="532"/>
      <c r="N683" s="532"/>
      <c r="O683" s="532"/>
      <c r="P683" s="532"/>
      <c r="Q683" s="532"/>
      <c r="R683" s="532"/>
      <c r="S683" s="532"/>
      <c r="T683" s="532"/>
    </row>
    <row r="684" spans="1:20" ht="21.6" customHeight="1">
      <c r="A684" s="532"/>
      <c r="B684" s="532"/>
      <c r="C684" s="532"/>
      <c r="D684" s="532"/>
      <c r="E684" s="532"/>
      <c r="F684" s="532"/>
      <c r="G684" s="532"/>
      <c r="H684" s="532"/>
      <c r="I684" s="532"/>
      <c r="J684" s="532"/>
      <c r="K684" s="532"/>
      <c r="L684" s="532"/>
      <c r="M684" s="532"/>
      <c r="N684" s="532"/>
      <c r="O684" s="532"/>
      <c r="P684" s="532"/>
      <c r="Q684" s="532"/>
      <c r="R684" s="532"/>
      <c r="S684" s="532"/>
      <c r="T684" s="532"/>
    </row>
    <row r="685" spans="1:20" ht="21.6" customHeight="1">
      <c r="A685" s="532"/>
      <c r="B685" s="532"/>
      <c r="C685" s="532"/>
      <c r="D685" s="532"/>
      <c r="E685" s="532"/>
      <c r="F685" s="532"/>
      <c r="G685" s="532"/>
      <c r="H685" s="532"/>
      <c r="I685" s="532"/>
      <c r="J685" s="532"/>
      <c r="K685" s="532"/>
      <c r="L685" s="532"/>
      <c r="M685" s="532"/>
      <c r="N685" s="532"/>
      <c r="O685" s="532"/>
      <c r="P685" s="532"/>
      <c r="Q685" s="532"/>
      <c r="R685" s="532"/>
      <c r="S685" s="532"/>
      <c r="T685" s="532"/>
    </row>
    <row r="686" spans="1:20" ht="21.6" customHeight="1">
      <c r="A686" s="532"/>
      <c r="B686" s="532"/>
      <c r="C686" s="532"/>
      <c r="D686" s="532"/>
      <c r="E686" s="532"/>
      <c r="F686" s="532"/>
      <c r="G686" s="532"/>
      <c r="H686" s="532"/>
      <c r="I686" s="532"/>
      <c r="J686" s="532"/>
      <c r="K686" s="532"/>
      <c r="L686" s="532"/>
      <c r="M686" s="532"/>
      <c r="N686" s="532"/>
      <c r="O686" s="532"/>
      <c r="P686" s="532"/>
      <c r="Q686" s="532"/>
      <c r="R686" s="532"/>
      <c r="S686" s="532"/>
      <c r="T686" s="532"/>
    </row>
    <row r="687" spans="1:20" ht="21.6" customHeight="1">
      <c r="A687" s="532"/>
      <c r="B687" s="532"/>
      <c r="C687" s="532"/>
      <c r="D687" s="532"/>
      <c r="E687" s="532"/>
      <c r="F687" s="532"/>
      <c r="G687" s="532"/>
      <c r="H687" s="532"/>
      <c r="I687" s="532"/>
      <c r="J687" s="532"/>
      <c r="K687" s="532"/>
      <c r="L687" s="532"/>
      <c r="M687" s="532"/>
      <c r="N687" s="532"/>
      <c r="O687" s="532"/>
      <c r="P687" s="532"/>
      <c r="Q687" s="532"/>
      <c r="R687" s="532"/>
      <c r="S687" s="532"/>
      <c r="T687" s="532"/>
    </row>
    <row r="688" spans="1:20" ht="21.6" customHeight="1">
      <c r="A688" s="532"/>
      <c r="B688" s="532"/>
      <c r="C688" s="532"/>
      <c r="D688" s="532"/>
      <c r="E688" s="532"/>
      <c r="F688" s="532"/>
      <c r="G688" s="532"/>
      <c r="H688" s="532"/>
      <c r="I688" s="532"/>
      <c r="J688" s="532"/>
      <c r="K688" s="532"/>
      <c r="L688" s="532"/>
      <c r="M688" s="532"/>
      <c r="N688" s="532"/>
      <c r="O688" s="532"/>
      <c r="P688" s="532"/>
      <c r="Q688" s="532"/>
      <c r="R688" s="532"/>
      <c r="S688" s="532"/>
      <c r="T688" s="532"/>
    </row>
    <row r="689" spans="1:20" ht="21.6" customHeight="1">
      <c r="A689" s="532"/>
      <c r="B689" s="532"/>
      <c r="C689" s="532"/>
      <c r="D689" s="532"/>
      <c r="E689" s="532"/>
      <c r="F689" s="532"/>
      <c r="G689" s="532"/>
      <c r="H689" s="532"/>
      <c r="I689" s="532"/>
      <c r="J689" s="532"/>
      <c r="K689" s="532"/>
      <c r="L689" s="532"/>
      <c r="M689" s="532"/>
      <c r="N689" s="532"/>
      <c r="O689" s="532"/>
      <c r="P689" s="532"/>
      <c r="Q689" s="532"/>
      <c r="R689" s="532"/>
      <c r="S689" s="532"/>
      <c r="T689" s="532"/>
    </row>
    <row r="690" spans="1:20" ht="21.6" customHeight="1">
      <c r="A690" s="532"/>
      <c r="B690" s="532"/>
      <c r="C690" s="532"/>
      <c r="D690" s="532"/>
      <c r="E690" s="532"/>
      <c r="F690" s="532"/>
      <c r="G690" s="532"/>
      <c r="H690" s="532"/>
      <c r="I690" s="532"/>
      <c r="J690" s="532"/>
      <c r="K690" s="532"/>
      <c r="L690" s="532"/>
      <c r="M690" s="532"/>
      <c r="N690" s="532"/>
      <c r="O690" s="532"/>
      <c r="P690" s="532"/>
      <c r="Q690" s="532"/>
      <c r="R690" s="532"/>
      <c r="S690" s="532"/>
      <c r="T690" s="532"/>
    </row>
    <row r="691" spans="1:20" ht="21.6" customHeight="1">
      <c r="A691" s="532"/>
      <c r="B691" s="532"/>
      <c r="C691" s="532"/>
      <c r="D691" s="532"/>
      <c r="E691" s="532"/>
      <c r="F691" s="532"/>
      <c r="G691" s="532"/>
      <c r="H691" s="532"/>
      <c r="I691" s="532"/>
      <c r="J691" s="532"/>
      <c r="K691" s="532"/>
      <c r="L691" s="532"/>
      <c r="M691" s="532"/>
      <c r="N691" s="532"/>
      <c r="O691" s="532"/>
      <c r="P691" s="532"/>
      <c r="Q691" s="532"/>
      <c r="R691" s="532"/>
      <c r="S691" s="532"/>
      <c r="T691" s="532"/>
    </row>
    <row r="692" spans="1:20" ht="21.6" customHeight="1">
      <c r="A692" s="532"/>
      <c r="B692" s="532"/>
      <c r="C692" s="532"/>
      <c r="D692" s="532"/>
      <c r="E692" s="532"/>
      <c r="F692" s="532"/>
      <c r="G692" s="532"/>
      <c r="H692" s="532"/>
      <c r="I692" s="532"/>
      <c r="J692" s="532"/>
      <c r="K692" s="532"/>
      <c r="L692" s="532"/>
      <c r="M692" s="532"/>
      <c r="N692" s="532"/>
      <c r="O692" s="532"/>
      <c r="P692" s="532"/>
      <c r="Q692" s="532"/>
      <c r="R692" s="532"/>
      <c r="S692" s="532"/>
      <c r="T692" s="532"/>
    </row>
    <row r="693" spans="1:20" ht="21.6" customHeight="1">
      <c r="A693" s="532"/>
      <c r="B693" s="532"/>
      <c r="C693" s="532"/>
      <c r="D693" s="532"/>
      <c r="E693" s="532"/>
      <c r="F693" s="532"/>
      <c r="G693" s="532"/>
      <c r="H693" s="532"/>
      <c r="I693" s="532"/>
      <c r="J693" s="532"/>
      <c r="K693" s="532"/>
      <c r="L693" s="532"/>
      <c r="M693" s="532"/>
      <c r="N693" s="532"/>
      <c r="O693" s="532"/>
      <c r="P693" s="532"/>
      <c r="Q693" s="532"/>
      <c r="R693" s="532"/>
      <c r="S693" s="532"/>
      <c r="T693" s="532"/>
    </row>
    <row r="694" spans="1:20" ht="21.6" customHeight="1">
      <c r="A694" s="532"/>
      <c r="B694" s="532"/>
      <c r="C694" s="532"/>
      <c r="D694" s="532"/>
      <c r="E694" s="532"/>
      <c r="F694" s="532"/>
      <c r="G694" s="532"/>
      <c r="H694" s="532"/>
      <c r="I694" s="532"/>
      <c r="J694" s="532"/>
      <c r="K694" s="532"/>
      <c r="L694" s="532"/>
      <c r="M694" s="532"/>
      <c r="N694" s="532"/>
      <c r="O694" s="532"/>
      <c r="P694" s="532"/>
      <c r="Q694" s="532"/>
      <c r="R694" s="532"/>
      <c r="S694" s="532"/>
      <c r="T694" s="532"/>
    </row>
    <row r="695" spans="1:20" ht="21.6" customHeight="1">
      <c r="A695" s="532"/>
      <c r="B695" s="532"/>
      <c r="C695" s="532"/>
      <c r="D695" s="532"/>
      <c r="E695" s="532"/>
      <c r="F695" s="532"/>
      <c r="G695" s="532"/>
      <c r="H695" s="532"/>
      <c r="I695" s="532"/>
      <c r="J695" s="532"/>
      <c r="K695" s="532"/>
      <c r="L695" s="532"/>
      <c r="M695" s="532"/>
      <c r="N695" s="532"/>
      <c r="O695" s="532"/>
      <c r="P695" s="532"/>
      <c r="Q695" s="532"/>
      <c r="R695" s="532"/>
      <c r="S695" s="532"/>
      <c r="T695" s="532"/>
    </row>
    <row r="696" spans="1:20" ht="21.6" customHeight="1">
      <c r="A696" s="532"/>
      <c r="B696" s="532"/>
      <c r="C696" s="532"/>
      <c r="D696" s="532"/>
      <c r="E696" s="532"/>
      <c r="F696" s="532"/>
      <c r="G696" s="532"/>
      <c r="H696" s="532"/>
      <c r="I696" s="532"/>
      <c r="J696" s="532"/>
      <c r="K696" s="532"/>
      <c r="L696" s="532"/>
      <c r="M696" s="532"/>
      <c r="N696" s="532"/>
      <c r="O696" s="532"/>
      <c r="P696" s="532"/>
      <c r="Q696" s="532"/>
      <c r="R696" s="532"/>
      <c r="S696" s="532"/>
      <c r="T696" s="532"/>
    </row>
    <row r="697" spans="1:20" ht="21.6" customHeight="1">
      <c r="A697" s="532"/>
      <c r="B697" s="532"/>
      <c r="C697" s="532"/>
      <c r="D697" s="532"/>
      <c r="E697" s="532"/>
      <c r="F697" s="532"/>
      <c r="G697" s="532"/>
      <c r="H697" s="532"/>
      <c r="I697" s="532"/>
      <c r="J697" s="532"/>
      <c r="K697" s="532"/>
      <c r="L697" s="532"/>
      <c r="M697" s="532"/>
      <c r="N697" s="532"/>
      <c r="O697" s="532"/>
      <c r="P697" s="532"/>
      <c r="Q697" s="532"/>
      <c r="R697" s="532"/>
      <c r="S697" s="532"/>
      <c r="T697" s="532"/>
    </row>
    <row r="698" spans="1:20" ht="21.6" customHeight="1">
      <c r="A698" s="532"/>
      <c r="B698" s="532"/>
      <c r="C698" s="532"/>
      <c r="D698" s="532"/>
      <c r="E698" s="532"/>
      <c r="F698" s="532"/>
      <c r="G698" s="532"/>
      <c r="H698" s="532"/>
      <c r="I698" s="532"/>
      <c r="J698" s="532"/>
      <c r="K698" s="532"/>
      <c r="L698" s="532"/>
      <c r="M698" s="532"/>
      <c r="N698" s="532"/>
      <c r="O698" s="532"/>
      <c r="P698" s="532"/>
      <c r="Q698" s="532"/>
      <c r="R698" s="532"/>
      <c r="S698" s="532"/>
      <c r="T698" s="532"/>
    </row>
    <row r="699" spans="1:20" ht="21.6" customHeight="1">
      <c r="A699" s="532"/>
      <c r="B699" s="532"/>
      <c r="C699" s="532"/>
      <c r="D699" s="532"/>
      <c r="E699" s="532"/>
      <c r="F699" s="532"/>
      <c r="G699" s="532"/>
      <c r="H699" s="532"/>
      <c r="I699" s="532"/>
      <c r="J699" s="532"/>
      <c r="K699" s="532"/>
      <c r="L699" s="532"/>
      <c r="M699" s="532"/>
      <c r="N699" s="532"/>
      <c r="O699" s="532"/>
      <c r="P699" s="532"/>
      <c r="Q699" s="532"/>
      <c r="R699" s="532"/>
      <c r="S699" s="532"/>
      <c r="T699" s="532"/>
    </row>
    <row r="700" spans="1:20" ht="21.6" customHeight="1">
      <c r="A700" s="532"/>
      <c r="B700" s="532"/>
      <c r="C700" s="532"/>
      <c r="D700" s="532"/>
      <c r="E700" s="532"/>
      <c r="F700" s="532"/>
      <c r="G700" s="532"/>
      <c r="H700" s="532"/>
      <c r="I700" s="532"/>
      <c r="J700" s="532"/>
      <c r="K700" s="532"/>
      <c r="L700" s="532"/>
      <c r="M700" s="532"/>
      <c r="N700" s="532"/>
      <c r="O700" s="532"/>
      <c r="P700" s="532"/>
      <c r="Q700" s="532"/>
      <c r="R700" s="532"/>
      <c r="S700" s="532"/>
      <c r="T700" s="532"/>
    </row>
    <row r="701" spans="1:20" ht="21.6" customHeight="1">
      <c r="A701" s="532"/>
      <c r="B701" s="532"/>
      <c r="C701" s="532"/>
      <c r="D701" s="532"/>
      <c r="E701" s="532"/>
      <c r="F701" s="532"/>
      <c r="G701" s="532"/>
      <c r="H701" s="532"/>
      <c r="I701" s="532"/>
      <c r="J701" s="532"/>
      <c r="K701" s="532"/>
      <c r="L701" s="532"/>
      <c r="M701" s="532"/>
      <c r="N701" s="532"/>
      <c r="O701" s="532"/>
      <c r="P701" s="532"/>
      <c r="Q701" s="532"/>
      <c r="R701" s="532"/>
      <c r="S701" s="532"/>
      <c r="T701" s="532"/>
    </row>
    <row r="702" spans="1:20" ht="21.6" customHeight="1">
      <c r="A702" s="532"/>
      <c r="B702" s="532"/>
      <c r="C702" s="532"/>
      <c r="D702" s="532"/>
      <c r="E702" s="532"/>
      <c r="F702" s="532"/>
      <c r="G702" s="532"/>
      <c r="H702" s="532"/>
      <c r="I702" s="532"/>
      <c r="J702" s="532"/>
      <c r="K702" s="532"/>
      <c r="L702" s="532"/>
      <c r="M702" s="532"/>
      <c r="N702" s="532"/>
      <c r="O702" s="532"/>
      <c r="P702" s="532"/>
      <c r="Q702" s="532"/>
      <c r="R702" s="532"/>
      <c r="S702" s="532"/>
      <c r="T702" s="532"/>
    </row>
    <row r="703" spans="1:20" ht="21.6" customHeight="1">
      <c r="A703" s="532"/>
      <c r="B703" s="532"/>
      <c r="C703" s="532"/>
      <c r="D703" s="532"/>
      <c r="E703" s="532"/>
      <c r="F703" s="532"/>
      <c r="G703" s="532"/>
      <c r="H703" s="532"/>
      <c r="I703" s="532"/>
      <c r="J703" s="532"/>
      <c r="K703" s="532"/>
      <c r="L703" s="532"/>
      <c r="M703" s="532"/>
      <c r="N703" s="532"/>
      <c r="O703" s="532"/>
      <c r="P703" s="532"/>
      <c r="Q703" s="532"/>
      <c r="R703" s="532"/>
      <c r="S703" s="532"/>
      <c r="T703" s="532"/>
    </row>
    <row r="704" spans="1:20" ht="21.6" customHeight="1">
      <c r="A704" s="532"/>
      <c r="B704" s="532"/>
      <c r="C704" s="532"/>
      <c r="D704" s="532"/>
      <c r="E704" s="532"/>
      <c r="F704" s="532"/>
      <c r="G704" s="532"/>
      <c r="H704" s="532"/>
      <c r="I704" s="532"/>
      <c r="J704" s="532"/>
      <c r="K704" s="532"/>
      <c r="L704" s="532"/>
      <c r="M704" s="532"/>
      <c r="N704" s="532"/>
      <c r="O704" s="532"/>
      <c r="P704" s="532"/>
      <c r="Q704" s="532"/>
      <c r="R704" s="532"/>
      <c r="S704" s="532"/>
      <c r="T704" s="532"/>
    </row>
    <row r="705" spans="1:20" ht="21.6" customHeight="1">
      <c r="A705" s="532"/>
      <c r="B705" s="532"/>
      <c r="C705" s="532"/>
      <c r="D705" s="532"/>
      <c r="E705" s="532"/>
      <c r="F705" s="532"/>
      <c r="G705" s="532"/>
      <c r="H705" s="532"/>
      <c r="I705" s="532"/>
      <c r="J705" s="532"/>
      <c r="K705" s="532"/>
      <c r="L705" s="532"/>
      <c r="M705" s="532"/>
      <c r="N705" s="532"/>
      <c r="O705" s="532"/>
      <c r="P705" s="532"/>
      <c r="Q705" s="532"/>
      <c r="R705" s="532"/>
      <c r="S705" s="532"/>
      <c r="T705" s="532"/>
    </row>
    <row r="706" spans="1:20" ht="21.6" customHeight="1">
      <c r="A706" s="532"/>
      <c r="B706" s="532"/>
      <c r="C706" s="532"/>
      <c r="D706" s="532"/>
      <c r="E706" s="532"/>
      <c r="F706" s="532"/>
      <c r="G706" s="532"/>
      <c r="H706" s="532"/>
      <c r="I706" s="532"/>
      <c r="J706" s="532"/>
      <c r="K706" s="532"/>
      <c r="L706" s="532"/>
      <c r="M706" s="532"/>
      <c r="N706" s="532"/>
      <c r="O706" s="532"/>
      <c r="P706" s="532"/>
      <c r="Q706" s="532"/>
      <c r="R706" s="532"/>
      <c r="S706" s="532"/>
      <c r="T706" s="532"/>
    </row>
    <row r="707" spans="1:20" ht="21.6" customHeight="1">
      <c r="A707" s="532"/>
      <c r="B707" s="532"/>
      <c r="C707" s="532"/>
      <c r="D707" s="532"/>
      <c r="E707" s="532"/>
      <c r="F707" s="532"/>
      <c r="G707" s="532"/>
      <c r="H707" s="532"/>
      <c r="I707" s="532"/>
      <c r="J707" s="532"/>
      <c r="K707" s="532"/>
      <c r="L707" s="532"/>
      <c r="M707" s="532"/>
      <c r="N707" s="532"/>
      <c r="O707" s="532"/>
      <c r="P707" s="532"/>
      <c r="Q707" s="532"/>
      <c r="R707" s="532"/>
      <c r="S707" s="532"/>
      <c r="T707" s="532"/>
    </row>
    <row r="708" spans="1:20" ht="21.6" customHeight="1">
      <c r="A708" s="532"/>
      <c r="B708" s="532"/>
      <c r="C708" s="532"/>
      <c r="D708" s="532"/>
      <c r="E708" s="532"/>
      <c r="F708" s="532"/>
      <c r="G708" s="532"/>
      <c r="H708" s="532"/>
      <c r="I708" s="532"/>
      <c r="J708" s="532"/>
      <c r="K708" s="532"/>
      <c r="L708" s="532"/>
      <c r="M708" s="532"/>
      <c r="N708" s="532"/>
      <c r="O708" s="532"/>
      <c r="P708" s="532"/>
      <c r="Q708" s="532"/>
      <c r="R708" s="532"/>
      <c r="S708" s="532"/>
      <c r="T708" s="532"/>
    </row>
    <row r="709" spans="1:20" ht="21.6" customHeight="1">
      <c r="A709" s="532"/>
      <c r="B709" s="532"/>
      <c r="C709" s="532"/>
      <c r="D709" s="532"/>
      <c r="E709" s="532"/>
      <c r="F709" s="532"/>
      <c r="G709" s="532"/>
      <c r="H709" s="532"/>
      <c r="I709" s="532"/>
      <c r="J709" s="532"/>
      <c r="K709" s="532"/>
      <c r="L709" s="532"/>
      <c r="M709" s="532"/>
      <c r="N709" s="532"/>
      <c r="O709" s="532"/>
      <c r="P709" s="532"/>
      <c r="Q709" s="532"/>
      <c r="R709" s="532"/>
      <c r="S709" s="532"/>
      <c r="T709" s="532"/>
    </row>
    <row r="710" spans="1:20" ht="21.6" customHeight="1">
      <c r="A710" s="532"/>
      <c r="B710" s="532"/>
      <c r="C710" s="532"/>
      <c r="D710" s="532"/>
      <c r="E710" s="532"/>
      <c r="F710" s="532"/>
      <c r="G710" s="532"/>
      <c r="H710" s="532"/>
      <c r="I710" s="532"/>
      <c r="J710" s="532"/>
      <c r="K710" s="532"/>
      <c r="L710" s="532"/>
      <c r="M710" s="532"/>
      <c r="N710" s="532"/>
      <c r="O710" s="532"/>
      <c r="P710" s="532"/>
      <c r="Q710" s="532"/>
      <c r="R710" s="532"/>
      <c r="S710" s="532"/>
      <c r="T710" s="532"/>
    </row>
    <row r="711" spans="1:20" ht="21.6" customHeight="1">
      <c r="A711" s="532"/>
      <c r="B711" s="532"/>
      <c r="C711" s="532"/>
      <c r="D711" s="532"/>
      <c r="E711" s="532"/>
      <c r="F711" s="532"/>
      <c r="G711" s="532"/>
      <c r="H711" s="532"/>
      <c r="I711" s="532"/>
      <c r="J711" s="532"/>
      <c r="K711" s="532"/>
      <c r="L711" s="532"/>
      <c r="M711" s="532"/>
      <c r="N711" s="532"/>
      <c r="O711" s="532"/>
      <c r="P711" s="532"/>
      <c r="Q711" s="532"/>
      <c r="R711" s="532"/>
      <c r="S711" s="532"/>
      <c r="T711" s="532"/>
    </row>
    <row r="712" spans="1:20" ht="21.6" customHeight="1">
      <c r="A712" s="532"/>
      <c r="B712" s="532"/>
      <c r="C712" s="532"/>
      <c r="D712" s="532"/>
      <c r="E712" s="532"/>
      <c r="F712" s="532"/>
      <c r="G712" s="532"/>
      <c r="H712" s="532"/>
      <c r="I712" s="532"/>
      <c r="J712" s="532"/>
      <c r="K712" s="532"/>
      <c r="L712" s="532"/>
      <c r="M712" s="532"/>
      <c r="N712" s="532"/>
      <c r="O712" s="532"/>
      <c r="P712" s="532"/>
      <c r="Q712" s="532"/>
      <c r="R712" s="532"/>
      <c r="S712" s="532"/>
      <c r="T712" s="532"/>
    </row>
    <row r="713" spans="1:20" ht="21.6" customHeight="1">
      <c r="A713" s="532"/>
      <c r="B713" s="532"/>
      <c r="C713" s="532"/>
      <c r="D713" s="532"/>
      <c r="E713" s="532"/>
      <c r="F713" s="532"/>
      <c r="G713" s="532"/>
      <c r="H713" s="532"/>
      <c r="I713" s="532"/>
      <c r="J713" s="532"/>
      <c r="K713" s="532"/>
      <c r="L713" s="532"/>
      <c r="M713" s="532"/>
      <c r="N713" s="532"/>
      <c r="O713" s="532"/>
      <c r="P713" s="532"/>
      <c r="Q713" s="532"/>
      <c r="R713" s="532"/>
      <c r="S713" s="532"/>
      <c r="T713" s="532"/>
    </row>
    <row r="714" spans="1:20" ht="21.6" customHeight="1">
      <c r="A714" s="532"/>
      <c r="B714" s="532"/>
      <c r="C714" s="532"/>
      <c r="D714" s="532"/>
      <c r="E714" s="532"/>
      <c r="F714" s="532"/>
      <c r="G714" s="532"/>
      <c r="H714" s="532"/>
      <c r="I714" s="532"/>
      <c r="J714" s="532"/>
      <c r="K714" s="532"/>
      <c r="L714" s="532"/>
      <c r="M714" s="532"/>
      <c r="N714" s="532"/>
      <c r="O714" s="532"/>
      <c r="P714" s="532"/>
      <c r="Q714" s="532"/>
      <c r="R714" s="532"/>
      <c r="S714" s="532"/>
      <c r="T714" s="532"/>
    </row>
    <row r="715" spans="1:20" ht="21.6" customHeight="1">
      <c r="A715" s="532"/>
      <c r="B715" s="532"/>
      <c r="C715" s="532"/>
      <c r="D715" s="532"/>
      <c r="E715" s="532"/>
      <c r="F715" s="532"/>
      <c r="G715" s="532"/>
      <c r="H715" s="532"/>
      <c r="I715" s="532"/>
      <c r="J715" s="532"/>
      <c r="K715" s="532"/>
      <c r="L715" s="532"/>
      <c r="M715" s="532"/>
      <c r="N715" s="532"/>
      <c r="O715" s="532"/>
      <c r="P715" s="532"/>
      <c r="Q715" s="532"/>
      <c r="R715" s="532"/>
      <c r="S715" s="532"/>
      <c r="T715" s="532"/>
    </row>
    <row r="716" spans="1:20" ht="21.6" customHeight="1">
      <c r="A716" s="532"/>
      <c r="B716" s="532"/>
      <c r="C716" s="532"/>
      <c r="D716" s="532"/>
      <c r="E716" s="532"/>
      <c r="F716" s="532"/>
      <c r="G716" s="532"/>
      <c r="H716" s="532"/>
      <c r="I716" s="532"/>
      <c r="J716" s="532"/>
      <c r="K716" s="532"/>
      <c r="L716" s="532"/>
      <c r="M716" s="532"/>
      <c r="N716" s="532"/>
      <c r="O716" s="532"/>
      <c r="P716" s="532"/>
      <c r="Q716" s="532"/>
      <c r="R716" s="532"/>
      <c r="S716" s="532"/>
      <c r="T716" s="532"/>
    </row>
    <row r="717" spans="1:20" ht="21.6" customHeight="1">
      <c r="A717" s="532"/>
      <c r="B717" s="532"/>
      <c r="C717" s="532"/>
      <c r="D717" s="532"/>
      <c r="E717" s="532"/>
      <c r="F717" s="532"/>
      <c r="G717" s="532"/>
      <c r="H717" s="532"/>
      <c r="I717" s="532"/>
      <c r="J717" s="532"/>
      <c r="K717" s="532"/>
      <c r="L717" s="532"/>
      <c r="M717" s="532"/>
      <c r="N717" s="532"/>
      <c r="O717" s="532"/>
      <c r="P717" s="532"/>
      <c r="Q717" s="532"/>
      <c r="R717" s="532"/>
      <c r="S717" s="532"/>
      <c r="T717" s="532"/>
    </row>
    <row r="718" spans="1:20" ht="21.6" customHeight="1">
      <c r="A718" s="532"/>
      <c r="B718" s="532"/>
      <c r="C718" s="532"/>
      <c r="D718" s="532"/>
      <c r="E718" s="532"/>
      <c r="F718" s="532"/>
      <c r="G718" s="532"/>
      <c r="H718" s="532"/>
      <c r="I718" s="532"/>
      <c r="J718" s="532"/>
      <c r="K718" s="532"/>
      <c r="L718" s="532"/>
      <c r="M718" s="532"/>
      <c r="N718" s="532"/>
      <c r="O718" s="532"/>
      <c r="P718" s="532"/>
      <c r="Q718" s="532"/>
      <c r="R718" s="532"/>
      <c r="S718" s="532"/>
      <c r="T718" s="532"/>
    </row>
    <row r="719" spans="1:20" ht="21.6" customHeight="1">
      <c r="A719" s="532"/>
      <c r="B719" s="532"/>
      <c r="C719" s="532"/>
      <c r="D719" s="532"/>
      <c r="E719" s="532"/>
      <c r="F719" s="532"/>
      <c r="G719" s="532"/>
      <c r="H719" s="532"/>
      <c r="I719" s="532"/>
      <c r="J719" s="532"/>
      <c r="K719" s="532"/>
      <c r="L719" s="532"/>
      <c r="M719" s="532"/>
      <c r="N719" s="532"/>
      <c r="O719" s="532"/>
      <c r="P719" s="532"/>
      <c r="Q719" s="532"/>
      <c r="R719" s="532"/>
      <c r="S719" s="532"/>
      <c r="T719" s="532"/>
    </row>
    <row r="720" spans="1:20" ht="21.6" customHeight="1">
      <c r="A720" s="532"/>
      <c r="B720" s="532"/>
      <c r="C720" s="532"/>
      <c r="D720" s="532"/>
      <c r="E720" s="532"/>
      <c r="F720" s="532"/>
      <c r="G720" s="532"/>
      <c r="H720" s="532"/>
      <c r="I720" s="532"/>
      <c r="J720" s="532"/>
      <c r="K720" s="532"/>
      <c r="L720" s="532"/>
      <c r="M720" s="532"/>
      <c r="N720" s="532"/>
      <c r="O720" s="532"/>
      <c r="P720" s="532"/>
      <c r="Q720" s="532"/>
      <c r="R720" s="532"/>
      <c r="S720" s="532"/>
      <c r="T720" s="532"/>
    </row>
    <row r="721" spans="1:20" ht="21.6" customHeight="1">
      <c r="A721" s="532"/>
      <c r="B721" s="532"/>
      <c r="C721" s="532"/>
      <c r="D721" s="532"/>
      <c r="E721" s="532"/>
      <c r="F721" s="532"/>
      <c r="G721" s="532"/>
      <c r="H721" s="532"/>
      <c r="I721" s="532"/>
      <c r="J721" s="532"/>
      <c r="K721" s="532"/>
      <c r="L721" s="532"/>
      <c r="M721" s="532"/>
      <c r="N721" s="532"/>
      <c r="O721" s="532"/>
      <c r="P721" s="532"/>
      <c r="Q721" s="532"/>
      <c r="R721" s="532"/>
      <c r="S721" s="532"/>
      <c r="T721" s="532"/>
    </row>
    <row r="722" spans="1:20" ht="21.6" customHeight="1">
      <c r="A722" s="532"/>
      <c r="B722" s="532"/>
      <c r="C722" s="532"/>
      <c r="D722" s="532"/>
      <c r="E722" s="532"/>
      <c r="F722" s="532"/>
      <c r="G722" s="532"/>
      <c r="H722" s="532"/>
      <c r="I722" s="532"/>
      <c r="J722" s="532"/>
      <c r="K722" s="532"/>
      <c r="L722" s="532"/>
      <c r="M722" s="532"/>
      <c r="N722" s="532"/>
      <c r="O722" s="532"/>
      <c r="P722" s="532"/>
      <c r="Q722" s="532"/>
      <c r="R722" s="532"/>
      <c r="S722" s="532"/>
      <c r="T722" s="532"/>
    </row>
    <row r="723" spans="1:20" ht="21.6" customHeight="1">
      <c r="A723" s="532"/>
      <c r="B723" s="532"/>
      <c r="C723" s="532"/>
      <c r="D723" s="532"/>
      <c r="E723" s="532"/>
      <c r="F723" s="532"/>
      <c r="G723" s="532"/>
      <c r="H723" s="532"/>
      <c r="I723" s="532"/>
      <c r="J723" s="532"/>
      <c r="K723" s="532"/>
      <c r="L723" s="532"/>
      <c r="M723" s="532"/>
      <c r="N723" s="532"/>
      <c r="O723" s="532"/>
      <c r="P723" s="532"/>
      <c r="Q723" s="532"/>
      <c r="R723" s="532"/>
      <c r="S723" s="532"/>
      <c r="T723" s="532"/>
    </row>
    <row r="724" spans="1:20" ht="21.6" customHeight="1">
      <c r="A724" s="532"/>
      <c r="B724" s="532"/>
      <c r="C724" s="532"/>
      <c r="D724" s="532"/>
      <c r="E724" s="532"/>
      <c r="F724" s="532"/>
      <c r="G724" s="532"/>
      <c r="H724" s="532"/>
      <c r="I724" s="532"/>
      <c r="J724" s="532"/>
      <c r="K724" s="532"/>
      <c r="L724" s="532"/>
      <c r="M724" s="532"/>
      <c r="N724" s="532"/>
      <c r="O724" s="532"/>
      <c r="P724" s="532"/>
      <c r="Q724" s="532"/>
      <c r="R724" s="532"/>
      <c r="S724" s="532"/>
      <c r="T724" s="532"/>
    </row>
    <row r="725" spans="1:20" ht="21.6" customHeight="1">
      <c r="A725" s="532"/>
      <c r="B725" s="532"/>
      <c r="C725" s="532"/>
      <c r="D725" s="532"/>
      <c r="E725" s="532"/>
      <c r="F725" s="532"/>
      <c r="G725" s="532"/>
      <c r="H725" s="532"/>
      <c r="I725" s="532"/>
      <c r="J725" s="532"/>
      <c r="K725" s="532"/>
      <c r="L725" s="532"/>
      <c r="M725" s="532"/>
      <c r="N725" s="532"/>
      <c r="O725" s="532"/>
      <c r="P725" s="532"/>
      <c r="Q725" s="532"/>
      <c r="R725" s="532"/>
      <c r="S725" s="532"/>
      <c r="T725" s="532"/>
    </row>
    <row r="726" spans="1:20" ht="21.6" customHeight="1">
      <c r="A726" s="532"/>
      <c r="B726" s="532"/>
      <c r="C726" s="532"/>
      <c r="D726" s="532"/>
      <c r="E726" s="532"/>
      <c r="F726" s="532"/>
      <c r="G726" s="532"/>
      <c r="H726" s="532"/>
      <c r="I726" s="532"/>
      <c r="J726" s="532"/>
      <c r="K726" s="532"/>
      <c r="L726" s="532"/>
      <c r="M726" s="532"/>
      <c r="N726" s="532"/>
      <c r="O726" s="532"/>
      <c r="P726" s="532"/>
      <c r="Q726" s="532"/>
      <c r="R726" s="532"/>
      <c r="S726" s="532"/>
      <c r="T726" s="532"/>
    </row>
    <row r="727" spans="1:20" ht="21.6" customHeight="1">
      <c r="A727" s="532"/>
      <c r="B727" s="532"/>
      <c r="C727" s="532"/>
      <c r="D727" s="532"/>
      <c r="E727" s="532"/>
      <c r="F727" s="532"/>
      <c r="G727" s="532"/>
      <c r="H727" s="532"/>
      <c r="I727" s="532"/>
      <c r="J727" s="532"/>
      <c r="K727" s="532"/>
      <c r="L727" s="532"/>
      <c r="M727" s="532"/>
      <c r="N727" s="532"/>
      <c r="O727" s="532"/>
      <c r="P727" s="532"/>
      <c r="Q727" s="532"/>
      <c r="R727" s="532"/>
      <c r="S727" s="532"/>
      <c r="T727" s="532"/>
    </row>
    <row r="728" spans="1:20" ht="21.6" customHeight="1">
      <c r="A728" s="532"/>
      <c r="B728" s="532"/>
      <c r="C728" s="532"/>
      <c r="D728" s="532"/>
      <c r="E728" s="532"/>
      <c r="F728" s="532"/>
      <c r="G728" s="532"/>
      <c r="H728" s="532"/>
      <c r="I728" s="532"/>
      <c r="J728" s="532"/>
      <c r="K728" s="532"/>
      <c r="L728" s="532"/>
      <c r="M728" s="532"/>
      <c r="N728" s="532"/>
      <c r="O728" s="532"/>
      <c r="P728" s="532"/>
      <c r="Q728" s="532"/>
      <c r="R728" s="532"/>
      <c r="S728" s="532"/>
      <c r="T728" s="532"/>
    </row>
    <row r="729" spans="1:20" ht="21.6" customHeight="1">
      <c r="A729" s="532"/>
      <c r="B729" s="532"/>
      <c r="C729" s="532"/>
      <c r="D729" s="532"/>
      <c r="E729" s="532"/>
      <c r="F729" s="532"/>
      <c r="G729" s="532"/>
      <c r="H729" s="532"/>
      <c r="I729" s="532"/>
      <c r="J729" s="532"/>
      <c r="K729" s="532"/>
      <c r="L729" s="532"/>
      <c r="M729" s="532"/>
      <c r="N729" s="532"/>
      <c r="O729" s="532"/>
      <c r="P729" s="532"/>
      <c r="Q729" s="532"/>
      <c r="R729" s="532"/>
      <c r="S729" s="532"/>
      <c r="T729" s="532"/>
    </row>
    <row r="730" spans="1:20" ht="21.6" customHeight="1">
      <c r="A730" s="532"/>
      <c r="B730" s="532"/>
      <c r="C730" s="532"/>
      <c r="D730" s="532"/>
      <c r="E730" s="532"/>
      <c r="F730" s="532"/>
      <c r="G730" s="532"/>
      <c r="H730" s="532"/>
      <c r="I730" s="532"/>
      <c r="J730" s="532"/>
      <c r="K730" s="532"/>
      <c r="L730" s="532"/>
      <c r="M730" s="532"/>
      <c r="N730" s="532"/>
      <c r="O730" s="532"/>
      <c r="P730" s="532"/>
      <c r="Q730" s="532"/>
      <c r="R730" s="532"/>
      <c r="S730" s="532"/>
      <c r="T730" s="532"/>
    </row>
    <row r="731" spans="1:20" ht="21.6" customHeight="1">
      <c r="A731" s="532"/>
      <c r="B731" s="532"/>
      <c r="C731" s="532"/>
      <c r="D731" s="532"/>
      <c r="E731" s="532"/>
      <c r="F731" s="532"/>
      <c r="G731" s="532"/>
      <c r="H731" s="532"/>
      <c r="I731" s="532"/>
      <c r="J731" s="532"/>
      <c r="K731" s="532"/>
      <c r="L731" s="532"/>
      <c r="M731" s="532"/>
      <c r="N731" s="532"/>
      <c r="O731" s="532"/>
      <c r="P731" s="532"/>
      <c r="Q731" s="532"/>
      <c r="R731" s="532"/>
      <c r="S731" s="532"/>
      <c r="T731" s="532"/>
    </row>
    <row r="732" spans="1:20" ht="21.6" customHeight="1">
      <c r="A732" s="532"/>
      <c r="B732" s="532"/>
      <c r="C732" s="532"/>
      <c r="D732" s="532"/>
      <c r="E732" s="532"/>
      <c r="F732" s="532"/>
      <c r="G732" s="532"/>
      <c r="H732" s="532"/>
      <c r="I732" s="532"/>
      <c r="J732" s="532"/>
      <c r="K732" s="532"/>
      <c r="L732" s="532"/>
      <c r="M732" s="532"/>
      <c r="N732" s="532"/>
      <c r="O732" s="532"/>
      <c r="P732" s="532"/>
      <c r="Q732" s="532"/>
      <c r="R732" s="532"/>
      <c r="S732" s="532"/>
      <c r="T732" s="532"/>
    </row>
    <row r="733" spans="1:20" ht="21.6" customHeight="1">
      <c r="A733" s="532"/>
      <c r="B733" s="532"/>
      <c r="C733" s="532"/>
      <c r="D733" s="532"/>
      <c r="E733" s="532"/>
      <c r="F733" s="532"/>
      <c r="G733" s="532"/>
      <c r="H733" s="532"/>
      <c r="I733" s="532"/>
      <c r="J733" s="532"/>
      <c r="K733" s="532"/>
      <c r="L733" s="532"/>
      <c r="M733" s="532"/>
      <c r="N733" s="532"/>
      <c r="O733" s="532"/>
      <c r="P733" s="532"/>
      <c r="Q733" s="532"/>
      <c r="R733" s="532"/>
      <c r="S733" s="532"/>
      <c r="T733" s="532"/>
    </row>
    <row r="734" spans="1:20" ht="21.6" customHeight="1">
      <c r="A734" s="532"/>
      <c r="B734" s="532"/>
      <c r="C734" s="532"/>
      <c r="D734" s="532"/>
      <c r="E734" s="532"/>
      <c r="F734" s="532"/>
      <c r="G734" s="532"/>
      <c r="H734" s="532"/>
      <c r="I734" s="532"/>
      <c r="J734" s="532"/>
      <c r="K734" s="532"/>
      <c r="L734" s="532"/>
      <c r="M734" s="532"/>
      <c r="N734" s="532"/>
      <c r="O734" s="532"/>
      <c r="P734" s="532"/>
      <c r="Q734" s="532"/>
      <c r="R734" s="532"/>
      <c r="S734" s="532"/>
      <c r="T734" s="532"/>
    </row>
    <row r="735" spans="1:20" ht="21.6" customHeight="1">
      <c r="A735" s="532"/>
      <c r="B735" s="532"/>
      <c r="C735" s="532"/>
      <c r="D735" s="532"/>
      <c r="E735" s="532"/>
      <c r="F735" s="532"/>
      <c r="G735" s="532"/>
      <c r="H735" s="532"/>
      <c r="I735" s="532"/>
      <c r="J735" s="532"/>
      <c r="K735" s="532"/>
      <c r="L735" s="532"/>
      <c r="M735" s="532"/>
      <c r="N735" s="532"/>
      <c r="O735" s="532"/>
      <c r="P735" s="532"/>
      <c r="Q735" s="532"/>
      <c r="R735" s="532"/>
      <c r="S735" s="532"/>
      <c r="T735" s="532"/>
    </row>
    <row r="736" spans="1:20" ht="21.6" customHeight="1">
      <c r="A736" s="532"/>
      <c r="B736" s="532"/>
      <c r="C736" s="532"/>
      <c r="D736" s="532"/>
      <c r="E736" s="532"/>
      <c r="F736" s="532"/>
      <c r="G736" s="532"/>
      <c r="H736" s="532"/>
      <c r="I736" s="532"/>
      <c r="J736" s="532"/>
      <c r="K736" s="532"/>
      <c r="L736" s="532"/>
      <c r="M736" s="532"/>
      <c r="N736" s="532"/>
      <c r="O736" s="532"/>
      <c r="P736" s="532"/>
      <c r="Q736" s="532"/>
      <c r="R736" s="532"/>
      <c r="S736" s="532"/>
      <c r="T736" s="532"/>
    </row>
    <row r="737" spans="1:20" ht="21.6" customHeight="1">
      <c r="A737" s="532"/>
      <c r="B737" s="532"/>
      <c r="C737" s="532"/>
      <c r="D737" s="532"/>
      <c r="E737" s="532"/>
      <c r="F737" s="532"/>
      <c r="G737" s="532"/>
      <c r="H737" s="532"/>
      <c r="I737" s="532"/>
      <c r="J737" s="532"/>
      <c r="K737" s="532"/>
      <c r="L737" s="532"/>
      <c r="M737" s="532"/>
      <c r="N737" s="532"/>
      <c r="O737" s="532"/>
      <c r="P737" s="532"/>
      <c r="Q737" s="532"/>
      <c r="R737" s="532"/>
      <c r="S737" s="532"/>
      <c r="T737" s="532"/>
    </row>
    <row r="738" spans="1:20" ht="21.6" customHeight="1">
      <c r="A738" s="532"/>
      <c r="B738" s="532"/>
      <c r="C738" s="532"/>
      <c r="D738" s="532"/>
      <c r="E738" s="532"/>
      <c r="F738" s="532"/>
      <c r="G738" s="532"/>
      <c r="H738" s="532"/>
      <c r="I738" s="532"/>
      <c r="J738" s="532"/>
      <c r="K738" s="532"/>
      <c r="L738" s="532"/>
      <c r="M738" s="532"/>
      <c r="N738" s="532"/>
      <c r="O738" s="532"/>
      <c r="P738" s="532"/>
      <c r="Q738" s="532"/>
      <c r="R738" s="532"/>
      <c r="S738" s="532"/>
      <c r="T738" s="532"/>
    </row>
    <row r="739" spans="1:20" ht="21.6" customHeight="1">
      <c r="A739" s="532"/>
      <c r="B739" s="532"/>
      <c r="C739" s="532"/>
      <c r="D739" s="532"/>
      <c r="E739" s="532"/>
      <c r="F739" s="532"/>
      <c r="G739" s="532"/>
      <c r="H739" s="532"/>
      <c r="I739" s="532"/>
      <c r="J739" s="532"/>
      <c r="K739" s="532"/>
      <c r="L739" s="532"/>
      <c r="M739" s="532"/>
      <c r="N739" s="532"/>
      <c r="O739" s="532"/>
      <c r="P739" s="532"/>
      <c r="Q739" s="532"/>
      <c r="R739" s="532"/>
      <c r="S739" s="532"/>
      <c r="T739" s="532"/>
    </row>
    <row r="740" spans="1:20" ht="21.6" customHeight="1">
      <c r="A740" s="532"/>
      <c r="B740" s="532"/>
      <c r="C740" s="532"/>
      <c r="D740" s="532"/>
      <c r="E740" s="532"/>
      <c r="F740" s="532"/>
      <c r="G740" s="532"/>
      <c r="H740" s="532"/>
      <c r="I740" s="532"/>
      <c r="J740" s="532"/>
      <c r="K740" s="532"/>
      <c r="L740" s="532"/>
      <c r="M740" s="532"/>
      <c r="N740" s="532"/>
      <c r="O740" s="532"/>
      <c r="P740" s="532"/>
      <c r="Q740" s="532"/>
      <c r="R740" s="532"/>
      <c r="S740" s="532"/>
      <c r="T740" s="532"/>
    </row>
    <row r="741" spans="1:20" ht="21.6" customHeight="1">
      <c r="A741" s="532"/>
      <c r="B741" s="532"/>
      <c r="C741" s="532"/>
      <c r="D741" s="532"/>
      <c r="E741" s="532"/>
      <c r="F741" s="532"/>
      <c r="G741" s="532"/>
      <c r="H741" s="532"/>
      <c r="I741" s="532"/>
      <c r="J741" s="532"/>
      <c r="K741" s="532"/>
      <c r="L741" s="532"/>
      <c r="M741" s="532"/>
      <c r="N741" s="532"/>
      <c r="O741" s="532"/>
      <c r="P741" s="532"/>
      <c r="Q741" s="532"/>
      <c r="R741" s="532"/>
      <c r="S741" s="532"/>
      <c r="T741" s="532"/>
    </row>
    <row r="742" spans="1:20" ht="21.6" customHeight="1">
      <c r="A742" s="532"/>
      <c r="B742" s="532"/>
      <c r="C742" s="532"/>
      <c r="D742" s="532"/>
      <c r="E742" s="532"/>
      <c r="F742" s="532"/>
      <c r="G742" s="532"/>
      <c r="H742" s="532"/>
      <c r="I742" s="532"/>
      <c r="J742" s="532"/>
      <c r="K742" s="532"/>
      <c r="L742" s="532"/>
      <c r="M742" s="532"/>
      <c r="N742" s="532"/>
      <c r="O742" s="532"/>
      <c r="P742" s="532"/>
      <c r="Q742" s="532"/>
      <c r="R742" s="532"/>
      <c r="S742" s="532"/>
      <c r="T742" s="532"/>
    </row>
    <row r="743" spans="1:20" ht="21.6" customHeight="1">
      <c r="A743" s="532"/>
      <c r="B743" s="532"/>
      <c r="C743" s="532"/>
      <c r="D743" s="532"/>
      <c r="E743" s="532"/>
      <c r="F743" s="532"/>
      <c r="G743" s="532"/>
      <c r="H743" s="532"/>
      <c r="I743" s="532"/>
      <c r="J743" s="532"/>
      <c r="K743" s="532"/>
      <c r="L743" s="532"/>
      <c r="M743" s="532"/>
      <c r="N743" s="532"/>
      <c r="O743" s="532"/>
      <c r="P743" s="532"/>
      <c r="Q743" s="532"/>
      <c r="R743" s="532"/>
      <c r="S743" s="532"/>
      <c r="T743" s="532"/>
    </row>
    <row r="744" spans="1:20" ht="21.6" customHeight="1">
      <c r="A744" s="532"/>
      <c r="B744" s="532"/>
      <c r="C744" s="532"/>
      <c r="D744" s="532"/>
      <c r="E744" s="532"/>
      <c r="F744" s="532"/>
      <c r="G744" s="532"/>
      <c r="H744" s="532"/>
      <c r="I744" s="532"/>
      <c r="J744" s="532"/>
      <c r="K744" s="532"/>
      <c r="L744" s="532"/>
      <c r="M744" s="532"/>
      <c r="N744" s="532"/>
      <c r="O744" s="532"/>
      <c r="P744" s="532"/>
      <c r="Q744" s="532"/>
      <c r="R744" s="532"/>
      <c r="S744" s="532"/>
      <c r="T744" s="532"/>
    </row>
    <row r="745" spans="1:20" ht="21.6" customHeight="1">
      <c r="A745" s="532"/>
      <c r="B745" s="532"/>
      <c r="C745" s="532"/>
      <c r="D745" s="532"/>
      <c r="E745" s="532"/>
      <c r="F745" s="532"/>
      <c r="G745" s="532"/>
      <c r="H745" s="532"/>
      <c r="I745" s="532"/>
      <c r="J745" s="532"/>
      <c r="K745" s="532"/>
      <c r="L745" s="532"/>
      <c r="M745" s="532"/>
      <c r="N745" s="532"/>
      <c r="O745" s="532"/>
      <c r="P745" s="532"/>
      <c r="Q745" s="532"/>
      <c r="R745" s="532"/>
      <c r="S745" s="532"/>
      <c r="T745" s="532"/>
    </row>
    <row r="746" spans="1:20" ht="21.6" customHeight="1">
      <c r="A746" s="532"/>
      <c r="B746" s="532"/>
      <c r="C746" s="532"/>
      <c r="D746" s="532"/>
      <c r="E746" s="532"/>
      <c r="F746" s="532"/>
      <c r="G746" s="532"/>
      <c r="H746" s="532"/>
      <c r="I746" s="532"/>
      <c r="J746" s="532"/>
      <c r="K746" s="532"/>
      <c r="L746" s="532"/>
      <c r="M746" s="532"/>
      <c r="N746" s="532"/>
      <c r="O746" s="532"/>
      <c r="P746" s="532"/>
      <c r="Q746" s="532"/>
      <c r="R746" s="532"/>
      <c r="S746" s="532"/>
      <c r="T746" s="532"/>
    </row>
    <row r="747" spans="1:20" ht="21.6" customHeight="1">
      <c r="A747" s="532"/>
      <c r="B747" s="532"/>
      <c r="C747" s="532"/>
      <c r="D747" s="532"/>
      <c r="E747" s="532"/>
      <c r="F747" s="532"/>
      <c r="G747" s="532"/>
      <c r="H747" s="532"/>
      <c r="I747" s="532"/>
      <c r="J747" s="532"/>
      <c r="K747" s="532"/>
      <c r="L747" s="532"/>
      <c r="M747" s="532"/>
      <c r="N747" s="532"/>
      <c r="O747" s="532"/>
      <c r="P747" s="532"/>
      <c r="Q747" s="532"/>
      <c r="R747" s="532"/>
      <c r="S747" s="532"/>
      <c r="T747" s="532"/>
    </row>
    <row r="748" spans="1:20" ht="21.6" customHeight="1">
      <c r="A748" s="532"/>
      <c r="B748" s="532"/>
      <c r="C748" s="532"/>
      <c r="D748" s="532"/>
      <c r="E748" s="532"/>
      <c r="F748" s="532"/>
      <c r="G748" s="532"/>
      <c r="H748" s="532"/>
      <c r="I748" s="532"/>
      <c r="J748" s="532"/>
      <c r="K748" s="532"/>
      <c r="L748" s="532"/>
      <c r="M748" s="532"/>
      <c r="N748" s="532"/>
      <c r="O748" s="532"/>
      <c r="P748" s="532"/>
      <c r="Q748" s="532"/>
      <c r="R748" s="532"/>
      <c r="S748" s="532"/>
      <c r="T748" s="532"/>
    </row>
    <row r="749" spans="1:20" ht="21.6" customHeight="1">
      <c r="A749" s="532"/>
      <c r="B749" s="532"/>
      <c r="C749" s="532"/>
      <c r="D749" s="532"/>
      <c r="E749" s="532"/>
      <c r="F749" s="532"/>
      <c r="G749" s="532"/>
      <c r="H749" s="532"/>
      <c r="I749" s="532"/>
      <c r="J749" s="532"/>
      <c r="K749" s="532"/>
      <c r="L749" s="532"/>
      <c r="M749" s="532"/>
      <c r="N749" s="532"/>
      <c r="O749" s="532"/>
      <c r="P749" s="532"/>
      <c r="Q749" s="532"/>
      <c r="R749" s="532"/>
      <c r="S749" s="532"/>
      <c r="T749" s="532"/>
    </row>
    <row r="750" spans="1:20" ht="21.6" customHeight="1">
      <c r="A750" s="532"/>
      <c r="B750" s="532"/>
      <c r="C750" s="532"/>
      <c r="D750" s="532"/>
      <c r="E750" s="532"/>
      <c r="F750" s="532"/>
      <c r="G750" s="532"/>
      <c r="H750" s="532"/>
      <c r="I750" s="532"/>
      <c r="J750" s="532"/>
      <c r="K750" s="532"/>
      <c r="L750" s="532"/>
      <c r="M750" s="532"/>
      <c r="N750" s="532"/>
      <c r="O750" s="532"/>
      <c r="P750" s="532"/>
      <c r="Q750" s="532"/>
      <c r="R750" s="532"/>
      <c r="S750" s="532"/>
      <c r="T750" s="532"/>
    </row>
    <row r="751" spans="1:20" ht="21.6" customHeight="1">
      <c r="A751" s="532"/>
      <c r="B751" s="532"/>
      <c r="C751" s="532"/>
      <c r="D751" s="532"/>
      <c r="E751" s="532"/>
      <c r="F751" s="532"/>
      <c r="G751" s="532"/>
      <c r="H751" s="532"/>
      <c r="I751" s="532"/>
      <c r="J751" s="532"/>
      <c r="K751" s="532"/>
      <c r="L751" s="532"/>
      <c r="M751" s="532"/>
      <c r="N751" s="532"/>
      <c r="O751" s="532"/>
      <c r="P751" s="532"/>
      <c r="Q751" s="532"/>
      <c r="R751" s="532"/>
      <c r="S751" s="532"/>
      <c r="T751" s="532"/>
    </row>
    <row r="752" spans="1:20" ht="21.6" customHeight="1">
      <c r="A752" s="532"/>
      <c r="B752" s="532"/>
      <c r="C752" s="532"/>
      <c r="D752" s="532"/>
      <c r="E752" s="532"/>
      <c r="F752" s="532"/>
      <c r="G752" s="532"/>
      <c r="H752" s="532"/>
      <c r="I752" s="532"/>
      <c r="J752" s="532"/>
      <c r="K752" s="532"/>
      <c r="L752" s="532"/>
      <c r="M752" s="532"/>
      <c r="N752" s="532"/>
      <c r="O752" s="532"/>
      <c r="P752" s="532"/>
      <c r="Q752" s="532"/>
      <c r="R752" s="532"/>
      <c r="S752" s="532"/>
      <c r="T752" s="532"/>
    </row>
    <row r="753" spans="1:20" ht="21.6" customHeight="1">
      <c r="A753" s="532"/>
      <c r="B753" s="532"/>
      <c r="C753" s="532"/>
      <c r="D753" s="532"/>
      <c r="E753" s="532"/>
      <c r="F753" s="532"/>
      <c r="G753" s="532"/>
      <c r="H753" s="532"/>
      <c r="I753" s="532"/>
      <c r="J753" s="532"/>
      <c r="K753" s="532"/>
      <c r="L753" s="532"/>
      <c r="M753" s="532"/>
      <c r="N753" s="532"/>
      <c r="O753" s="532"/>
      <c r="P753" s="532"/>
      <c r="Q753" s="532"/>
      <c r="R753" s="532"/>
      <c r="S753" s="532"/>
      <c r="T753" s="532"/>
    </row>
    <row r="754" spans="1:20" ht="21.6" customHeight="1">
      <c r="A754" s="532"/>
      <c r="B754" s="532"/>
      <c r="C754" s="532"/>
      <c r="D754" s="532"/>
      <c r="E754" s="532"/>
      <c r="F754" s="532"/>
      <c r="G754" s="532"/>
      <c r="H754" s="532"/>
      <c r="I754" s="532"/>
      <c r="J754" s="532"/>
      <c r="K754" s="532"/>
      <c r="L754" s="532"/>
      <c r="M754" s="532"/>
      <c r="N754" s="532"/>
      <c r="O754" s="532"/>
      <c r="P754" s="532"/>
      <c r="Q754" s="532"/>
      <c r="R754" s="532"/>
      <c r="S754" s="532"/>
      <c r="T754" s="532"/>
    </row>
    <row r="755" spans="1:20" ht="21.6" customHeight="1">
      <c r="A755" s="532"/>
      <c r="B755" s="532"/>
      <c r="C755" s="532"/>
      <c r="D755" s="532"/>
      <c r="E755" s="532"/>
      <c r="F755" s="532"/>
      <c r="G755" s="532"/>
      <c r="H755" s="532"/>
      <c r="I755" s="532"/>
      <c r="J755" s="532"/>
      <c r="K755" s="532"/>
      <c r="L755" s="532"/>
      <c r="M755" s="532"/>
      <c r="N755" s="532"/>
      <c r="O755" s="532"/>
      <c r="P755" s="532"/>
      <c r="Q755" s="532"/>
      <c r="R755" s="532"/>
      <c r="S755" s="532"/>
      <c r="T755" s="532"/>
    </row>
    <row r="756" spans="1:20" ht="21.6" customHeight="1">
      <c r="A756" s="532"/>
      <c r="B756" s="532"/>
      <c r="C756" s="532"/>
      <c r="D756" s="532"/>
      <c r="E756" s="532"/>
      <c r="F756" s="532"/>
      <c r="G756" s="532"/>
      <c r="H756" s="532"/>
      <c r="I756" s="532"/>
      <c r="J756" s="532"/>
      <c r="K756" s="532"/>
      <c r="L756" s="532"/>
      <c r="M756" s="532"/>
      <c r="N756" s="532"/>
      <c r="O756" s="532"/>
      <c r="P756" s="532"/>
      <c r="Q756" s="532"/>
      <c r="R756" s="532"/>
      <c r="S756" s="532"/>
      <c r="T756" s="532"/>
    </row>
    <row r="757" spans="1:20" ht="21.6" customHeight="1">
      <c r="A757" s="532"/>
      <c r="B757" s="532"/>
      <c r="C757" s="532"/>
      <c r="D757" s="532"/>
      <c r="E757" s="532"/>
      <c r="F757" s="532"/>
      <c r="G757" s="532"/>
      <c r="H757" s="532"/>
      <c r="I757" s="532"/>
      <c r="J757" s="532"/>
      <c r="K757" s="532"/>
      <c r="L757" s="532"/>
      <c r="M757" s="532"/>
      <c r="N757" s="532"/>
      <c r="O757" s="532"/>
      <c r="P757" s="532"/>
      <c r="Q757" s="532"/>
      <c r="R757" s="532"/>
      <c r="S757" s="532"/>
      <c r="T757" s="532"/>
    </row>
    <row r="758" spans="1:20" ht="21.6" customHeight="1">
      <c r="A758" s="532"/>
      <c r="B758" s="532"/>
      <c r="C758" s="532"/>
      <c r="D758" s="532"/>
      <c r="E758" s="532"/>
      <c r="F758" s="532"/>
      <c r="G758" s="532"/>
      <c r="H758" s="532"/>
      <c r="I758" s="532"/>
      <c r="J758" s="532"/>
      <c r="K758" s="532"/>
      <c r="L758" s="532"/>
      <c r="M758" s="532"/>
      <c r="N758" s="532"/>
      <c r="O758" s="532"/>
      <c r="P758" s="532"/>
      <c r="Q758" s="532"/>
      <c r="R758" s="532"/>
      <c r="S758" s="532"/>
      <c r="T758" s="532"/>
    </row>
    <row r="759" spans="1:20" ht="21.6" customHeight="1">
      <c r="A759" s="532"/>
      <c r="B759" s="532"/>
      <c r="C759" s="532"/>
      <c r="D759" s="532"/>
      <c r="E759" s="532"/>
      <c r="F759" s="532"/>
      <c r="G759" s="532"/>
      <c r="H759" s="532"/>
      <c r="I759" s="532"/>
      <c r="J759" s="532"/>
      <c r="K759" s="532"/>
      <c r="L759" s="532"/>
      <c r="M759" s="532"/>
      <c r="N759" s="532"/>
      <c r="O759" s="532"/>
      <c r="P759" s="532"/>
      <c r="Q759" s="532"/>
      <c r="R759" s="532"/>
      <c r="S759" s="532"/>
      <c r="T759" s="532"/>
    </row>
    <row r="760" spans="1:20" ht="21.6" customHeight="1">
      <c r="A760" s="532"/>
      <c r="B760" s="532"/>
      <c r="C760" s="532"/>
      <c r="D760" s="532"/>
      <c r="E760" s="532"/>
      <c r="F760" s="532"/>
      <c r="G760" s="532"/>
      <c r="H760" s="532"/>
      <c r="I760" s="532"/>
      <c r="J760" s="532"/>
      <c r="K760" s="532"/>
      <c r="L760" s="532"/>
      <c r="M760" s="532"/>
      <c r="N760" s="532"/>
      <c r="O760" s="532"/>
      <c r="P760" s="532"/>
      <c r="Q760" s="532"/>
      <c r="R760" s="532"/>
      <c r="S760" s="532"/>
      <c r="T760" s="532"/>
    </row>
    <row r="761" spans="1:20" ht="21.6" customHeight="1">
      <c r="A761" s="532"/>
      <c r="B761" s="532"/>
      <c r="C761" s="532"/>
      <c r="D761" s="532"/>
      <c r="E761" s="532"/>
      <c r="F761" s="532"/>
      <c r="G761" s="532"/>
      <c r="H761" s="532"/>
      <c r="I761" s="532"/>
      <c r="J761" s="532"/>
      <c r="K761" s="532"/>
      <c r="L761" s="532"/>
      <c r="M761" s="532"/>
      <c r="N761" s="532"/>
      <c r="O761" s="532"/>
      <c r="P761" s="532"/>
      <c r="Q761" s="532"/>
      <c r="R761" s="532"/>
      <c r="S761" s="532"/>
      <c r="T761" s="532"/>
    </row>
    <row r="762" spans="1:20" ht="21.6" customHeight="1">
      <c r="A762" s="532"/>
      <c r="B762" s="532"/>
      <c r="C762" s="532"/>
      <c r="D762" s="532"/>
      <c r="E762" s="532"/>
      <c r="F762" s="532"/>
      <c r="G762" s="532"/>
      <c r="H762" s="532"/>
      <c r="I762" s="532"/>
      <c r="J762" s="532"/>
      <c r="K762" s="532"/>
      <c r="L762" s="532"/>
      <c r="M762" s="532"/>
      <c r="N762" s="532"/>
      <c r="O762" s="532"/>
      <c r="P762" s="532"/>
      <c r="Q762" s="532"/>
      <c r="R762" s="532"/>
      <c r="S762" s="532"/>
      <c r="T762" s="532"/>
    </row>
    <row r="763" spans="1:20" ht="21.6" customHeight="1">
      <c r="A763" s="532"/>
      <c r="B763" s="532"/>
      <c r="C763" s="532"/>
      <c r="D763" s="532"/>
      <c r="E763" s="532"/>
      <c r="F763" s="532"/>
      <c r="G763" s="532"/>
      <c r="H763" s="532"/>
      <c r="I763" s="532"/>
      <c r="J763" s="532"/>
      <c r="K763" s="532"/>
      <c r="L763" s="532"/>
      <c r="M763" s="532"/>
      <c r="N763" s="532"/>
      <c r="O763" s="532"/>
      <c r="P763" s="532"/>
      <c r="Q763" s="532"/>
      <c r="R763" s="532"/>
      <c r="S763" s="532"/>
      <c r="T763" s="532"/>
    </row>
    <row r="764" spans="1:20" ht="21.6" customHeight="1">
      <c r="A764" s="532"/>
      <c r="B764" s="532"/>
      <c r="C764" s="532"/>
      <c r="D764" s="532"/>
      <c r="E764" s="532"/>
      <c r="F764" s="532"/>
      <c r="G764" s="532"/>
      <c r="H764" s="532"/>
      <c r="I764" s="532"/>
      <c r="J764" s="532"/>
      <c r="K764" s="532"/>
      <c r="L764" s="532"/>
      <c r="M764" s="532"/>
      <c r="N764" s="532"/>
      <c r="O764" s="532"/>
      <c r="P764" s="532"/>
      <c r="Q764" s="532"/>
      <c r="R764" s="532"/>
      <c r="S764" s="532"/>
      <c r="T764" s="532"/>
    </row>
    <row r="765" spans="1:20" ht="21.6" customHeight="1">
      <c r="A765" s="532"/>
      <c r="B765" s="532"/>
      <c r="C765" s="532"/>
      <c r="D765" s="532"/>
      <c r="E765" s="532"/>
      <c r="F765" s="532"/>
      <c r="G765" s="532"/>
      <c r="H765" s="532"/>
      <c r="I765" s="532"/>
      <c r="J765" s="532"/>
      <c r="K765" s="532"/>
      <c r="L765" s="532"/>
      <c r="M765" s="532"/>
      <c r="N765" s="532"/>
      <c r="O765" s="532"/>
      <c r="P765" s="532"/>
      <c r="Q765" s="532"/>
      <c r="R765" s="532"/>
      <c r="S765" s="532"/>
      <c r="T765" s="532"/>
    </row>
    <row r="766" spans="1:20" ht="21.6" customHeight="1">
      <c r="A766" s="532"/>
      <c r="B766" s="532"/>
      <c r="C766" s="532"/>
      <c r="D766" s="532"/>
      <c r="E766" s="532"/>
      <c r="F766" s="532"/>
      <c r="G766" s="532"/>
      <c r="H766" s="532"/>
      <c r="I766" s="532"/>
      <c r="J766" s="532"/>
      <c r="K766" s="532"/>
      <c r="L766" s="532"/>
      <c r="M766" s="532"/>
      <c r="N766" s="532"/>
      <c r="O766" s="532"/>
      <c r="P766" s="532"/>
      <c r="Q766" s="532"/>
      <c r="R766" s="532"/>
      <c r="S766" s="532"/>
      <c r="T766" s="532"/>
    </row>
    <row r="767" spans="1:20" ht="21.6" customHeight="1">
      <c r="A767" s="532"/>
      <c r="B767" s="532"/>
      <c r="C767" s="532"/>
      <c r="D767" s="532"/>
      <c r="E767" s="532"/>
      <c r="F767" s="532"/>
      <c r="G767" s="532"/>
      <c r="H767" s="532"/>
      <c r="I767" s="532"/>
      <c r="J767" s="532"/>
      <c r="K767" s="532"/>
      <c r="L767" s="532"/>
      <c r="M767" s="532"/>
      <c r="N767" s="532"/>
      <c r="O767" s="532"/>
      <c r="P767" s="532"/>
      <c r="Q767" s="532"/>
      <c r="R767" s="532"/>
      <c r="S767" s="532"/>
      <c r="T767" s="532"/>
    </row>
    <row r="768" spans="1:20" ht="21.6" customHeight="1">
      <c r="A768" s="532"/>
      <c r="B768" s="532"/>
      <c r="C768" s="532"/>
      <c r="D768" s="532"/>
      <c r="E768" s="532"/>
      <c r="F768" s="532"/>
      <c r="G768" s="532"/>
      <c r="H768" s="532"/>
      <c r="I768" s="532"/>
      <c r="J768" s="532"/>
      <c r="K768" s="532"/>
      <c r="L768" s="532"/>
      <c r="M768" s="532"/>
      <c r="N768" s="532"/>
      <c r="O768" s="532"/>
      <c r="P768" s="532"/>
      <c r="Q768" s="532"/>
      <c r="R768" s="532"/>
      <c r="S768" s="532"/>
      <c r="T768" s="532"/>
    </row>
    <row r="769" spans="1:20" ht="21.6" customHeight="1">
      <c r="A769" s="532"/>
      <c r="B769" s="532"/>
      <c r="C769" s="532"/>
      <c r="D769" s="532"/>
      <c r="E769" s="532"/>
      <c r="F769" s="532"/>
      <c r="G769" s="532"/>
      <c r="H769" s="532"/>
      <c r="I769" s="532"/>
      <c r="J769" s="532"/>
      <c r="K769" s="532"/>
      <c r="L769" s="532"/>
      <c r="M769" s="532"/>
      <c r="N769" s="532"/>
      <c r="O769" s="532"/>
      <c r="P769" s="532"/>
      <c r="Q769" s="532"/>
      <c r="R769" s="532"/>
      <c r="S769" s="532"/>
      <c r="T769" s="532"/>
    </row>
    <row r="770" spans="1:20" ht="21.6" customHeight="1">
      <c r="A770" s="532"/>
      <c r="B770" s="532"/>
      <c r="C770" s="532"/>
      <c r="D770" s="532"/>
      <c r="E770" s="532"/>
      <c r="F770" s="532"/>
      <c r="G770" s="532"/>
      <c r="H770" s="532"/>
      <c r="I770" s="532"/>
      <c r="J770" s="532"/>
      <c r="K770" s="532"/>
      <c r="L770" s="532"/>
      <c r="M770" s="532"/>
      <c r="N770" s="532"/>
      <c r="O770" s="532"/>
      <c r="P770" s="532"/>
      <c r="Q770" s="532"/>
      <c r="R770" s="532"/>
      <c r="S770" s="532"/>
      <c r="T770" s="532"/>
    </row>
    <row r="771" spans="1:20" ht="21.6" customHeight="1">
      <c r="A771" s="532"/>
      <c r="B771" s="532"/>
      <c r="C771" s="532"/>
      <c r="D771" s="532"/>
      <c r="E771" s="532"/>
      <c r="F771" s="532"/>
      <c r="G771" s="532"/>
      <c r="H771" s="532"/>
      <c r="I771" s="532"/>
      <c r="J771" s="532"/>
      <c r="K771" s="532"/>
      <c r="L771" s="532"/>
      <c r="M771" s="532"/>
      <c r="N771" s="532"/>
      <c r="O771" s="532"/>
      <c r="P771" s="532"/>
      <c r="Q771" s="532"/>
      <c r="R771" s="532"/>
      <c r="S771" s="532"/>
      <c r="T771" s="532"/>
    </row>
    <row r="772" spans="1:20" ht="21.6" customHeight="1">
      <c r="A772" s="532"/>
      <c r="B772" s="532"/>
      <c r="C772" s="532"/>
      <c r="D772" s="532"/>
      <c r="E772" s="532"/>
      <c r="F772" s="532"/>
      <c r="G772" s="532"/>
      <c r="H772" s="532"/>
      <c r="I772" s="532"/>
      <c r="J772" s="532"/>
      <c r="K772" s="532"/>
      <c r="L772" s="532"/>
      <c r="M772" s="532"/>
      <c r="N772" s="532"/>
      <c r="O772" s="532"/>
      <c r="P772" s="532"/>
      <c r="Q772" s="532"/>
      <c r="R772" s="532"/>
      <c r="S772" s="532"/>
      <c r="T772" s="532"/>
    </row>
    <row r="773" spans="1:20" ht="21.6" customHeight="1">
      <c r="A773" s="532"/>
      <c r="B773" s="532"/>
      <c r="C773" s="532"/>
      <c r="D773" s="532"/>
      <c r="E773" s="532"/>
      <c r="F773" s="532"/>
      <c r="G773" s="532"/>
      <c r="H773" s="532"/>
      <c r="I773" s="532"/>
      <c r="J773" s="532"/>
      <c r="K773" s="532"/>
      <c r="L773" s="532"/>
      <c r="M773" s="532"/>
      <c r="N773" s="532"/>
      <c r="O773" s="532"/>
      <c r="P773" s="532"/>
      <c r="Q773" s="532"/>
      <c r="R773" s="532"/>
      <c r="S773" s="532"/>
      <c r="T773" s="532"/>
    </row>
    <row r="774" spans="1:20" ht="21.6" customHeight="1">
      <c r="A774" s="532"/>
      <c r="B774" s="532"/>
      <c r="C774" s="532"/>
      <c r="D774" s="532"/>
      <c r="E774" s="532"/>
      <c r="F774" s="532"/>
      <c r="G774" s="532"/>
      <c r="H774" s="532"/>
      <c r="I774" s="532"/>
      <c r="J774" s="532"/>
      <c r="K774" s="532"/>
      <c r="L774" s="532"/>
      <c r="M774" s="532"/>
      <c r="N774" s="532"/>
      <c r="O774" s="532"/>
      <c r="P774" s="532"/>
      <c r="Q774" s="532"/>
      <c r="R774" s="532"/>
      <c r="S774" s="532"/>
      <c r="T774" s="532"/>
    </row>
    <row r="775" spans="1:20" ht="21.6" customHeight="1">
      <c r="A775" s="532"/>
      <c r="B775" s="532"/>
      <c r="C775" s="532"/>
      <c r="D775" s="532"/>
      <c r="E775" s="532"/>
      <c r="F775" s="532"/>
      <c r="G775" s="532"/>
      <c r="H775" s="532"/>
      <c r="I775" s="532"/>
      <c r="J775" s="532"/>
      <c r="K775" s="532"/>
      <c r="L775" s="532"/>
      <c r="M775" s="532"/>
      <c r="N775" s="532"/>
      <c r="O775" s="532"/>
      <c r="P775" s="532"/>
      <c r="Q775" s="532"/>
      <c r="R775" s="532"/>
      <c r="S775" s="532"/>
      <c r="T775" s="532"/>
    </row>
    <row r="776" spans="1:20" ht="21.6" customHeight="1">
      <c r="A776" s="532"/>
      <c r="B776" s="532"/>
      <c r="C776" s="532"/>
      <c r="D776" s="532"/>
      <c r="E776" s="532"/>
      <c r="F776" s="532"/>
      <c r="G776" s="532"/>
      <c r="H776" s="532"/>
      <c r="I776" s="532"/>
      <c r="J776" s="532"/>
      <c r="K776" s="532"/>
      <c r="L776" s="532"/>
      <c r="M776" s="532"/>
      <c r="N776" s="532"/>
      <c r="O776" s="532"/>
      <c r="P776" s="532"/>
      <c r="Q776" s="532"/>
      <c r="R776" s="532"/>
      <c r="S776" s="532"/>
      <c r="T776" s="532"/>
    </row>
    <row r="777" spans="1:20" ht="21.6" customHeight="1">
      <c r="A777" s="532"/>
      <c r="B777" s="532"/>
      <c r="C777" s="532"/>
      <c r="D777" s="532"/>
      <c r="E777" s="532"/>
      <c r="F777" s="532"/>
      <c r="G777" s="532"/>
      <c r="H777" s="532"/>
      <c r="I777" s="532"/>
      <c r="J777" s="532"/>
      <c r="K777" s="532"/>
      <c r="L777" s="532"/>
      <c r="M777" s="532"/>
      <c r="N777" s="532"/>
      <c r="O777" s="532"/>
      <c r="P777" s="532"/>
      <c r="Q777" s="532"/>
      <c r="R777" s="532"/>
      <c r="S777" s="532"/>
      <c r="T777" s="532"/>
    </row>
    <row r="778" spans="1:20" ht="21.6" customHeight="1">
      <c r="A778" s="532"/>
      <c r="B778" s="532"/>
      <c r="C778" s="532"/>
      <c r="D778" s="532"/>
      <c r="E778" s="532"/>
      <c r="F778" s="532"/>
      <c r="G778" s="532"/>
      <c r="H778" s="532"/>
      <c r="I778" s="532"/>
      <c r="J778" s="532"/>
      <c r="K778" s="532"/>
      <c r="L778" s="532"/>
      <c r="M778" s="532"/>
      <c r="N778" s="532"/>
      <c r="O778" s="532"/>
      <c r="P778" s="532"/>
      <c r="Q778" s="532"/>
      <c r="R778" s="532"/>
      <c r="S778" s="532"/>
      <c r="T778" s="532"/>
    </row>
    <row r="779" spans="1:20" ht="21.6" customHeight="1">
      <c r="A779" s="532"/>
      <c r="B779" s="532"/>
      <c r="C779" s="532"/>
      <c r="D779" s="532"/>
      <c r="E779" s="532"/>
      <c r="F779" s="532"/>
      <c r="G779" s="532"/>
      <c r="H779" s="532"/>
      <c r="I779" s="532"/>
      <c r="J779" s="532"/>
      <c r="K779" s="532"/>
      <c r="L779" s="532"/>
      <c r="M779" s="532"/>
      <c r="N779" s="532"/>
      <c r="O779" s="532"/>
      <c r="P779" s="532"/>
      <c r="Q779" s="532"/>
      <c r="R779" s="532"/>
      <c r="S779" s="532"/>
      <c r="T779" s="532"/>
    </row>
    <row r="780" spans="1:20" ht="21.6" customHeight="1">
      <c r="A780" s="532"/>
      <c r="B780" s="532"/>
      <c r="C780" s="532"/>
      <c r="D780" s="532"/>
      <c r="E780" s="532"/>
      <c r="F780" s="532"/>
      <c r="G780" s="532"/>
      <c r="H780" s="532"/>
      <c r="I780" s="532"/>
      <c r="J780" s="532"/>
      <c r="K780" s="532"/>
      <c r="L780" s="532"/>
      <c r="M780" s="532"/>
      <c r="N780" s="532"/>
      <c r="O780" s="532"/>
      <c r="P780" s="532"/>
      <c r="Q780" s="532"/>
      <c r="R780" s="532"/>
      <c r="S780" s="532"/>
      <c r="T780" s="532"/>
    </row>
    <row r="781" spans="1:20" ht="21.6" customHeight="1">
      <c r="A781" s="532"/>
      <c r="B781" s="532"/>
      <c r="C781" s="532"/>
      <c r="D781" s="532"/>
      <c r="E781" s="532"/>
      <c r="F781" s="532"/>
      <c r="G781" s="532"/>
      <c r="H781" s="532"/>
      <c r="I781" s="532"/>
      <c r="J781" s="532"/>
      <c r="K781" s="532"/>
      <c r="L781" s="532"/>
      <c r="M781" s="532"/>
      <c r="N781" s="532"/>
      <c r="O781" s="532"/>
      <c r="P781" s="532"/>
      <c r="Q781" s="532"/>
      <c r="R781" s="532"/>
      <c r="S781" s="532"/>
      <c r="T781" s="532"/>
    </row>
    <row r="782" spans="1:20" ht="21.6" customHeight="1">
      <c r="A782" s="532"/>
      <c r="B782" s="532"/>
      <c r="C782" s="532"/>
      <c r="D782" s="532"/>
      <c r="E782" s="532"/>
      <c r="F782" s="532"/>
      <c r="G782" s="532"/>
      <c r="H782" s="532"/>
      <c r="I782" s="532"/>
      <c r="J782" s="532"/>
      <c r="K782" s="532"/>
      <c r="L782" s="532"/>
      <c r="M782" s="532"/>
      <c r="N782" s="532"/>
      <c r="O782" s="532"/>
      <c r="P782" s="532"/>
      <c r="Q782" s="532"/>
      <c r="R782" s="532"/>
      <c r="S782" s="532"/>
      <c r="T782" s="532"/>
    </row>
    <row r="783" spans="1:20" ht="21.6" customHeight="1">
      <c r="A783" s="532"/>
      <c r="B783" s="532"/>
      <c r="C783" s="532"/>
      <c r="D783" s="532"/>
      <c r="E783" s="532"/>
      <c r="F783" s="532"/>
      <c r="G783" s="532"/>
      <c r="H783" s="532"/>
      <c r="I783" s="532"/>
      <c r="J783" s="532"/>
      <c r="K783" s="532"/>
      <c r="L783" s="532"/>
      <c r="M783" s="532"/>
      <c r="N783" s="532"/>
      <c r="O783" s="532"/>
      <c r="P783" s="532"/>
      <c r="Q783" s="532"/>
      <c r="R783" s="532"/>
      <c r="S783" s="532"/>
      <c r="T783" s="532"/>
    </row>
    <row r="784" spans="1:20" ht="21.6" customHeight="1">
      <c r="A784" s="532"/>
      <c r="B784" s="532"/>
      <c r="C784" s="532"/>
      <c r="D784" s="532"/>
      <c r="E784" s="532"/>
      <c r="F784" s="532"/>
      <c r="G784" s="532"/>
      <c r="H784" s="532"/>
      <c r="I784" s="532"/>
      <c r="J784" s="532"/>
      <c r="K784" s="532"/>
      <c r="L784" s="532"/>
      <c r="M784" s="532"/>
      <c r="N784" s="532"/>
      <c r="O784" s="532"/>
      <c r="P784" s="532"/>
      <c r="Q784" s="532"/>
      <c r="R784" s="532"/>
      <c r="S784" s="532"/>
      <c r="T784" s="532"/>
    </row>
    <row r="785" spans="1:20" ht="21.6" customHeight="1">
      <c r="A785" s="532"/>
      <c r="B785" s="532"/>
      <c r="C785" s="532"/>
      <c r="D785" s="532"/>
      <c r="E785" s="532"/>
      <c r="F785" s="532"/>
      <c r="G785" s="532"/>
      <c r="H785" s="532"/>
      <c r="I785" s="532"/>
      <c r="J785" s="532"/>
      <c r="K785" s="532"/>
      <c r="L785" s="532"/>
      <c r="M785" s="532"/>
      <c r="N785" s="532"/>
      <c r="O785" s="532"/>
      <c r="P785" s="532"/>
      <c r="Q785" s="532"/>
      <c r="R785" s="532"/>
      <c r="S785" s="532"/>
      <c r="T785" s="532"/>
    </row>
    <row r="786" spans="1:20" ht="21.6" customHeight="1">
      <c r="A786" s="532"/>
      <c r="B786" s="532"/>
      <c r="C786" s="532"/>
      <c r="D786" s="532"/>
      <c r="E786" s="532"/>
      <c r="F786" s="532"/>
      <c r="G786" s="532"/>
      <c r="H786" s="532"/>
      <c r="I786" s="532"/>
      <c r="J786" s="532"/>
      <c r="K786" s="532"/>
      <c r="L786" s="532"/>
      <c r="M786" s="532"/>
      <c r="N786" s="532"/>
      <c r="O786" s="532"/>
      <c r="P786" s="532"/>
      <c r="Q786" s="532"/>
      <c r="R786" s="532"/>
      <c r="S786" s="532"/>
      <c r="T786" s="532"/>
    </row>
    <row r="787" spans="1:20" ht="21.6" customHeight="1">
      <c r="A787" s="532"/>
      <c r="B787" s="532"/>
      <c r="C787" s="532"/>
      <c r="D787" s="532"/>
      <c r="E787" s="532"/>
      <c r="F787" s="532"/>
      <c r="G787" s="532"/>
      <c r="H787" s="532"/>
      <c r="I787" s="532"/>
      <c r="J787" s="532"/>
      <c r="K787" s="532"/>
      <c r="L787" s="532"/>
      <c r="M787" s="532"/>
      <c r="N787" s="532"/>
      <c r="O787" s="532"/>
      <c r="P787" s="532"/>
      <c r="Q787" s="532"/>
      <c r="R787" s="532"/>
      <c r="S787" s="532"/>
      <c r="T787" s="532"/>
    </row>
    <row r="788" spans="1:20" ht="21.6" customHeight="1">
      <c r="A788" s="532"/>
      <c r="B788" s="532"/>
      <c r="C788" s="532"/>
      <c r="D788" s="532"/>
      <c r="E788" s="532"/>
      <c r="F788" s="532"/>
      <c r="G788" s="532"/>
      <c r="H788" s="532"/>
      <c r="I788" s="532"/>
      <c r="J788" s="532"/>
      <c r="K788" s="532"/>
      <c r="L788" s="532"/>
      <c r="M788" s="532"/>
      <c r="N788" s="532"/>
      <c r="O788" s="532"/>
      <c r="P788" s="532"/>
      <c r="Q788" s="532"/>
      <c r="R788" s="532"/>
      <c r="S788" s="532"/>
      <c r="T788" s="532"/>
    </row>
    <row r="789" spans="1:20" ht="21.6" customHeight="1">
      <c r="A789" s="532"/>
      <c r="B789" s="532"/>
      <c r="C789" s="532"/>
      <c r="D789" s="532"/>
      <c r="E789" s="532"/>
      <c r="F789" s="532"/>
      <c r="G789" s="532"/>
      <c r="H789" s="532"/>
      <c r="I789" s="532"/>
      <c r="J789" s="532"/>
      <c r="K789" s="532"/>
      <c r="L789" s="532"/>
      <c r="M789" s="532"/>
      <c r="N789" s="532"/>
      <c r="O789" s="532"/>
      <c r="P789" s="532"/>
      <c r="Q789" s="532"/>
      <c r="R789" s="532"/>
      <c r="S789" s="532"/>
      <c r="T789" s="532"/>
    </row>
    <row r="790" spans="1:20" ht="21.6" customHeight="1">
      <c r="A790" s="532"/>
      <c r="B790" s="532"/>
      <c r="C790" s="532"/>
      <c r="D790" s="532"/>
      <c r="E790" s="532"/>
      <c r="F790" s="532"/>
      <c r="G790" s="532"/>
      <c r="H790" s="532"/>
      <c r="I790" s="532"/>
      <c r="J790" s="532"/>
      <c r="K790" s="532"/>
      <c r="L790" s="532"/>
      <c r="M790" s="532"/>
      <c r="N790" s="532"/>
      <c r="O790" s="532"/>
      <c r="P790" s="532"/>
      <c r="Q790" s="532"/>
      <c r="R790" s="532"/>
      <c r="S790" s="532"/>
      <c r="T790" s="532"/>
    </row>
    <row r="791" spans="1:20" ht="21.6" customHeight="1">
      <c r="A791" s="532"/>
      <c r="B791" s="532"/>
      <c r="C791" s="532"/>
      <c r="D791" s="532"/>
      <c r="E791" s="532"/>
      <c r="F791" s="532"/>
      <c r="G791" s="532"/>
      <c r="H791" s="532"/>
      <c r="I791" s="532"/>
      <c r="J791" s="532"/>
      <c r="K791" s="532"/>
      <c r="L791" s="532"/>
      <c r="M791" s="532"/>
      <c r="N791" s="532"/>
      <c r="O791" s="532"/>
      <c r="P791" s="532"/>
      <c r="Q791" s="532"/>
      <c r="R791" s="532"/>
      <c r="S791" s="532"/>
      <c r="T791" s="532"/>
    </row>
    <row r="792" spans="1:20" ht="21.6" customHeight="1">
      <c r="A792" s="532"/>
      <c r="B792" s="532"/>
      <c r="C792" s="532"/>
      <c r="D792" s="532"/>
      <c r="E792" s="532"/>
      <c r="F792" s="532"/>
      <c r="G792" s="532"/>
      <c r="H792" s="532"/>
      <c r="I792" s="532"/>
      <c r="J792" s="532"/>
      <c r="K792" s="532"/>
      <c r="L792" s="532"/>
      <c r="M792" s="532"/>
      <c r="N792" s="532"/>
      <c r="O792" s="532"/>
      <c r="P792" s="532"/>
      <c r="Q792" s="532"/>
      <c r="R792" s="532"/>
      <c r="S792" s="532"/>
      <c r="T792" s="532"/>
    </row>
    <row r="793" spans="1:20" ht="21.6" customHeight="1">
      <c r="A793" s="532"/>
      <c r="B793" s="532"/>
      <c r="C793" s="532"/>
      <c r="D793" s="532"/>
      <c r="E793" s="532"/>
      <c r="F793" s="532"/>
      <c r="G793" s="532"/>
      <c r="H793" s="532"/>
      <c r="I793" s="532"/>
      <c r="J793" s="532"/>
      <c r="K793" s="532"/>
      <c r="L793" s="532"/>
      <c r="M793" s="532"/>
      <c r="N793" s="532"/>
      <c r="O793" s="532"/>
      <c r="P793" s="532"/>
      <c r="Q793" s="532"/>
      <c r="R793" s="532"/>
      <c r="S793" s="532"/>
      <c r="T793" s="532"/>
    </row>
    <row r="794" spans="1:20" ht="21.6" customHeight="1">
      <c r="A794" s="532"/>
      <c r="B794" s="532"/>
      <c r="C794" s="532"/>
      <c r="D794" s="532"/>
      <c r="E794" s="532"/>
      <c r="F794" s="532"/>
      <c r="G794" s="532"/>
      <c r="H794" s="532"/>
      <c r="I794" s="532"/>
      <c r="J794" s="532"/>
      <c r="K794" s="532"/>
      <c r="L794" s="532"/>
      <c r="M794" s="532"/>
      <c r="N794" s="532"/>
      <c r="O794" s="532"/>
      <c r="P794" s="532"/>
      <c r="Q794" s="532"/>
      <c r="R794" s="532"/>
      <c r="S794" s="532"/>
      <c r="T794" s="532"/>
    </row>
    <row r="795" spans="1:20" ht="21.6" customHeight="1">
      <c r="A795" s="532"/>
      <c r="B795" s="532"/>
      <c r="C795" s="532"/>
      <c r="D795" s="532"/>
      <c r="E795" s="532"/>
      <c r="F795" s="532"/>
      <c r="G795" s="532"/>
      <c r="H795" s="532"/>
      <c r="I795" s="532"/>
      <c r="J795" s="532"/>
      <c r="K795" s="532"/>
      <c r="L795" s="532"/>
      <c r="M795" s="532"/>
      <c r="N795" s="532"/>
      <c r="O795" s="532"/>
      <c r="P795" s="532"/>
      <c r="Q795" s="532"/>
      <c r="R795" s="532"/>
      <c r="S795" s="532"/>
      <c r="T795" s="532"/>
    </row>
    <row r="796" spans="1:20" ht="21.6" customHeight="1">
      <c r="A796" s="532"/>
      <c r="B796" s="532"/>
      <c r="C796" s="532"/>
      <c r="D796" s="532"/>
      <c r="E796" s="532"/>
      <c r="F796" s="532"/>
      <c r="G796" s="532"/>
      <c r="H796" s="532"/>
      <c r="I796" s="532"/>
      <c r="J796" s="532"/>
      <c r="K796" s="532"/>
      <c r="L796" s="532"/>
      <c r="M796" s="532"/>
      <c r="N796" s="532"/>
      <c r="O796" s="532"/>
      <c r="P796" s="532"/>
      <c r="Q796" s="532"/>
      <c r="R796" s="532"/>
      <c r="S796" s="532"/>
      <c r="T796" s="532"/>
    </row>
    <row r="797" spans="1:20" ht="21.6" customHeight="1">
      <c r="A797" s="532"/>
      <c r="B797" s="532"/>
      <c r="C797" s="532"/>
      <c r="D797" s="532"/>
      <c r="E797" s="532"/>
      <c r="F797" s="532"/>
      <c r="G797" s="532"/>
      <c r="H797" s="532"/>
      <c r="I797" s="532"/>
      <c r="J797" s="532"/>
      <c r="K797" s="532"/>
      <c r="L797" s="532"/>
      <c r="M797" s="532"/>
      <c r="N797" s="532"/>
      <c r="O797" s="532"/>
      <c r="P797" s="532"/>
      <c r="Q797" s="532"/>
      <c r="R797" s="532"/>
      <c r="S797" s="532"/>
      <c r="T797" s="532"/>
    </row>
    <row r="798" spans="1:20" ht="21.6" customHeight="1">
      <c r="A798" s="532"/>
      <c r="B798" s="532"/>
      <c r="C798" s="532"/>
      <c r="D798" s="532"/>
      <c r="E798" s="532"/>
      <c r="F798" s="532"/>
      <c r="G798" s="532"/>
      <c r="H798" s="532"/>
      <c r="I798" s="532"/>
      <c r="J798" s="532"/>
      <c r="K798" s="532"/>
      <c r="L798" s="532"/>
      <c r="M798" s="532"/>
      <c r="N798" s="532"/>
      <c r="O798" s="532"/>
      <c r="P798" s="532"/>
      <c r="Q798" s="532"/>
      <c r="R798" s="532"/>
      <c r="S798" s="532"/>
      <c r="T798" s="532"/>
    </row>
    <row r="799" spans="1:20" ht="21.6" customHeight="1">
      <c r="A799" s="532"/>
      <c r="B799" s="532"/>
      <c r="C799" s="532"/>
      <c r="D799" s="532"/>
      <c r="E799" s="532"/>
      <c r="F799" s="532"/>
      <c r="G799" s="532"/>
      <c r="H799" s="532"/>
      <c r="I799" s="532"/>
      <c r="J799" s="532"/>
      <c r="K799" s="532"/>
      <c r="L799" s="532"/>
      <c r="M799" s="532"/>
      <c r="N799" s="532"/>
      <c r="O799" s="532"/>
      <c r="P799" s="532"/>
      <c r="Q799" s="532"/>
      <c r="R799" s="532"/>
      <c r="S799" s="532"/>
      <c r="T799" s="532"/>
    </row>
    <row r="800" spans="1:20" ht="21.6" customHeight="1">
      <c r="A800" s="532"/>
      <c r="B800" s="532"/>
      <c r="C800" s="532"/>
      <c r="D800" s="532"/>
      <c r="E800" s="532"/>
      <c r="F800" s="532"/>
      <c r="G800" s="532"/>
      <c r="H800" s="532"/>
      <c r="I800" s="532"/>
      <c r="J800" s="532"/>
      <c r="K800" s="532"/>
      <c r="L800" s="532"/>
      <c r="M800" s="532"/>
      <c r="N800" s="532"/>
      <c r="O800" s="532"/>
      <c r="P800" s="532"/>
      <c r="Q800" s="532"/>
      <c r="R800" s="532"/>
      <c r="S800" s="532"/>
      <c r="T800" s="532"/>
    </row>
    <row r="801" spans="1:20" ht="21.6" customHeight="1">
      <c r="A801" s="532"/>
      <c r="B801" s="532"/>
      <c r="C801" s="532"/>
      <c r="D801" s="532"/>
      <c r="E801" s="532"/>
      <c r="F801" s="532"/>
      <c r="G801" s="532"/>
      <c r="H801" s="532"/>
      <c r="I801" s="532"/>
      <c r="J801" s="532"/>
      <c r="K801" s="532"/>
      <c r="L801" s="532"/>
      <c r="M801" s="532"/>
      <c r="N801" s="532"/>
      <c r="O801" s="532"/>
      <c r="P801" s="532"/>
      <c r="Q801" s="532"/>
      <c r="R801" s="532"/>
      <c r="S801" s="532"/>
      <c r="T801" s="532"/>
    </row>
    <row r="802" spans="1:20" ht="21.6" customHeight="1">
      <c r="A802" s="532"/>
      <c r="B802" s="532"/>
      <c r="C802" s="532"/>
      <c r="D802" s="532"/>
      <c r="E802" s="532"/>
      <c r="F802" s="532"/>
      <c r="G802" s="532"/>
      <c r="H802" s="532"/>
      <c r="I802" s="532"/>
      <c r="J802" s="532"/>
      <c r="K802" s="532"/>
      <c r="L802" s="532"/>
      <c r="M802" s="532"/>
      <c r="N802" s="532"/>
      <c r="O802" s="532"/>
      <c r="P802" s="532"/>
      <c r="Q802" s="532"/>
      <c r="R802" s="532"/>
      <c r="S802" s="532"/>
      <c r="T802" s="532"/>
    </row>
    <row r="803" spans="1:20" ht="21.6" customHeight="1">
      <c r="A803" s="532"/>
      <c r="B803" s="532"/>
      <c r="C803" s="532"/>
      <c r="D803" s="532"/>
      <c r="E803" s="532"/>
      <c r="F803" s="532"/>
      <c r="G803" s="532"/>
      <c r="H803" s="532"/>
      <c r="I803" s="532"/>
      <c r="J803" s="532"/>
      <c r="K803" s="532"/>
      <c r="L803" s="532"/>
      <c r="M803" s="532"/>
      <c r="N803" s="532"/>
      <c r="O803" s="532"/>
      <c r="P803" s="532"/>
      <c r="Q803" s="532"/>
      <c r="R803" s="532"/>
      <c r="S803" s="532"/>
      <c r="T803" s="532"/>
    </row>
    <row r="804" spans="1:20" ht="21.6" customHeight="1">
      <c r="A804" s="532"/>
      <c r="B804" s="532"/>
      <c r="C804" s="532"/>
      <c r="D804" s="532"/>
      <c r="E804" s="532"/>
      <c r="F804" s="532"/>
      <c r="G804" s="532"/>
      <c r="H804" s="532"/>
      <c r="I804" s="532"/>
      <c r="J804" s="532"/>
      <c r="K804" s="532"/>
      <c r="L804" s="532"/>
      <c r="M804" s="532"/>
      <c r="N804" s="532"/>
      <c r="O804" s="532"/>
      <c r="P804" s="532"/>
      <c r="Q804" s="532"/>
      <c r="R804" s="532"/>
      <c r="S804" s="532"/>
      <c r="T804" s="532"/>
    </row>
    <row r="805" spans="1:20" ht="21.6" customHeight="1">
      <c r="A805" s="532"/>
      <c r="B805" s="532"/>
      <c r="C805" s="532"/>
      <c r="D805" s="532"/>
      <c r="E805" s="532"/>
      <c r="F805" s="532"/>
      <c r="G805" s="532"/>
      <c r="H805" s="532"/>
      <c r="I805" s="532"/>
      <c r="J805" s="532"/>
      <c r="K805" s="532"/>
      <c r="L805" s="532"/>
      <c r="M805" s="532"/>
      <c r="N805" s="532"/>
      <c r="O805" s="532"/>
      <c r="P805" s="532"/>
      <c r="Q805" s="532"/>
      <c r="R805" s="532"/>
      <c r="S805" s="532"/>
      <c r="T805" s="532"/>
    </row>
    <row r="806" spans="1:20" ht="21.6" customHeight="1">
      <c r="A806" s="532"/>
      <c r="B806" s="532"/>
      <c r="C806" s="532"/>
      <c r="D806" s="532"/>
      <c r="E806" s="532"/>
      <c r="F806" s="532"/>
      <c r="G806" s="532"/>
      <c r="H806" s="532"/>
      <c r="I806" s="532"/>
      <c r="J806" s="532"/>
      <c r="K806" s="532"/>
      <c r="L806" s="532"/>
      <c r="M806" s="532"/>
      <c r="N806" s="532"/>
      <c r="O806" s="532"/>
      <c r="P806" s="532"/>
      <c r="Q806" s="532"/>
      <c r="R806" s="532"/>
      <c r="S806" s="532"/>
      <c r="T806" s="532"/>
    </row>
    <row r="807" spans="1:20" ht="21.6" customHeight="1">
      <c r="A807" s="532"/>
      <c r="B807" s="532"/>
      <c r="C807" s="532"/>
      <c r="D807" s="532"/>
      <c r="E807" s="532"/>
      <c r="F807" s="532"/>
      <c r="G807" s="532"/>
      <c r="H807" s="532"/>
      <c r="I807" s="532"/>
      <c r="J807" s="532"/>
      <c r="K807" s="532"/>
      <c r="L807" s="532"/>
      <c r="M807" s="532"/>
      <c r="N807" s="532"/>
      <c r="O807" s="532"/>
      <c r="P807" s="532"/>
      <c r="Q807" s="532"/>
      <c r="R807" s="532"/>
      <c r="S807" s="532"/>
      <c r="T807" s="532"/>
    </row>
    <row r="808" spans="1:20" ht="21.6" customHeight="1">
      <c r="A808" s="532"/>
      <c r="B808" s="532"/>
      <c r="C808" s="532"/>
      <c r="D808" s="532"/>
      <c r="E808" s="532"/>
      <c r="F808" s="532"/>
      <c r="G808" s="532"/>
      <c r="H808" s="532"/>
      <c r="I808" s="532"/>
      <c r="J808" s="532"/>
      <c r="K808" s="532"/>
      <c r="L808" s="532"/>
      <c r="M808" s="532"/>
      <c r="N808" s="532"/>
      <c r="O808" s="532"/>
      <c r="P808" s="532"/>
      <c r="Q808" s="532"/>
      <c r="R808" s="532"/>
      <c r="S808" s="532"/>
      <c r="T808" s="532"/>
    </row>
    <row r="809" spans="1:20" ht="21.6" customHeight="1">
      <c r="A809" s="532"/>
      <c r="B809" s="532"/>
      <c r="C809" s="532"/>
      <c r="D809" s="532"/>
      <c r="E809" s="532"/>
      <c r="F809" s="532"/>
      <c r="G809" s="532"/>
      <c r="H809" s="532"/>
      <c r="I809" s="532"/>
      <c r="J809" s="532"/>
      <c r="K809" s="532"/>
      <c r="L809" s="532"/>
      <c r="M809" s="532"/>
      <c r="N809" s="532"/>
      <c r="O809" s="532"/>
      <c r="P809" s="532"/>
      <c r="Q809" s="532"/>
      <c r="R809" s="532"/>
      <c r="S809" s="532"/>
      <c r="T809" s="532"/>
    </row>
    <row r="810" spans="1:20" ht="21.6" customHeight="1">
      <c r="A810" s="532"/>
      <c r="B810" s="532"/>
      <c r="C810" s="532"/>
      <c r="D810" s="532"/>
      <c r="E810" s="532"/>
      <c r="F810" s="532"/>
      <c r="G810" s="532"/>
      <c r="H810" s="532"/>
      <c r="I810" s="532"/>
      <c r="J810" s="532"/>
      <c r="K810" s="532"/>
      <c r="L810" s="532"/>
      <c r="M810" s="532"/>
      <c r="N810" s="532"/>
      <c r="O810" s="532"/>
      <c r="P810" s="532"/>
      <c r="Q810" s="532"/>
      <c r="R810" s="532"/>
      <c r="S810" s="532"/>
      <c r="T810" s="532"/>
    </row>
    <row r="811" spans="1:20" ht="21.6" customHeight="1">
      <c r="A811" s="532"/>
      <c r="B811" s="532"/>
      <c r="C811" s="532"/>
      <c r="D811" s="532"/>
      <c r="E811" s="532"/>
      <c r="F811" s="532"/>
      <c r="G811" s="532"/>
      <c r="H811" s="532"/>
      <c r="I811" s="532"/>
      <c r="J811" s="532"/>
      <c r="K811" s="532"/>
      <c r="L811" s="532"/>
      <c r="M811" s="532"/>
      <c r="N811" s="532"/>
      <c r="O811" s="532"/>
      <c r="P811" s="532"/>
      <c r="Q811" s="532"/>
      <c r="R811" s="532"/>
      <c r="S811" s="532"/>
      <c r="T811" s="532"/>
    </row>
    <row r="812" spans="1:20" ht="21.6" customHeight="1">
      <c r="A812" s="532"/>
      <c r="B812" s="532"/>
      <c r="C812" s="532"/>
      <c r="D812" s="532"/>
      <c r="E812" s="532"/>
      <c r="F812" s="532"/>
      <c r="G812" s="532"/>
      <c r="H812" s="532"/>
      <c r="I812" s="532"/>
      <c r="J812" s="532"/>
      <c r="K812" s="532"/>
      <c r="L812" s="532"/>
      <c r="M812" s="532"/>
      <c r="N812" s="532"/>
      <c r="O812" s="532"/>
      <c r="P812" s="532"/>
      <c r="Q812" s="532"/>
      <c r="R812" s="532"/>
      <c r="S812" s="532"/>
      <c r="T812" s="532"/>
    </row>
    <row r="813" spans="1:20" ht="21.6" customHeight="1">
      <c r="A813" s="532"/>
      <c r="B813" s="532"/>
      <c r="C813" s="532"/>
      <c r="D813" s="532"/>
      <c r="E813" s="532"/>
      <c r="F813" s="532"/>
      <c r="G813" s="532"/>
      <c r="H813" s="532"/>
      <c r="I813" s="532"/>
      <c r="J813" s="532"/>
      <c r="K813" s="532"/>
      <c r="L813" s="532"/>
      <c r="M813" s="532"/>
      <c r="N813" s="532"/>
      <c r="O813" s="532"/>
      <c r="P813" s="532"/>
      <c r="Q813" s="532"/>
      <c r="R813" s="532"/>
      <c r="S813" s="532"/>
      <c r="T813" s="532"/>
    </row>
    <row r="814" spans="1:20" ht="21.6" customHeight="1">
      <c r="A814" s="532"/>
      <c r="B814" s="532"/>
      <c r="C814" s="532"/>
      <c r="D814" s="532"/>
      <c r="E814" s="532"/>
      <c r="F814" s="532"/>
      <c r="G814" s="532"/>
      <c r="H814" s="532"/>
      <c r="I814" s="532"/>
      <c r="J814" s="532"/>
      <c r="K814" s="532"/>
      <c r="L814" s="532"/>
      <c r="M814" s="532"/>
      <c r="N814" s="532"/>
      <c r="O814" s="532"/>
      <c r="P814" s="532"/>
      <c r="Q814" s="532"/>
      <c r="R814" s="532"/>
      <c r="S814" s="532"/>
      <c r="T814" s="532"/>
    </row>
    <row r="815" spans="1:20" ht="21.6" customHeight="1">
      <c r="A815" s="532"/>
      <c r="B815" s="532"/>
      <c r="C815" s="532"/>
      <c r="D815" s="532"/>
      <c r="E815" s="532"/>
      <c r="F815" s="532"/>
      <c r="G815" s="532"/>
      <c r="H815" s="532"/>
      <c r="I815" s="532"/>
      <c r="J815" s="532"/>
      <c r="K815" s="532"/>
      <c r="L815" s="532"/>
      <c r="M815" s="532"/>
      <c r="N815" s="532"/>
      <c r="O815" s="532"/>
      <c r="P815" s="532"/>
      <c r="Q815" s="532"/>
      <c r="R815" s="532"/>
      <c r="S815" s="532"/>
      <c r="T815" s="532"/>
    </row>
    <row r="816" spans="1:20" ht="21.6" customHeight="1">
      <c r="A816" s="532"/>
      <c r="B816" s="532"/>
      <c r="C816" s="532"/>
      <c r="D816" s="532"/>
      <c r="E816" s="532"/>
      <c r="F816" s="532"/>
      <c r="G816" s="532"/>
      <c r="H816" s="532"/>
      <c r="I816" s="532"/>
      <c r="J816" s="532"/>
      <c r="K816" s="532"/>
      <c r="L816" s="532"/>
      <c r="M816" s="532"/>
      <c r="N816" s="532"/>
      <c r="O816" s="532"/>
      <c r="P816" s="532"/>
      <c r="Q816" s="532"/>
      <c r="R816" s="532"/>
      <c r="S816" s="532"/>
      <c r="T816" s="532"/>
    </row>
    <row r="817" spans="1:20" ht="21.6" customHeight="1">
      <c r="A817" s="532"/>
      <c r="B817" s="532"/>
      <c r="C817" s="532"/>
      <c r="D817" s="532"/>
      <c r="E817" s="532"/>
      <c r="F817" s="532"/>
      <c r="G817" s="532"/>
      <c r="H817" s="532"/>
      <c r="I817" s="532"/>
      <c r="J817" s="532"/>
      <c r="K817" s="532"/>
      <c r="L817" s="532"/>
      <c r="M817" s="532"/>
      <c r="N817" s="532"/>
      <c r="O817" s="532"/>
      <c r="P817" s="532"/>
      <c r="Q817" s="532"/>
      <c r="R817" s="532"/>
      <c r="S817" s="532"/>
      <c r="T817" s="532"/>
    </row>
    <row r="818" spans="1:20" ht="21.6" customHeight="1">
      <c r="A818" s="532"/>
      <c r="B818" s="532"/>
      <c r="C818" s="532"/>
      <c r="D818" s="532"/>
      <c r="E818" s="532"/>
      <c r="F818" s="532"/>
      <c r="G818" s="532"/>
      <c r="H818" s="532"/>
      <c r="I818" s="532"/>
      <c r="J818" s="532"/>
      <c r="K818" s="532"/>
      <c r="L818" s="532"/>
      <c r="M818" s="532"/>
      <c r="N818" s="532"/>
      <c r="O818" s="532"/>
      <c r="P818" s="532"/>
      <c r="Q818" s="532"/>
      <c r="R818" s="532"/>
      <c r="S818" s="532"/>
      <c r="T818" s="532"/>
    </row>
    <row r="819" spans="1:20" ht="21.6" customHeight="1">
      <c r="A819" s="532"/>
      <c r="B819" s="532"/>
      <c r="C819" s="532"/>
      <c r="D819" s="532"/>
      <c r="E819" s="532"/>
      <c r="F819" s="532"/>
      <c r="G819" s="532"/>
      <c r="H819" s="532"/>
      <c r="I819" s="532"/>
      <c r="J819" s="532"/>
      <c r="K819" s="532"/>
      <c r="L819" s="532"/>
      <c r="M819" s="532"/>
      <c r="N819" s="532"/>
      <c r="O819" s="532"/>
      <c r="P819" s="532"/>
      <c r="Q819" s="532"/>
      <c r="R819" s="532"/>
      <c r="S819" s="532"/>
      <c r="T819" s="532"/>
    </row>
    <row r="820" spans="1:20" ht="21.6" customHeight="1">
      <c r="A820" s="532"/>
      <c r="B820" s="532"/>
      <c r="C820" s="532"/>
      <c r="D820" s="532"/>
      <c r="E820" s="532"/>
      <c r="F820" s="532"/>
      <c r="G820" s="532"/>
      <c r="H820" s="532"/>
      <c r="I820" s="532"/>
      <c r="J820" s="532"/>
      <c r="K820" s="532"/>
      <c r="L820" s="532"/>
      <c r="M820" s="532"/>
      <c r="N820" s="532"/>
      <c r="O820" s="532"/>
      <c r="P820" s="532"/>
      <c r="Q820" s="532"/>
      <c r="R820" s="532"/>
      <c r="S820" s="532"/>
      <c r="T820" s="532"/>
    </row>
    <row r="821" spans="1:20" ht="21.6" customHeight="1">
      <c r="A821" s="532"/>
      <c r="B821" s="532"/>
      <c r="C821" s="532"/>
      <c r="D821" s="532"/>
      <c r="E821" s="532"/>
      <c r="F821" s="532"/>
      <c r="G821" s="532"/>
      <c r="H821" s="532"/>
      <c r="I821" s="532"/>
      <c r="J821" s="532"/>
      <c r="K821" s="532"/>
      <c r="L821" s="532"/>
      <c r="M821" s="532"/>
      <c r="N821" s="532"/>
      <c r="O821" s="532"/>
      <c r="P821" s="532"/>
      <c r="Q821" s="532"/>
      <c r="R821" s="532"/>
      <c r="S821" s="532"/>
      <c r="T821" s="532"/>
    </row>
    <row r="822" spans="1:20" ht="21.6" customHeight="1">
      <c r="A822" s="532"/>
      <c r="B822" s="532"/>
      <c r="C822" s="532"/>
      <c r="D822" s="532"/>
      <c r="E822" s="532"/>
      <c r="F822" s="532"/>
      <c r="G822" s="532"/>
      <c r="H822" s="532"/>
      <c r="I822" s="532"/>
      <c r="J822" s="532"/>
      <c r="K822" s="532"/>
      <c r="L822" s="532"/>
      <c r="M822" s="532"/>
      <c r="N822" s="532"/>
      <c r="O822" s="532"/>
      <c r="P822" s="532"/>
      <c r="Q822" s="532"/>
      <c r="R822" s="532"/>
      <c r="S822" s="532"/>
      <c r="T822" s="532"/>
    </row>
    <row r="823" spans="1:20" ht="21.6" customHeight="1">
      <c r="A823" s="532"/>
      <c r="B823" s="532"/>
      <c r="C823" s="532"/>
      <c r="D823" s="532"/>
      <c r="E823" s="532"/>
      <c r="F823" s="532"/>
      <c r="G823" s="532"/>
      <c r="H823" s="532"/>
      <c r="I823" s="532"/>
      <c r="J823" s="532"/>
      <c r="K823" s="532"/>
      <c r="L823" s="532"/>
      <c r="M823" s="532"/>
      <c r="N823" s="532"/>
      <c r="O823" s="532"/>
      <c r="P823" s="532"/>
      <c r="Q823" s="532"/>
      <c r="R823" s="532"/>
      <c r="S823" s="532"/>
      <c r="T823" s="532"/>
    </row>
    <row r="824" spans="1:20" ht="21.6" customHeight="1">
      <c r="A824" s="532"/>
      <c r="B824" s="532"/>
      <c r="C824" s="532"/>
      <c r="D824" s="532"/>
      <c r="E824" s="532"/>
      <c r="F824" s="532"/>
      <c r="G824" s="532"/>
      <c r="H824" s="532"/>
      <c r="I824" s="532"/>
      <c r="J824" s="532"/>
      <c r="K824" s="532"/>
      <c r="L824" s="532"/>
      <c r="M824" s="532"/>
      <c r="N824" s="532"/>
      <c r="O824" s="532"/>
      <c r="P824" s="532"/>
      <c r="Q824" s="532"/>
      <c r="R824" s="532"/>
      <c r="S824" s="532"/>
      <c r="T824" s="532"/>
    </row>
    <row r="825" spans="1:20" ht="21.6" customHeight="1">
      <c r="A825" s="532"/>
      <c r="B825" s="532"/>
      <c r="C825" s="532"/>
      <c r="D825" s="532"/>
      <c r="E825" s="532"/>
      <c r="F825" s="532"/>
      <c r="G825" s="532"/>
      <c r="H825" s="532"/>
      <c r="I825" s="532"/>
      <c r="J825" s="532"/>
      <c r="K825" s="532"/>
      <c r="L825" s="532"/>
      <c r="M825" s="532"/>
      <c r="N825" s="532"/>
      <c r="O825" s="532"/>
      <c r="P825" s="532"/>
      <c r="Q825" s="532"/>
      <c r="R825" s="532"/>
      <c r="S825" s="532"/>
      <c r="T825" s="532"/>
    </row>
    <row r="826" spans="1:20" ht="21.6" customHeight="1">
      <c r="A826" s="532"/>
      <c r="B826" s="532"/>
      <c r="C826" s="532"/>
      <c r="D826" s="532"/>
      <c r="E826" s="532"/>
      <c r="F826" s="532"/>
      <c r="G826" s="532"/>
      <c r="H826" s="532"/>
      <c r="I826" s="532"/>
      <c r="J826" s="532"/>
      <c r="K826" s="532"/>
      <c r="L826" s="532"/>
      <c r="M826" s="532"/>
      <c r="N826" s="532"/>
      <c r="O826" s="532"/>
      <c r="P826" s="532"/>
      <c r="Q826" s="532"/>
      <c r="R826" s="532"/>
      <c r="S826" s="532"/>
      <c r="T826" s="532"/>
    </row>
    <row r="827" spans="1:20" ht="21.6" customHeight="1">
      <c r="A827" s="532"/>
      <c r="B827" s="532"/>
      <c r="C827" s="532"/>
      <c r="D827" s="532"/>
      <c r="E827" s="532"/>
      <c r="F827" s="532"/>
      <c r="G827" s="532"/>
      <c r="H827" s="532"/>
      <c r="I827" s="532"/>
      <c r="J827" s="532"/>
      <c r="K827" s="532"/>
      <c r="L827" s="532"/>
      <c r="M827" s="532"/>
      <c r="N827" s="532"/>
      <c r="O827" s="532"/>
      <c r="P827" s="532"/>
      <c r="Q827" s="532"/>
      <c r="R827" s="532"/>
      <c r="S827" s="532"/>
      <c r="T827" s="532"/>
    </row>
    <row r="828" spans="1:20" ht="21.6" customHeight="1">
      <c r="A828" s="532"/>
      <c r="B828" s="532"/>
      <c r="C828" s="532"/>
      <c r="D828" s="532"/>
      <c r="E828" s="532"/>
      <c r="F828" s="532"/>
      <c r="G828" s="532"/>
      <c r="H828" s="532"/>
      <c r="I828" s="532"/>
      <c r="J828" s="532"/>
      <c r="K828" s="532"/>
      <c r="L828" s="532"/>
      <c r="M828" s="532"/>
      <c r="N828" s="532"/>
      <c r="O828" s="532"/>
      <c r="P828" s="532"/>
      <c r="Q828" s="532"/>
      <c r="R828" s="532"/>
      <c r="S828" s="532"/>
      <c r="T828" s="532"/>
    </row>
    <row r="829" spans="1:20" ht="21.6" customHeight="1">
      <c r="A829" s="532"/>
      <c r="B829" s="532"/>
      <c r="C829" s="532"/>
      <c r="D829" s="532"/>
      <c r="E829" s="532"/>
      <c r="F829" s="532"/>
      <c r="G829" s="532"/>
      <c r="H829" s="532"/>
      <c r="I829" s="532"/>
      <c r="J829" s="532"/>
      <c r="K829" s="532"/>
      <c r="L829" s="532"/>
      <c r="M829" s="532"/>
      <c r="N829" s="532"/>
      <c r="O829" s="532"/>
      <c r="P829" s="532"/>
      <c r="Q829" s="532"/>
      <c r="R829" s="532"/>
      <c r="S829" s="532"/>
      <c r="T829" s="532"/>
    </row>
    <row r="830" spans="1:20" ht="21.6" customHeight="1">
      <c r="A830" s="532"/>
      <c r="B830" s="532"/>
      <c r="C830" s="532"/>
      <c r="D830" s="532"/>
      <c r="E830" s="532"/>
      <c r="F830" s="532"/>
      <c r="G830" s="532"/>
      <c r="H830" s="532"/>
      <c r="I830" s="532"/>
      <c r="J830" s="532"/>
      <c r="K830" s="532"/>
      <c r="L830" s="532"/>
      <c r="M830" s="532"/>
      <c r="N830" s="532"/>
      <c r="O830" s="532"/>
      <c r="P830" s="532"/>
      <c r="Q830" s="532"/>
      <c r="R830" s="532"/>
      <c r="S830" s="532"/>
      <c r="T830" s="532"/>
    </row>
    <row r="831" spans="1:20" ht="21.6" customHeight="1">
      <c r="A831" s="532"/>
      <c r="B831" s="532"/>
      <c r="C831" s="532"/>
      <c r="D831" s="532"/>
      <c r="E831" s="532"/>
      <c r="F831" s="532"/>
      <c r="G831" s="532"/>
      <c r="H831" s="532"/>
      <c r="I831" s="532"/>
      <c r="J831" s="532"/>
      <c r="K831" s="532"/>
      <c r="L831" s="532"/>
      <c r="M831" s="532"/>
      <c r="N831" s="532"/>
      <c r="O831" s="532"/>
      <c r="P831" s="532"/>
      <c r="Q831" s="532"/>
      <c r="R831" s="532"/>
      <c r="S831" s="532"/>
      <c r="T831" s="532"/>
    </row>
    <row r="832" spans="1:20" ht="21.6" customHeight="1">
      <c r="A832" s="532"/>
      <c r="B832" s="532"/>
      <c r="C832" s="532"/>
      <c r="D832" s="532"/>
      <c r="E832" s="532"/>
      <c r="F832" s="532"/>
      <c r="G832" s="532"/>
      <c r="H832" s="532"/>
      <c r="I832" s="532"/>
      <c r="J832" s="532"/>
      <c r="K832" s="532"/>
      <c r="L832" s="532"/>
      <c r="M832" s="532"/>
      <c r="N832" s="532"/>
      <c r="O832" s="532"/>
      <c r="P832" s="532"/>
      <c r="Q832" s="532"/>
      <c r="R832" s="532"/>
      <c r="S832" s="532"/>
      <c r="T832" s="532"/>
    </row>
    <row r="833" spans="1:20" ht="21.6" customHeight="1">
      <c r="A833" s="532"/>
      <c r="B833" s="532"/>
      <c r="C833" s="532"/>
      <c r="D833" s="532"/>
      <c r="E833" s="532"/>
      <c r="F833" s="532"/>
      <c r="G833" s="532"/>
      <c r="H833" s="532"/>
      <c r="I833" s="532"/>
      <c r="J833" s="532"/>
      <c r="K833" s="532"/>
      <c r="L833" s="532"/>
      <c r="M833" s="532"/>
      <c r="N833" s="532"/>
      <c r="O833" s="532"/>
      <c r="P833" s="532"/>
      <c r="Q833" s="532"/>
      <c r="R833" s="532"/>
      <c r="S833" s="532"/>
      <c r="T833" s="532"/>
    </row>
    <row r="834" spans="1:20" ht="21.6" customHeight="1">
      <c r="A834" s="532"/>
      <c r="B834" s="532"/>
      <c r="C834" s="532"/>
      <c r="D834" s="532"/>
      <c r="E834" s="532"/>
      <c r="F834" s="532"/>
      <c r="G834" s="532"/>
      <c r="H834" s="532"/>
      <c r="I834" s="532"/>
      <c r="J834" s="532"/>
      <c r="K834" s="532"/>
      <c r="L834" s="532"/>
      <c r="M834" s="532"/>
      <c r="N834" s="532"/>
      <c r="O834" s="532"/>
      <c r="P834" s="532"/>
      <c r="Q834" s="532"/>
      <c r="R834" s="532"/>
      <c r="S834" s="532"/>
      <c r="T834" s="532"/>
    </row>
    <row r="835" spans="1:20" ht="21.6" customHeight="1">
      <c r="A835" s="532"/>
      <c r="B835" s="532"/>
      <c r="C835" s="532"/>
      <c r="D835" s="532"/>
      <c r="E835" s="532"/>
      <c r="F835" s="532"/>
      <c r="G835" s="532"/>
      <c r="H835" s="532"/>
      <c r="I835" s="532"/>
      <c r="J835" s="532"/>
      <c r="K835" s="532"/>
      <c r="L835" s="532"/>
      <c r="M835" s="532"/>
      <c r="N835" s="532"/>
      <c r="O835" s="532"/>
      <c r="P835" s="532"/>
      <c r="Q835" s="532"/>
      <c r="R835" s="532"/>
      <c r="S835" s="532"/>
      <c r="T835" s="532"/>
    </row>
    <row r="836" spans="1:20" ht="21.6" customHeight="1">
      <c r="A836" s="532"/>
      <c r="B836" s="532"/>
      <c r="C836" s="532"/>
      <c r="D836" s="532"/>
      <c r="E836" s="532"/>
      <c r="F836" s="532"/>
      <c r="G836" s="532"/>
      <c r="H836" s="532"/>
      <c r="I836" s="532"/>
      <c r="J836" s="532"/>
      <c r="K836" s="532"/>
      <c r="L836" s="532"/>
      <c r="M836" s="532"/>
      <c r="N836" s="532"/>
      <c r="O836" s="532"/>
      <c r="P836" s="532"/>
      <c r="Q836" s="532"/>
      <c r="R836" s="532"/>
      <c r="S836" s="532"/>
      <c r="T836" s="532"/>
    </row>
    <row r="837" spans="1:20" ht="21.6" customHeight="1">
      <c r="A837" s="532"/>
      <c r="B837" s="532"/>
      <c r="C837" s="532"/>
      <c r="D837" s="532"/>
      <c r="E837" s="532"/>
      <c r="F837" s="532"/>
      <c r="G837" s="532"/>
      <c r="H837" s="532"/>
      <c r="I837" s="532"/>
      <c r="J837" s="532"/>
      <c r="K837" s="532"/>
      <c r="L837" s="532"/>
      <c r="M837" s="532"/>
      <c r="N837" s="532"/>
      <c r="O837" s="532"/>
      <c r="P837" s="532"/>
      <c r="Q837" s="532"/>
      <c r="R837" s="532"/>
      <c r="S837" s="532"/>
      <c r="T837" s="532"/>
    </row>
    <row r="838" spans="1:20" ht="21.6" customHeight="1">
      <c r="A838" s="532"/>
      <c r="B838" s="532"/>
      <c r="C838" s="532"/>
      <c r="D838" s="532"/>
      <c r="E838" s="532"/>
      <c r="F838" s="532"/>
      <c r="G838" s="532"/>
      <c r="H838" s="532"/>
      <c r="I838" s="532"/>
      <c r="J838" s="532"/>
      <c r="K838" s="532"/>
      <c r="L838" s="532"/>
      <c r="M838" s="532"/>
      <c r="N838" s="532"/>
      <c r="O838" s="532"/>
      <c r="P838" s="532"/>
      <c r="Q838" s="532"/>
      <c r="R838" s="532"/>
      <c r="S838" s="532"/>
      <c r="T838" s="532"/>
    </row>
    <row r="839" spans="1:20" ht="21.6" customHeight="1">
      <c r="A839" s="532"/>
      <c r="B839" s="532"/>
      <c r="C839" s="532"/>
      <c r="D839" s="532"/>
      <c r="E839" s="532"/>
      <c r="F839" s="532"/>
      <c r="G839" s="532"/>
      <c r="H839" s="532"/>
      <c r="I839" s="532"/>
      <c r="J839" s="532"/>
      <c r="K839" s="532"/>
      <c r="L839" s="532"/>
      <c r="M839" s="532"/>
      <c r="N839" s="532"/>
      <c r="O839" s="532"/>
      <c r="P839" s="532"/>
      <c r="Q839" s="532"/>
      <c r="R839" s="532"/>
      <c r="S839" s="532"/>
      <c r="T839" s="532"/>
    </row>
    <row r="840" spans="1:20" ht="21.6" customHeight="1">
      <c r="A840" s="532"/>
      <c r="B840" s="532"/>
      <c r="C840" s="532"/>
      <c r="D840" s="532"/>
      <c r="E840" s="532"/>
      <c r="F840" s="532"/>
      <c r="G840" s="532"/>
      <c r="H840" s="532"/>
      <c r="I840" s="532"/>
      <c r="J840" s="532"/>
      <c r="K840" s="532"/>
      <c r="L840" s="532"/>
      <c r="M840" s="532"/>
      <c r="N840" s="532"/>
      <c r="O840" s="532"/>
      <c r="P840" s="532"/>
      <c r="Q840" s="532"/>
      <c r="R840" s="532"/>
      <c r="S840" s="532"/>
      <c r="T840" s="532"/>
    </row>
    <row r="841" spans="1:20" ht="21.6" customHeight="1">
      <c r="A841" s="532"/>
      <c r="B841" s="532"/>
      <c r="C841" s="532"/>
      <c r="D841" s="532"/>
      <c r="E841" s="532"/>
      <c r="F841" s="532"/>
      <c r="G841" s="532"/>
      <c r="H841" s="532"/>
      <c r="I841" s="532"/>
      <c r="J841" s="532"/>
      <c r="K841" s="532"/>
      <c r="L841" s="532"/>
      <c r="M841" s="532"/>
      <c r="N841" s="532"/>
      <c r="O841" s="532"/>
      <c r="P841" s="532"/>
      <c r="Q841" s="532"/>
      <c r="R841" s="532"/>
      <c r="S841" s="532"/>
      <c r="T841" s="532"/>
    </row>
    <row r="842" spans="1:20" ht="21.6" customHeight="1">
      <c r="A842" s="532"/>
      <c r="B842" s="532"/>
      <c r="C842" s="532"/>
      <c r="D842" s="532"/>
      <c r="E842" s="532"/>
      <c r="F842" s="532"/>
      <c r="G842" s="532"/>
      <c r="H842" s="532"/>
      <c r="I842" s="532"/>
      <c r="J842" s="532"/>
      <c r="K842" s="532"/>
      <c r="L842" s="532"/>
      <c r="M842" s="532"/>
      <c r="N842" s="532"/>
      <c r="O842" s="532"/>
      <c r="P842" s="532"/>
      <c r="Q842" s="532"/>
      <c r="R842" s="532"/>
      <c r="S842" s="532"/>
      <c r="T842" s="532"/>
    </row>
    <row r="843" spans="1:20" ht="21.6" customHeight="1">
      <c r="A843" s="532"/>
      <c r="B843" s="532"/>
      <c r="C843" s="532"/>
      <c r="D843" s="532"/>
      <c r="E843" s="532"/>
      <c r="F843" s="532"/>
      <c r="G843" s="532"/>
      <c r="H843" s="532"/>
      <c r="I843" s="532"/>
      <c r="J843" s="532"/>
      <c r="K843" s="532"/>
      <c r="L843" s="532"/>
      <c r="M843" s="532"/>
      <c r="N843" s="532"/>
      <c r="O843" s="532"/>
      <c r="P843" s="532"/>
      <c r="Q843" s="532"/>
      <c r="R843" s="532"/>
      <c r="S843" s="532"/>
      <c r="T843" s="532"/>
    </row>
    <row r="844" spans="1:20" ht="21.6" customHeight="1">
      <c r="A844" s="532"/>
      <c r="B844" s="532"/>
      <c r="C844" s="532"/>
      <c r="D844" s="532"/>
      <c r="E844" s="532"/>
      <c r="F844" s="532"/>
      <c r="G844" s="532"/>
      <c r="H844" s="532"/>
      <c r="I844" s="532"/>
      <c r="J844" s="532"/>
      <c r="K844" s="532"/>
      <c r="L844" s="532"/>
      <c r="M844" s="532"/>
      <c r="N844" s="532"/>
      <c r="O844" s="532"/>
      <c r="P844" s="532"/>
      <c r="Q844" s="532"/>
      <c r="R844" s="532"/>
      <c r="S844" s="532"/>
      <c r="T844" s="532"/>
    </row>
    <row r="845" spans="1:20" ht="21.6" customHeight="1">
      <c r="A845" s="532"/>
      <c r="B845" s="532"/>
      <c r="C845" s="532"/>
      <c r="D845" s="532"/>
      <c r="E845" s="532"/>
      <c r="F845" s="532"/>
      <c r="G845" s="532"/>
      <c r="H845" s="532"/>
      <c r="I845" s="532"/>
      <c r="J845" s="532"/>
      <c r="K845" s="532"/>
      <c r="L845" s="532"/>
      <c r="M845" s="532"/>
      <c r="N845" s="532"/>
      <c r="O845" s="532"/>
      <c r="P845" s="532"/>
      <c r="Q845" s="532"/>
      <c r="R845" s="532"/>
      <c r="S845" s="532"/>
      <c r="T845" s="532"/>
    </row>
    <row r="846" spans="1:20" ht="21.6" customHeight="1">
      <c r="A846" s="532"/>
      <c r="B846" s="532"/>
      <c r="C846" s="532"/>
      <c r="D846" s="532"/>
      <c r="E846" s="532"/>
      <c r="F846" s="532"/>
      <c r="G846" s="532"/>
      <c r="H846" s="532"/>
      <c r="I846" s="532"/>
      <c r="J846" s="532"/>
      <c r="K846" s="532"/>
      <c r="L846" s="532"/>
      <c r="M846" s="532"/>
      <c r="N846" s="532"/>
      <c r="O846" s="532"/>
      <c r="P846" s="532"/>
      <c r="Q846" s="532"/>
      <c r="R846" s="532"/>
      <c r="S846" s="532"/>
      <c r="T846" s="532"/>
    </row>
    <row r="847" spans="1:20" ht="21.6" customHeight="1">
      <c r="A847" s="532"/>
      <c r="B847" s="532"/>
      <c r="C847" s="532"/>
      <c r="D847" s="532"/>
      <c r="E847" s="532"/>
      <c r="F847" s="532"/>
      <c r="G847" s="532"/>
      <c r="H847" s="532"/>
      <c r="I847" s="532"/>
      <c r="J847" s="532"/>
      <c r="K847" s="532"/>
      <c r="L847" s="532"/>
      <c r="M847" s="532"/>
      <c r="N847" s="532"/>
      <c r="O847" s="532"/>
      <c r="P847" s="532"/>
      <c r="Q847" s="532"/>
      <c r="R847" s="532"/>
      <c r="S847" s="532"/>
      <c r="T847" s="532"/>
    </row>
    <row r="848" spans="1:20" ht="21.6" customHeight="1">
      <c r="A848" s="532"/>
      <c r="B848" s="532"/>
      <c r="C848" s="532"/>
      <c r="D848" s="532"/>
      <c r="E848" s="532"/>
      <c r="F848" s="532"/>
      <c r="G848" s="532"/>
      <c r="H848" s="532"/>
      <c r="I848" s="532"/>
      <c r="J848" s="532"/>
      <c r="K848" s="532"/>
      <c r="L848" s="532"/>
      <c r="M848" s="532"/>
      <c r="N848" s="532"/>
      <c r="O848" s="532"/>
      <c r="P848" s="532"/>
      <c r="Q848" s="532"/>
      <c r="R848" s="532"/>
      <c r="S848" s="532"/>
      <c r="T848" s="532"/>
    </row>
    <row r="849" spans="1:20" ht="21.6" customHeight="1">
      <c r="A849" s="532"/>
      <c r="B849" s="532"/>
      <c r="C849" s="532"/>
      <c r="D849" s="532"/>
      <c r="E849" s="532"/>
      <c r="F849" s="532"/>
      <c r="G849" s="532"/>
      <c r="H849" s="532"/>
      <c r="I849" s="532"/>
      <c r="J849" s="532"/>
      <c r="K849" s="532"/>
      <c r="L849" s="532"/>
      <c r="M849" s="532"/>
      <c r="N849" s="532"/>
      <c r="O849" s="532"/>
      <c r="P849" s="532"/>
      <c r="Q849" s="532"/>
      <c r="R849" s="532"/>
      <c r="S849" s="532"/>
      <c r="T849" s="532"/>
    </row>
    <row r="850" spans="1:20" ht="21.6" customHeight="1">
      <c r="A850" s="532"/>
      <c r="B850" s="532"/>
      <c r="C850" s="532"/>
      <c r="D850" s="532"/>
      <c r="E850" s="532"/>
      <c r="F850" s="532"/>
      <c r="G850" s="532"/>
      <c r="H850" s="532"/>
      <c r="I850" s="532"/>
      <c r="J850" s="532"/>
      <c r="K850" s="532"/>
      <c r="L850" s="532"/>
      <c r="M850" s="532"/>
      <c r="N850" s="532"/>
      <c r="O850" s="532"/>
      <c r="P850" s="532"/>
      <c r="Q850" s="532"/>
      <c r="R850" s="532"/>
      <c r="S850" s="532"/>
      <c r="T850" s="532"/>
    </row>
    <row r="851" spans="1:20" ht="21.6" customHeight="1">
      <c r="A851" s="532"/>
      <c r="B851" s="532"/>
      <c r="C851" s="532"/>
      <c r="D851" s="532"/>
      <c r="E851" s="532"/>
      <c r="F851" s="532"/>
      <c r="G851" s="532"/>
      <c r="H851" s="532"/>
      <c r="I851" s="532"/>
      <c r="J851" s="532"/>
      <c r="K851" s="532"/>
      <c r="L851" s="532"/>
      <c r="M851" s="532"/>
      <c r="N851" s="532"/>
      <c r="O851" s="532"/>
      <c r="P851" s="532"/>
      <c r="Q851" s="532"/>
      <c r="R851" s="532"/>
      <c r="S851" s="532"/>
      <c r="T851" s="532"/>
    </row>
    <row r="852" spans="1:20" ht="21.6" customHeight="1">
      <c r="A852" s="532"/>
      <c r="B852" s="532"/>
      <c r="C852" s="532"/>
      <c r="D852" s="532"/>
      <c r="E852" s="532"/>
      <c r="F852" s="532"/>
      <c r="G852" s="532"/>
      <c r="H852" s="532"/>
      <c r="I852" s="532"/>
      <c r="J852" s="532"/>
      <c r="K852" s="532"/>
      <c r="L852" s="532"/>
      <c r="M852" s="532"/>
      <c r="N852" s="532"/>
      <c r="O852" s="532"/>
      <c r="P852" s="532"/>
      <c r="Q852" s="532"/>
      <c r="R852" s="532"/>
      <c r="S852" s="532"/>
      <c r="T852" s="532"/>
    </row>
    <row r="853" spans="1:20" ht="21.6" customHeight="1">
      <c r="A853" s="532"/>
      <c r="B853" s="532"/>
      <c r="C853" s="532"/>
      <c r="D853" s="532"/>
      <c r="E853" s="532"/>
      <c r="F853" s="532"/>
      <c r="G853" s="532"/>
      <c r="H853" s="532"/>
      <c r="I853" s="532"/>
      <c r="J853" s="532"/>
      <c r="K853" s="532"/>
      <c r="L853" s="532"/>
      <c r="M853" s="532"/>
      <c r="N853" s="532"/>
      <c r="O853" s="532"/>
      <c r="P853" s="532"/>
      <c r="Q853" s="532"/>
      <c r="R853" s="532"/>
      <c r="S853" s="532"/>
      <c r="T853" s="532"/>
    </row>
    <row r="854" spans="1:20" ht="21.6" customHeight="1">
      <c r="A854" s="532"/>
      <c r="B854" s="532"/>
      <c r="C854" s="532"/>
      <c r="D854" s="532"/>
      <c r="E854" s="532"/>
      <c r="F854" s="532"/>
      <c r="G854" s="532"/>
      <c r="H854" s="532"/>
      <c r="I854" s="532"/>
      <c r="J854" s="532"/>
      <c r="K854" s="532"/>
      <c r="L854" s="532"/>
      <c r="M854" s="532"/>
      <c r="N854" s="532"/>
      <c r="O854" s="532"/>
      <c r="P854" s="532"/>
      <c r="Q854" s="532"/>
      <c r="R854" s="532"/>
      <c r="S854" s="532"/>
      <c r="T854" s="532"/>
    </row>
    <row r="855" spans="1:20" ht="21.6" customHeight="1">
      <c r="A855" s="532"/>
      <c r="B855" s="532"/>
      <c r="C855" s="532"/>
      <c r="D855" s="532"/>
      <c r="E855" s="532"/>
      <c r="F855" s="532"/>
      <c r="G855" s="532"/>
      <c r="H855" s="532"/>
      <c r="I855" s="532"/>
      <c r="J855" s="532"/>
      <c r="K855" s="532"/>
      <c r="L855" s="532"/>
      <c r="M855" s="532"/>
      <c r="N855" s="532"/>
      <c r="O855" s="532"/>
      <c r="P855" s="532"/>
      <c r="Q855" s="532"/>
      <c r="R855" s="532"/>
      <c r="S855" s="532"/>
      <c r="T855" s="532"/>
    </row>
    <row r="856" spans="1:20" ht="21.6" customHeight="1">
      <c r="A856" s="532"/>
      <c r="B856" s="532"/>
      <c r="C856" s="532"/>
      <c r="D856" s="532"/>
      <c r="E856" s="532"/>
      <c r="F856" s="532"/>
      <c r="G856" s="532"/>
      <c r="H856" s="532"/>
      <c r="I856" s="532"/>
      <c r="J856" s="532"/>
      <c r="K856" s="532"/>
      <c r="L856" s="532"/>
      <c r="M856" s="532"/>
      <c r="N856" s="532"/>
      <c r="O856" s="532"/>
      <c r="P856" s="532"/>
      <c r="Q856" s="532"/>
      <c r="R856" s="532"/>
      <c r="S856" s="532"/>
      <c r="T856" s="532"/>
    </row>
    <row r="857" spans="1:20" ht="21.6" customHeight="1">
      <c r="A857" s="532"/>
      <c r="B857" s="532"/>
      <c r="C857" s="532"/>
      <c r="D857" s="532"/>
      <c r="E857" s="532"/>
      <c r="F857" s="532"/>
      <c r="G857" s="532"/>
      <c r="H857" s="532"/>
      <c r="I857" s="532"/>
      <c r="J857" s="532"/>
      <c r="K857" s="532"/>
      <c r="L857" s="532"/>
      <c r="M857" s="532"/>
      <c r="N857" s="532"/>
      <c r="O857" s="532"/>
      <c r="P857" s="532"/>
      <c r="Q857" s="532"/>
      <c r="R857" s="532"/>
      <c r="S857" s="532"/>
      <c r="T857" s="532"/>
    </row>
    <row r="858" spans="1:20" ht="21.6" customHeight="1">
      <c r="A858" s="532"/>
      <c r="B858" s="532"/>
      <c r="C858" s="532"/>
      <c r="D858" s="532"/>
      <c r="E858" s="532"/>
      <c r="F858" s="532"/>
      <c r="G858" s="532"/>
      <c r="H858" s="532"/>
      <c r="I858" s="532"/>
      <c r="J858" s="532"/>
      <c r="K858" s="532"/>
      <c r="L858" s="532"/>
      <c r="M858" s="532"/>
      <c r="N858" s="532"/>
      <c r="O858" s="532"/>
      <c r="P858" s="532"/>
      <c r="Q858" s="532"/>
      <c r="R858" s="532"/>
      <c r="S858" s="532"/>
      <c r="T858" s="532"/>
    </row>
    <row r="859" spans="1:20" ht="21.6" customHeight="1">
      <c r="A859" s="532"/>
      <c r="B859" s="532"/>
      <c r="C859" s="532"/>
      <c r="D859" s="532"/>
      <c r="E859" s="532"/>
      <c r="F859" s="532"/>
      <c r="G859" s="532"/>
      <c r="H859" s="532"/>
      <c r="I859" s="532"/>
      <c r="J859" s="532"/>
      <c r="K859" s="532"/>
      <c r="L859" s="532"/>
      <c r="M859" s="532"/>
      <c r="N859" s="532"/>
      <c r="O859" s="532"/>
      <c r="P859" s="532"/>
      <c r="Q859" s="532"/>
      <c r="R859" s="532"/>
      <c r="S859" s="532"/>
      <c r="T859" s="532"/>
    </row>
    <row r="860" spans="1:20" ht="21.6" customHeight="1">
      <c r="A860" s="532"/>
      <c r="B860" s="532"/>
      <c r="C860" s="532"/>
      <c r="D860" s="532"/>
      <c r="E860" s="532"/>
      <c r="F860" s="532"/>
      <c r="G860" s="532"/>
      <c r="H860" s="532"/>
      <c r="I860" s="532"/>
      <c r="J860" s="532"/>
      <c r="K860" s="532"/>
      <c r="L860" s="532"/>
      <c r="M860" s="532"/>
      <c r="N860" s="532"/>
      <c r="O860" s="532"/>
      <c r="P860" s="532"/>
      <c r="Q860" s="532"/>
      <c r="R860" s="532"/>
      <c r="S860" s="532"/>
      <c r="T860" s="532"/>
    </row>
    <row r="861" spans="1:20" ht="21.6" customHeight="1">
      <c r="A861" s="532"/>
      <c r="B861" s="532"/>
      <c r="C861" s="532"/>
      <c r="D861" s="532"/>
      <c r="E861" s="532"/>
      <c r="F861" s="532"/>
      <c r="G861" s="532"/>
      <c r="H861" s="532"/>
      <c r="I861" s="532"/>
      <c r="J861" s="532"/>
      <c r="K861" s="532"/>
      <c r="L861" s="532"/>
      <c r="M861" s="532"/>
      <c r="N861" s="532"/>
      <c r="O861" s="532"/>
      <c r="P861" s="532"/>
      <c r="Q861" s="532"/>
      <c r="R861" s="532"/>
      <c r="S861" s="532"/>
      <c r="T861" s="532"/>
    </row>
    <row r="862" spans="1:20" ht="21.6" customHeight="1">
      <c r="A862" s="532"/>
      <c r="B862" s="532"/>
      <c r="C862" s="532"/>
      <c r="D862" s="532"/>
      <c r="E862" s="532"/>
      <c r="F862" s="532"/>
      <c r="G862" s="532"/>
      <c r="H862" s="532"/>
      <c r="I862" s="532"/>
      <c r="J862" s="532"/>
      <c r="K862" s="532"/>
      <c r="L862" s="532"/>
      <c r="M862" s="532"/>
      <c r="N862" s="532"/>
      <c r="O862" s="532"/>
      <c r="P862" s="532"/>
      <c r="Q862" s="532"/>
      <c r="R862" s="532"/>
      <c r="S862" s="532"/>
      <c r="T862" s="532"/>
    </row>
    <row r="863" spans="1:20" ht="21.6" customHeight="1">
      <c r="A863" s="532"/>
      <c r="B863" s="532"/>
      <c r="C863" s="532"/>
      <c r="D863" s="532"/>
      <c r="E863" s="532"/>
      <c r="F863" s="532"/>
      <c r="G863" s="532"/>
      <c r="H863" s="532"/>
      <c r="I863" s="532"/>
      <c r="J863" s="532"/>
      <c r="K863" s="532"/>
      <c r="L863" s="532"/>
      <c r="M863" s="532"/>
      <c r="N863" s="532"/>
      <c r="O863" s="532"/>
      <c r="P863" s="532"/>
      <c r="Q863" s="532"/>
      <c r="R863" s="532"/>
      <c r="S863" s="532"/>
      <c r="T863" s="532"/>
    </row>
    <row r="864" spans="1:20" ht="21.6" customHeight="1">
      <c r="A864" s="532"/>
      <c r="B864" s="532"/>
      <c r="C864" s="532"/>
      <c r="D864" s="532"/>
      <c r="E864" s="532"/>
      <c r="F864" s="532"/>
      <c r="G864" s="532"/>
      <c r="H864" s="532"/>
      <c r="I864" s="532"/>
      <c r="J864" s="532"/>
      <c r="K864" s="532"/>
      <c r="L864" s="532"/>
      <c r="M864" s="532"/>
      <c r="N864" s="532"/>
      <c r="O864" s="532"/>
      <c r="P864" s="532"/>
      <c r="Q864" s="532"/>
      <c r="R864" s="532"/>
      <c r="S864" s="532"/>
      <c r="T864" s="532"/>
    </row>
    <row r="865" spans="1:20" ht="21.6" customHeight="1">
      <c r="A865" s="532"/>
      <c r="B865" s="532"/>
      <c r="C865" s="532"/>
      <c r="D865" s="532"/>
      <c r="E865" s="532"/>
      <c r="F865" s="532"/>
      <c r="G865" s="532"/>
      <c r="H865" s="532"/>
      <c r="I865" s="532"/>
      <c r="J865" s="532"/>
      <c r="K865" s="532"/>
      <c r="L865" s="532"/>
      <c r="M865" s="532"/>
      <c r="N865" s="532"/>
      <c r="O865" s="532"/>
      <c r="P865" s="532"/>
      <c r="Q865" s="532"/>
      <c r="R865" s="532"/>
      <c r="S865" s="532"/>
      <c r="T865" s="532"/>
    </row>
    <row r="866" spans="1:20" ht="21.6" customHeight="1">
      <c r="A866" s="532"/>
      <c r="B866" s="532"/>
      <c r="C866" s="532"/>
      <c r="D866" s="532"/>
      <c r="E866" s="532"/>
      <c r="F866" s="532"/>
      <c r="G866" s="532"/>
      <c r="H866" s="532"/>
      <c r="I866" s="532"/>
      <c r="J866" s="532"/>
      <c r="K866" s="532"/>
      <c r="L866" s="532"/>
      <c r="M866" s="532"/>
      <c r="N866" s="532"/>
      <c r="O866" s="532"/>
      <c r="P866" s="532"/>
      <c r="Q866" s="532"/>
      <c r="R866" s="532"/>
      <c r="S866" s="532"/>
      <c r="T866" s="532"/>
    </row>
    <row r="867" spans="1:20" ht="21.6" customHeight="1">
      <c r="A867" s="532"/>
      <c r="B867" s="532"/>
      <c r="C867" s="532"/>
      <c r="D867" s="532"/>
      <c r="E867" s="532"/>
      <c r="F867" s="532"/>
      <c r="G867" s="532"/>
      <c r="H867" s="532"/>
      <c r="I867" s="532"/>
      <c r="J867" s="532"/>
      <c r="K867" s="532"/>
      <c r="L867" s="532"/>
      <c r="M867" s="532"/>
      <c r="N867" s="532"/>
      <c r="O867" s="532"/>
      <c r="P867" s="532"/>
      <c r="Q867" s="532"/>
      <c r="R867" s="532"/>
      <c r="S867" s="532"/>
      <c r="T867" s="532"/>
    </row>
    <row r="868" spans="1:20" ht="21.6" customHeight="1">
      <c r="A868" s="532"/>
      <c r="B868" s="532"/>
      <c r="C868" s="532"/>
      <c r="D868" s="532"/>
      <c r="E868" s="532"/>
      <c r="F868" s="532"/>
      <c r="G868" s="532"/>
      <c r="H868" s="532"/>
      <c r="I868" s="532"/>
      <c r="J868" s="532"/>
      <c r="K868" s="532"/>
      <c r="L868" s="532"/>
      <c r="M868" s="532"/>
      <c r="N868" s="532"/>
      <c r="O868" s="532"/>
      <c r="P868" s="532"/>
      <c r="Q868" s="532"/>
      <c r="R868" s="532"/>
      <c r="S868" s="532"/>
      <c r="T868" s="532"/>
    </row>
    <row r="869" spans="1:20" ht="21.6" customHeight="1">
      <c r="A869" s="532"/>
      <c r="B869" s="532"/>
      <c r="C869" s="532"/>
      <c r="D869" s="532"/>
      <c r="E869" s="532"/>
      <c r="F869" s="532"/>
      <c r="G869" s="532"/>
      <c r="H869" s="532"/>
      <c r="I869" s="532"/>
      <c r="J869" s="532"/>
      <c r="K869" s="532"/>
      <c r="L869" s="532"/>
      <c r="M869" s="532"/>
      <c r="N869" s="532"/>
      <c r="O869" s="532"/>
      <c r="P869" s="532"/>
      <c r="Q869" s="532"/>
      <c r="R869" s="532"/>
      <c r="S869" s="532"/>
      <c r="T869" s="532"/>
    </row>
    <row r="870" spans="1:20" ht="21.6" customHeight="1">
      <c r="A870" s="532"/>
      <c r="B870" s="532"/>
      <c r="C870" s="532"/>
      <c r="D870" s="532"/>
      <c r="E870" s="532"/>
      <c r="F870" s="532"/>
      <c r="G870" s="532"/>
      <c r="H870" s="532"/>
      <c r="I870" s="532"/>
      <c r="J870" s="532"/>
      <c r="K870" s="532"/>
      <c r="L870" s="532"/>
      <c r="M870" s="532"/>
      <c r="N870" s="532"/>
      <c r="O870" s="532"/>
      <c r="P870" s="532"/>
      <c r="Q870" s="532"/>
      <c r="R870" s="532"/>
      <c r="S870" s="532"/>
      <c r="T870" s="532"/>
    </row>
    <row r="871" spans="1:20" ht="21.6" customHeight="1">
      <c r="A871" s="532"/>
      <c r="B871" s="532"/>
      <c r="C871" s="532"/>
      <c r="D871" s="532"/>
      <c r="E871" s="532"/>
      <c r="F871" s="532"/>
      <c r="G871" s="532"/>
      <c r="H871" s="532"/>
      <c r="I871" s="532"/>
      <c r="J871" s="532"/>
      <c r="K871" s="532"/>
      <c r="L871" s="532"/>
      <c r="M871" s="532"/>
      <c r="N871" s="532"/>
      <c r="O871" s="532"/>
      <c r="P871" s="532"/>
      <c r="Q871" s="532"/>
      <c r="R871" s="532"/>
      <c r="S871" s="532"/>
      <c r="T871" s="532"/>
    </row>
    <row r="872" spans="1:20" ht="21.6" customHeight="1">
      <c r="A872" s="532"/>
      <c r="B872" s="532"/>
      <c r="C872" s="532"/>
      <c r="D872" s="532"/>
      <c r="E872" s="532"/>
      <c r="F872" s="532"/>
      <c r="G872" s="532"/>
      <c r="H872" s="532"/>
      <c r="I872" s="532"/>
      <c r="J872" s="532"/>
      <c r="K872" s="532"/>
      <c r="L872" s="532"/>
      <c r="M872" s="532"/>
      <c r="N872" s="532"/>
      <c r="O872" s="532"/>
      <c r="P872" s="532"/>
      <c r="Q872" s="532"/>
      <c r="R872" s="532"/>
      <c r="S872" s="532"/>
      <c r="T872" s="532"/>
    </row>
    <row r="873" spans="1:20" ht="21.6" customHeight="1">
      <c r="A873" s="532"/>
      <c r="B873" s="532"/>
      <c r="C873" s="532"/>
      <c r="D873" s="532"/>
      <c r="E873" s="532"/>
      <c r="F873" s="532"/>
      <c r="G873" s="532"/>
      <c r="H873" s="532"/>
      <c r="I873" s="532"/>
      <c r="J873" s="532"/>
      <c r="K873" s="532"/>
      <c r="L873" s="532"/>
      <c r="M873" s="532"/>
      <c r="N873" s="532"/>
      <c r="O873" s="532"/>
      <c r="P873" s="532"/>
      <c r="Q873" s="532"/>
      <c r="R873" s="532"/>
      <c r="S873" s="532"/>
      <c r="T873" s="532"/>
    </row>
    <row r="874" spans="1:20" ht="21.6" customHeight="1">
      <c r="A874" s="532"/>
      <c r="B874" s="532"/>
      <c r="C874" s="532"/>
      <c r="D874" s="532"/>
      <c r="E874" s="532"/>
      <c r="F874" s="532"/>
      <c r="G874" s="532"/>
      <c r="H874" s="532"/>
      <c r="I874" s="532"/>
      <c r="J874" s="532"/>
      <c r="K874" s="532"/>
      <c r="L874" s="532"/>
      <c r="M874" s="532"/>
      <c r="N874" s="532"/>
      <c r="O874" s="532"/>
      <c r="P874" s="532"/>
      <c r="Q874" s="532"/>
      <c r="R874" s="532"/>
      <c r="S874" s="532"/>
      <c r="T874" s="532"/>
    </row>
    <row r="875" spans="1:20" ht="21.6" customHeight="1">
      <c r="A875" s="532"/>
      <c r="B875" s="532"/>
      <c r="C875" s="532"/>
      <c r="D875" s="532"/>
      <c r="E875" s="532"/>
      <c r="F875" s="532"/>
      <c r="G875" s="532"/>
      <c r="H875" s="532"/>
      <c r="I875" s="532"/>
      <c r="J875" s="532"/>
      <c r="K875" s="532"/>
      <c r="L875" s="532"/>
      <c r="M875" s="532"/>
      <c r="N875" s="532"/>
      <c r="O875" s="532"/>
      <c r="P875" s="532"/>
      <c r="Q875" s="532"/>
      <c r="R875" s="532"/>
      <c r="S875" s="532"/>
      <c r="T875" s="532"/>
    </row>
    <row r="876" spans="1:20" ht="21.6" customHeight="1">
      <c r="A876" s="532"/>
      <c r="B876" s="532"/>
      <c r="C876" s="532"/>
      <c r="D876" s="532"/>
      <c r="E876" s="532"/>
      <c r="F876" s="532"/>
      <c r="G876" s="532"/>
      <c r="H876" s="532"/>
      <c r="I876" s="532"/>
      <c r="J876" s="532"/>
      <c r="K876" s="532"/>
      <c r="L876" s="532"/>
      <c r="M876" s="532"/>
      <c r="N876" s="532"/>
      <c r="O876" s="532"/>
      <c r="P876" s="532"/>
      <c r="Q876" s="532"/>
      <c r="R876" s="532"/>
      <c r="S876" s="532"/>
      <c r="T876" s="532"/>
    </row>
    <row r="877" spans="1:20" ht="21.6" customHeight="1">
      <c r="A877" s="532"/>
      <c r="B877" s="532"/>
      <c r="C877" s="532"/>
      <c r="D877" s="532"/>
      <c r="E877" s="532"/>
      <c r="F877" s="532"/>
      <c r="G877" s="532"/>
      <c r="H877" s="532"/>
      <c r="I877" s="532"/>
      <c r="J877" s="532"/>
      <c r="K877" s="532"/>
      <c r="L877" s="532"/>
      <c r="M877" s="532"/>
      <c r="N877" s="532"/>
      <c r="O877" s="532"/>
      <c r="P877" s="532"/>
      <c r="Q877" s="532"/>
      <c r="R877" s="532"/>
      <c r="S877" s="532"/>
      <c r="T877" s="532"/>
    </row>
    <row r="878" spans="1:20" ht="21.6" customHeight="1">
      <c r="A878" s="532"/>
      <c r="B878" s="532"/>
      <c r="C878" s="532"/>
      <c r="D878" s="532"/>
      <c r="E878" s="532"/>
      <c r="F878" s="532"/>
      <c r="G878" s="532"/>
      <c r="H878" s="532"/>
      <c r="I878" s="532"/>
      <c r="J878" s="532"/>
      <c r="K878" s="532"/>
      <c r="L878" s="532"/>
      <c r="M878" s="532"/>
      <c r="N878" s="532"/>
      <c r="O878" s="532"/>
      <c r="P878" s="532"/>
      <c r="Q878" s="532"/>
      <c r="R878" s="532"/>
      <c r="S878" s="532"/>
      <c r="T878" s="532"/>
    </row>
    <row r="879" spans="1:20" ht="21.6" customHeight="1">
      <c r="A879" s="532"/>
      <c r="B879" s="532"/>
      <c r="C879" s="532"/>
      <c r="D879" s="532"/>
      <c r="E879" s="532"/>
      <c r="F879" s="532"/>
      <c r="G879" s="532"/>
      <c r="H879" s="532"/>
      <c r="I879" s="532"/>
      <c r="J879" s="532"/>
      <c r="K879" s="532"/>
      <c r="L879" s="532"/>
      <c r="M879" s="532"/>
      <c r="N879" s="532"/>
      <c r="O879" s="532"/>
      <c r="P879" s="532"/>
      <c r="Q879" s="532"/>
      <c r="R879" s="532"/>
      <c r="S879" s="532"/>
      <c r="T879" s="532"/>
    </row>
    <row r="880" spans="1:20" ht="21.6" customHeight="1">
      <c r="A880" s="532"/>
      <c r="B880" s="532"/>
      <c r="C880" s="532"/>
      <c r="D880" s="532"/>
      <c r="E880" s="532"/>
      <c r="F880" s="532"/>
      <c r="G880" s="532"/>
      <c r="H880" s="532"/>
      <c r="I880" s="532"/>
      <c r="J880" s="532"/>
      <c r="K880" s="532"/>
      <c r="L880" s="532"/>
      <c r="M880" s="532"/>
      <c r="N880" s="532"/>
      <c r="O880" s="532"/>
      <c r="P880" s="532"/>
      <c r="Q880" s="532"/>
      <c r="R880" s="532"/>
      <c r="S880" s="532"/>
      <c r="T880" s="532"/>
    </row>
    <row r="881" spans="1:20" ht="21.6" customHeight="1">
      <c r="A881" s="532"/>
      <c r="B881" s="532"/>
      <c r="C881" s="532"/>
      <c r="D881" s="532"/>
      <c r="E881" s="532"/>
      <c r="F881" s="532"/>
      <c r="G881" s="532"/>
      <c r="H881" s="532"/>
      <c r="I881" s="532"/>
      <c r="J881" s="532"/>
      <c r="K881" s="532"/>
      <c r="L881" s="532"/>
      <c r="M881" s="532"/>
      <c r="N881" s="532"/>
      <c r="O881" s="532"/>
      <c r="P881" s="532"/>
      <c r="Q881" s="532"/>
      <c r="R881" s="532"/>
      <c r="S881" s="532"/>
      <c r="T881" s="532"/>
    </row>
    <row r="882" spans="1:20" ht="21.6" customHeight="1">
      <c r="A882" s="532"/>
      <c r="B882" s="532"/>
      <c r="C882" s="532"/>
      <c r="D882" s="532"/>
      <c r="E882" s="532"/>
      <c r="F882" s="532"/>
      <c r="G882" s="532"/>
      <c r="H882" s="532"/>
      <c r="I882" s="532"/>
      <c r="J882" s="532"/>
      <c r="K882" s="532"/>
      <c r="L882" s="532"/>
      <c r="M882" s="532"/>
      <c r="N882" s="532"/>
      <c r="O882" s="532"/>
      <c r="P882" s="532"/>
      <c r="Q882" s="532"/>
      <c r="R882" s="532"/>
      <c r="S882" s="532"/>
      <c r="T882" s="532"/>
    </row>
    <row r="883" spans="1:20" ht="21.6" customHeight="1">
      <c r="A883" s="532"/>
      <c r="B883" s="532"/>
      <c r="C883" s="532"/>
      <c r="D883" s="532"/>
      <c r="E883" s="532"/>
      <c r="F883" s="532"/>
      <c r="G883" s="532"/>
      <c r="H883" s="532"/>
      <c r="I883" s="532"/>
      <c r="J883" s="532"/>
      <c r="K883" s="532"/>
      <c r="L883" s="532"/>
      <c r="M883" s="532"/>
      <c r="N883" s="532"/>
      <c r="O883" s="532"/>
      <c r="P883" s="532"/>
      <c r="Q883" s="532"/>
      <c r="R883" s="532"/>
      <c r="S883" s="532"/>
      <c r="T883" s="532"/>
    </row>
    <row r="884" spans="1:20" ht="21.6" customHeight="1">
      <c r="A884" s="532"/>
      <c r="B884" s="532"/>
      <c r="C884" s="532"/>
      <c r="D884" s="532"/>
      <c r="E884" s="532"/>
      <c r="F884" s="532"/>
      <c r="G884" s="532"/>
      <c r="H884" s="532"/>
      <c r="I884" s="532"/>
      <c r="J884" s="532"/>
      <c r="K884" s="532"/>
      <c r="L884" s="532"/>
      <c r="M884" s="532"/>
      <c r="N884" s="532"/>
      <c r="O884" s="532"/>
      <c r="P884" s="532"/>
      <c r="Q884" s="532"/>
      <c r="R884" s="532"/>
      <c r="S884" s="532"/>
      <c r="T884" s="532"/>
    </row>
    <row r="885" spans="1:20" ht="21.6" customHeight="1">
      <c r="A885" s="532"/>
      <c r="B885" s="532"/>
      <c r="C885" s="532"/>
      <c r="D885" s="532"/>
      <c r="E885" s="532"/>
      <c r="F885" s="532"/>
      <c r="G885" s="532"/>
      <c r="H885" s="532"/>
      <c r="I885" s="532"/>
      <c r="J885" s="532"/>
      <c r="K885" s="532"/>
      <c r="L885" s="532"/>
      <c r="M885" s="532"/>
      <c r="N885" s="532"/>
      <c r="O885" s="532"/>
      <c r="P885" s="532"/>
      <c r="Q885" s="532"/>
      <c r="R885" s="532"/>
      <c r="S885" s="532"/>
      <c r="T885" s="532"/>
    </row>
    <row r="886" spans="1:20" ht="21.6" customHeight="1">
      <c r="A886" s="532"/>
      <c r="B886" s="532"/>
      <c r="C886" s="532"/>
      <c r="D886" s="532"/>
      <c r="E886" s="532"/>
      <c r="F886" s="532"/>
      <c r="G886" s="532"/>
      <c r="H886" s="532"/>
      <c r="I886" s="532"/>
      <c r="J886" s="532"/>
      <c r="K886" s="532"/>
      <c r="L886" s="532"/>
      <c r="M886" s="532"/>
      <c r="N886" s="532"/>
      <c r="O886" s="532"/>
      <c r="P886" s="532"/>
      <c r="Q886" s="532"/>
      <c r="R886" s="532"/>
      <c r="S886" s="532"/>
      <c r="T886" s="532"/>
    </row>
    <row r="887" spans="1:20" ht="21.6" customHeight="1">
      <c r="A887" s="532"/>
      <c r="B887" s="532"/>
      <c r="C887" s="532"/>
      <c r="D887" s="532"/>
      <c r="E887" s="532"/>
      <c r="F887" s="532"/>
      <c r="G887" s="532"/>
      <c r="H887" s="532"/>
      <c r="I887" s="532"/>
      <c r="J887" s="532"/>
      <c r="K887" s="532"/>
      <c r="L887" s="532"/>
      <c r="M887" s="532"/>
      <c r="N887" s="532"/>
      <c r="O887" s="532"/>
      <c r="P887" s="532"/>
      <c r="Q887" s="532"/>
      <c r="R887" s="532"/>
      <c r="S887" s="532"/>
      <c r="T887" s="532"/>
    </row>
    <row r="888" spans="1:20" ht="21.6" customHeight="1">
      <c r="A888" s="532"/>
      <c r="B888" s="532"/>
      <c r="C888" s="532"/>
      <c r="D888" s="532"/>
      <c r="E888" s="532"/>
      <c r="F888" s="532"/>
      <c r="G888" s="532"/>
      <c r="H888" s="532"/>
      <c r="I888" s="532"/>
      <c r="J888" s="532"/>
      <c r="K888" s="532"/>
      <c r="L888" s="532"/>
      <c r="M888" s="532"/>
      <c r="N888" s="532"/>
      <c r="O888" s="532"/>
      <c r="P888" s="532"/>
      <c r="Q888" s="532"/>
      <c r="R888" s="532"/>
      <c r="S888" s="532"/>
      <c r="T888" s="532"/>
    </row>
    <row r="889" spans="1:20" ht="21.6" customHeight="1">
      <c r="A889" s="532"/>
      <c r="B889" s="532"/>
      <c r="C889" s="532"/>
      <c r="D889" s="532"/>
      <c r="E889" s="532"/>
      <c r="F889" s="532"/>
      <c r="G889" s="532"/>
      <c r="H889" s="532"/>
      <c r="I889" s="532"/>
      <c r="J889" s="532"/>
      <c r="K889" s="532"/>
      <c r="L889" s="532"/>
      <c r="M889" s="532"/>
      <c r="N889" s="532"/>
      <c r="O889" s="532"/>
      <c r="P889" s="532"/>
      <c r="Q889" s="532"/>
      <c r="R889" s="532"/>
      <c r="S889" s="532"/>
      <c r="T889" s="532"/>
    </row>
    <row r="890" spans="1:20" ht="21.6" customHeight="1">
      <c r="A890" s="532"/>
      <c r="B890" s="532"/>
      <c r="C890" s="532"/>
      <c r="D890" s="532"/>
      <c r="E890" s="532"/>
      <c r="F890" s="532"/>
      <c r="G890" s="532"/>
      <c r="H890" s="532"/>
      <c r="I890" s="532"/>
      <c r="J890" s="532"/>
      <c r="K890" s="532"/>
      <c r="L890" s="532"/>
      <c r="M890" s="532"/>
      <c r="N890" s="532"/>
      <c r="O890" s="532"/>
      <c r="P890" s="532"/>
      <c r="Q890" s="532"/>
      <c r="R890" s="532"/>
      <c r="S890" s="532"/>
      <c r="T890" s="532"/>
    </row>
    <row r="891" spans="1:20" ht="21.6" customHeight="1">
      <c r="A891" s="532"/>
      <c r="B891" s="532"/>
      <c r="C891" s="532"/>
      <c r="D891" s="532"/>
      <c r="E891" s="532"/>
      <c r="F891" s="532"/>
      <c r="G891" s="532"/>
      <c r="H891" s="532"/>
      <c r="I891" s="532"/>
      <c r="J891" s="532"/>
      <c r="K891" s="532"/>
      <c r="L891" s="532"/>
      <c r="M891" s="532"/>
      <c r="N891" s="532"/>
      <c r="O891" s="532"/>
      <c r="P891" s="532"/>
      <c r="Q891" s="532"/>
      <c r="R891" s="532"/>
      <c r="S891" s="532"/>
      <c r="T891" s="532"/>
    </row>
    <row r="892" spans="1:20" ht="21.6" customHeight="1">
      <c r="A892" s="532"/>
      <c r="B892" s="532"/>
      <c r="C892" s="532"/>
      <c r="D892" s="532"/>
      <c r="E892" s="532"/>
      <c r="F892" s="532"/>
      <c r="G892" s="532"/>
      <c r="H892" s="532"/>
      <c r="I892" s="532"/>
      <c r="J892" s="532"/>
      <c r="K892" s="532"/>
      <c r="L892" s="532"/>
      <c r="M892" s="532"/>
      <c r="N892" s="532"/>
      <c r="O892" s="532"/>
      <c r="P892" s="532"/>
      <c r="Q892" s="532"/>
      <c r="R892" s="532"/>
      <c r="S892" s="532"/>
      <c r="T892" s="532"/>
    </row>
    <row r="893" spans="1:20" ht="21.6" customHeight="1">
      <c r="A893" s="532"/>
      <c r="B893" s="532"/>
      <c r="C893" s="532"/>
      <c r="D893" s="532"/>
      <c r="E893" s="532"/>
      <c r="F893" s="532"/>
      <c r="G893" s="532"/>
      <c r="H893" s="532"/>
      <c r="I893" s="532"/>
      <c r="J893" s="532"/>
      <c r="K893" s="532"/>
      <c r="L893" s="532"/>
      <c r="M893" s="532"/>
      <c r="N893" s="532"/>
      <c r="O893" s="532"/>
      <c r="P893" s="532"/>
      <c r="Q893" s="532"/>
      <c r="R893" s="532"/>
      <c r="S893" s="532"/>
      <c r="T893" s="532"/>
    </row>
    <row r="894" spans="1:20" ht="21.6" customHeight="1">
      <c r="A894" s="532"/>
      <c r="B894" s="532"/>
      <c r="C894" s="532"/>
      <c r="D894" s="532"/>
      <c r="E894" s="532"/>
      <c r="F894" s="532"/>
      <c r="G894" s="532"/>
      <c r="H894" s="532"/>
      <c r="I894" s="532"/>
      <c r="J894" s="532"/>
      <c r="K894" s="532"/>
      <c r="L894" s="532"/>
      <c r="M894" s="532"/>
      <c r="N894" s="532"/>
      <c r="O894" s="532"/>
      <c r="P894" s="532"/>
      <c r="Q894" s="532"/>
      <c r="R894" s="532"/>
      <c r="S894" s="532"/>
      <c r="T894" s="532"/>
    </row>
    <row r="895" spans="1:20" ht="21.6" customHeight="1">
      <c r="A895" s="532"/>
      <c r="B895" s="532"/>
      <c r="C895" s="532"/>
      <c r="D895" s="532"/>
      <c r="E895" s="532"/>
      <c r="F895" s="532"/>
      <c r="G895" s="532"/>
      <c r="H895" s="532"/>
      <c r="I895" s="532"/>
      <c r="J895" s="532"/>
      <c r="K895" s="532"/>
      <c r="L895" s="532"/>
      <c r="M895" s="532"/>
      <c r="N895" s="532"/>
      <c r="O895" s="532"/>
      <c r="P895" s="532"/>
      <c r="Q895" s="532"/>
      <c r="R895" s="532"/>
      <c r="S895" s="532"/>
      <c r="T895" s="532"/>
    </row>
    <row r="896" spans="1:20" ht="21.6" customHeight="1">
      <c r="A896" s="532"/>
      <c r="B896" s="532"/>
      <c r="C896" s="532"/>
      <c r="D896" s="532"/>
      <c r="E896" s="532"/>
      <c r="F896" s="532"/>
      <c r="G896" s="532"/>
      <c r="H896" s="532"/>
      <c r="I896" s="532"/>
      <c r="J896" s="532"/>
      <c r="K896" s="532"/>
      <c r="L896" s="532"/>
      <c r="M896" s="532"/>
      <c r="N896" s="532"/>
      <c r="O896" s="532"/>
      <c r="P896" s="532"/>
      <c r="Q896" s="532"/>
      <c r="R896" s="532"/>
      <c r="S896" s="532"/>
      <c r="T896" s="532"/>
    </row>
    <row r="897" spans="1:20" ht="21.6" customHeight="1">
      <c r="A897" s="532"/>
      <c r="B897" s="532"/>
      <c r="C897" s="532"/>
      <c r="D897" s="532"/>
      <c r="E897" s="532"/>
      <c r="F897" s="532"/>
      <c r="G897" s="532"/>
      <c r="H897" s="532"/>
      <c r="I897" s="532"/>
      <c r="J897" s="532"/>
      <c r="K897" s="532"/>
      <c r="L897" s="532"/>
      <c r="M897" s="532"/>
      <c r="N897" s="532"/>
      <c r="O897" s="532"/>
      <c r="P897" s="532"/>
      <c r="Q897" s="532"/>
      <c r="R897" s="532"/>
      <c r="S897" s="532"/>
      <c r="T897" s="532"/>
    </row>
    <row r="898" spans="1:20" ht="21.6" customHeight="1">
      <c r="A898" s="532"/>
      <c r="B898" s="532"/>
      <c r="C898" s="532"/>
      <c r="D898" s="532"/>
      <c r="E898" s="532"/>
      <c r="F898" s="532"/>
      <c r="G898" s="532"/>
      <c r="H898" s="532"/>
      <c r="I898" s="532"/>
      <c r="J898" s="532"/>
      <c r="K898" s="532"/>
      <c r="L898" s="532"/>
      <c r="M898" s="532"/>
      <c r="N898" s="532"/>
      <c r="O898" s="532"/>
      <c r="P898" s="532"/>
      <c r="Q898" s="532"/>
      <c r="R898" s="532"/>
      <c r="S898" s="532"/>
      <c r="T898" s="532"/>
    </row>
    <row r="899" spans="1:20" ht="21.6" customHeight="1">
      <c r="A899" s="532"/>
      <c r="B899" s="532"/>
      <c r="C899" s="532"/>
      <c r="D899" s="532"/>
      <c r="E899" s="532"/>
      <c r="F899" s="532"/>
      <c r="G899" s="532"/>
      <c r="H899" s="532"/>
      <c r="I899" s="532"/>
      <c r="J899" s="532"/>
      <c r="K899" s="532"/>
      <c r="L899" s="532"/>
      <c r="M899" s="532"/>
      <c r="N899" s="532"/>
      <c r="O899" s="532"/>
      <c r="P899" s="532"/>
      <c r="Q899" s="532"/>
      <c r="R899" s="532"/>
      <c r="S899" s="532"/>
      <c r="T899" s="532"/>
    </row>
    <row r="900" spans="1:20" ht="21.6" customHeight="1">
      <c r="A900" s="532"/>
      <c r="B900" s="532"/>
      <c r="C900" s="532"/>
      <c r="D900" s="532"/>
      <c r="E900" s="532"/>
      <c r="F900" s="532"/>
      <c r="G900" s="532"/>
      <c r="H900" s="532"/>
      <c r="I900" s="532"/>
      <c r="J900" s="532"/>
      <c r="K900" s="532"/>
      <c r="L900" s="532"/>
      <c r="M900" s="532"/>
      <c r="N900" s="532"/>
      <c r="O900" s="532"/>
      <c r="P900" s="532"/>
      <c r="Q900" s="532"/>
      <c r="R900" s="532"/>
      <c r="S900" s="532"/>
      <c r="T900" s="532"/>
    </row>
    <row r="901" spans="1:20" ht="21.6" customHeight="1">
      <c r="A901" s="532"/>
      <c r="B901" s="532"/>
      <c r="C901" s="532"/>
      <c r="D901" s="532"/>
      <c r="E901" s="532"/>
      <c r="F901" s="532"/>
      <c r="G901" s="532"/>
      <c r="H901" s="532"/>
      <c r="I901" s="532"/>
      <c r="J901" s="532"/>
      <c r="K901" s="532"/>
      <c r="L901" s="532"/>
      <c r="M901" s="532"/>
      <c r="N901" s="532"/>
      <c r="O901" s="532"/>
      <c r="P901" s="532"/>
      <c r="Q901" s="532"/>
      <c r="R901" s="532"/>
      <c r="S901" s="532"/>
      <c r="T901" s="532"/>
    </row>
    <row r="902" spans="1:20" ht="21.6" customHeight="1">
      <c r="A902" s="532"/>
      <c r="B902" s="532"/>
      <c r="C902" s="532"/>
      <c r="D902" s="532"/>
      <c r="E902" s="532"/>
      <c r="F902" s="532"/>
      <c r="G902" s="532"/>
      <c r="H902" s="532"/>
      <c r="I902" s="532"/>
      <c r="J902" s="532"/>
      <c r="K902" s="532"/>
      <c r="L902" s="532"/>
      <c r="M902" s="532"/>
      <c r="N902" s="532"/>
      <c r="O902" s="532"/>
      <c r="P902" s="532"/>
      <c r="Q902" s="532"/>
      <c r="R902" s="532"/>
      <c r="S902" s="532"/>
      <c r="T902" s="532"/>
    </row>
    <row r="903" spans="1:20" ht="21.6" customHeight="1">
      <c r="A903" s="532"/>
      <c r="B903" s="532"/>
      <c r="C903" s="532"/>
      <c r="D903" s="532"/>
      <c r="E903" s="532"/>
      <c r="F903" s="532"/>
      <c r="G903" s="532"/>
      <c r="H903" s="532"/>
      <c r="I903" s="532"/>
      <c r="J903" s="532"/>
      <c r="K903" s="532"/>
      <c r="L903" s="532"/>
      <c r="M903" s="532"/>
      <c r="N903" s="532"/>
      <c r="O903" s="532"/>
      <c r="P903" s="532"/>
      <c r="Q903" s="532"/>
      <c r="R903" s="532"/>
      <c r="S903" s="532"/>
      <c r="T903" s="532"/>
    </row>
    <row r="904" spans="1:20" ht="21.6" customHeight="1">
      <c r="A904" s="532"/>
      <c r="B904" s="532"/>
      <c r="C904" s="532"/>
      <c r="D904" s="532"/>
      <c r="E904" s="532"/>
      <c r="F904" s="532"/>
      <c r="G904" s="532"/>
      <c r="H904" s="532"/>
      <c r="I904" s="532"/>
      <c r="J904" s="532"/>
      <c r="K904" s="532"/>
      <c r="L904" s="532"/>
      <c r="M904" s="532"/>
      <c r="N904" s="532"/>
      <c r="O904" s="532"/>
      <c r="P904" s="532"/>
      <c r="Q904" s="532"/>
      <c r="R904" s="532"/>
      <c r="S904" s="532"/>
      <c r="T904" s="532"/>
    </row>
    <row r="905" spans="1:20" ht="21.6" customHeight="1">
      <c r="A905" s="532"/>
      <c r="B905" s="532"/>
      <c r="C905" s="532"/>
      <c r="D905" s="532"/>
      <c r="E905" s="532"/>
      <c r="F905" s="532"/>
      <c r="G905" s="532"/>
      <c r="H905" s="532"/>
      <c r="I905" s="532"/>
      <c r="J905" s="532"/>
      <c r="K905" s="532"/>
      <c r="L905" s="532"/>
      <c r="M905" s="532"/>
      <c r="N905" s="532"/>
      <c r="O905" s="532"/>
      <c r="P905" s="532"/>
      <c r="Q905" s="532"/>
      <c r="R905" s="532"/>
      <c r="S905" s="532"/>
      <c r="T905" s="532"/>
    </row>
    <row r="906" spans="1:20" ht="21.6" customHeight="1">
      <c r="A906" s="532"/>
      <c r="B906" s="532"/>
      <c r="C906" s="532"/>
      <c r="D906" s="532"/>
      <c r="E906" s="532"/>
      <c r="F906" s="532"/>
      <c r="G906" s="532"/>
      <c r="H906" s="532"/>
      <c r="I906" s="532"/>
      <c r="J906" s="532"/>
      <c r="K906" s="532"/>
      <c r="L906" s="532"/>
      <c r="M906" s="532"/>
      <c r="N906" s="532"/>
      <c r="O906" s="532"/>
      <c r="P906" s="532"/>
      <c r="Q906" s="532"/>
      <c r="R906" s="532"/>
      <c r="S906" s="532"/>
      <c r="T906" s="532"/>
    </row>
    <row r="907" spans="1:20" ht="21.6" customHeight="1">
      <c r="A907" s="532"/>
      <c r="B907" s="532"/>
      <c r="C907" s="532"/>
      <c r="D907" s="532"/>
      <c r="E907" s="532"/>
      <c r="F907" s="532"/>
      <c r="G907" s="532"/>
      <c r="H907" s="532"/>
      <c r="I907" s="532"/>
      <c r="J907" s="532"/>
      <c r="K907" s="532"/>
      <c r="L907" s="532"/>
      <c r="M907" s="532"/>
      <c r="N907" s="532"/>
      <c r="O907" s="532"/>
      <c r="P907" s="532"/>
      <c r="Q907" s="532"/>
      <c r="R907" s="532"/>
      <c r="S907" s="532"/>
      <c r="T907" s="532"/>
    </row>
    <row r="908" spans="1:20" ht="21.6" customHeight="1">
      <c r="A908" s="532"/>
      <c r="B908" s="532"/>
      <c r="C908" s="532"/>
      <c r="D908" s="532"/>
      <c r="E908" s="532"/>
      <c r="F908" s="532"/>
      <c r="G908" s="532"/>
      <c r="H908" s="532"/>
      <c r="I908" s="532"/>
      <c r="J908" s="532"/>
      <c r="K908" s="532"/>
      <c r="L908" s="532"/>
      <c r="M908" s="532"/>
      <c r="N908" s="532"/>
      <c r="O908" s="532"/>
      <c r="P908" s="532"/>
      <c r="Q908" s="532"/>
      <c r="R908" s="532"/>
      <c r="S908" s="532"/>
      <c r="T908" s="532"/>
    </row>
    <row r="909" spans="1:20" ht="21.6" customHeight="1">
      <c r="A909" s="532"/>
      <c r="B909" s="532"/>
      <c r="C909" s="532"/>
      <c r="D909" s="532"/>
      <c r="E909" s="532"/>
      <c r="F909" s="532"/>
      <c r="G909" s="532"/>
      <c r="H909" s="532"/>
      <c r="I909" s="532"/>
      <c r="J909" s="532"/>
      <c r="K909" s="532"/>
      <c r="L909" s="532"/>
      <c r="M909" s="532"/>
      <c r="N909" s="532"/>
      <c r="O909" s="532"/>
      <c r="P909" s="532"/>
      <c r="Q909" s="532"/>
      <c r="R909" s="532"/>
      <c r="S909" s="532"/>
      <c r="T909" s="532"/>
    </row>
    <row r="910" spans="1:20" ht="21.6" customHeight="1">
      <c r="A910" s="532"/>
      <c r="B910" s="532"/>
      <c r="C910" s="532"/>
      <c r="D910" s="532"/>
      <c r="E910" s="532"/>
      <c r="F910" s="532"/>
      <c r="G910" s="532"/>
      <c r="H910" s="532"/>
      <c r="I910" s="532"/>
      <c r="J910" s="532"/>
      <c r="K910" s="532"/>
      <c r="L910" s="532"/>
      <c r="M910" s="532"/>
      <c r="N910" s="532"/>
      <c r="O910" s="532"/>
      <c r="P910" s="532"/>
      <c r="Q910" s="532"/>
      <c r="R910" s="532"/>
      <c r="S910" s="532"/>
      <c r="T910" s="532"/>
    </row>
    <row r="911" spans="1:20" ht="21.6" customHeight="1">
      <c r="A911" s="532"/>
      <c r="B911" s="532"/>
      <c r="C911" s="532"/>
      <c r="D911" s="532"/>
      <c r="E911" s="532"/>
      <c r="F911" s="532"/>
      <c r="G911" s="532"/>
      <c r="H911" s="532"/>
      <c r="I911" s="532"/>
      <c r="J911" s="532"/>
      <c r="K911" s="532"/>
      <c r="L911" s="532"/>
      <c r="M911" s="532"/>
      <c r="N911" s="532"/>
      <c r="O911" s="532"/>
      <c r="P911" s="532"/>
      <c r="Q911" s="532"/>
      <c r="R911" s="532"/>
      <c r="S911" s="532"/>
      <c r="T911" s="532"/>
    </row>
    <row r="912" spans="1:20" ht="21.6" customHeight="1">
      <c r="A912" s="532"/>
      <c r="B912" s="532"/>
      <c r="C912" s="532"/>
      <c r="D912" s="532"/>
      <c r="E912" s="532"/>
      <c r="F912" s="532"/>
      <c r="G912" s="532"/>
      <c r="H912" s="532"/>
      <c r="I912" s="532"/>
      <c r="J912" s="532"/>
      <c r="K912" s="532"/>
      <c r="L912" s="532"/>
      <c r="M912" s="532"/>
      <c r="N912" s="532"/>
      <c r="O912" s="532"/>
      <c r="P912" s="532"/>
      <c r="Q912" s="532"/>
      <c r="R912" s="532"/>
      <c r="S912" s="532"/>
      <c r="T912" s="532"/>
    </row>
    <row r="913" spans="1:20" ht="21.6" customHeight="1">
      <c r="A913" s="532"/>
      <c r="B913" s="532"/>
      <c r="C913" s="532"/>
      <c r="D913" s="532"/>
      <c r="E913" s="532"/>
      <c r="F913" s="532"/>
      <c r="G913" s="532"/>
      <c r="H913" s="532"/>
      <c r="I913" s="532"/>
      <c r="J913" s="532"/>
      <c r="K913" s="532"/>
      <c r="L913" s="532"/>
      <c r="M913" s="532"/>
      <c r="N913" s="532"/>
      <c r="O913" s="532"/>
      <c r="P913" s="532"/>
      <c r="Q913" s="532"/>
      <c r="R913" s="532"/>
      <c r="S913" s="532"/>
      <c r="T913" s="532"/>
    </row>
    <row r="914" spans="1:20" ht="21.6" customHeight="1">
      <c r="A914" s="532"/>
      <c r="B914" s="532"/>
      <c r="C914" s="532"/>
      <c r="D914" s="532"/>
      <c r="E914" s="532"/>
      <c r="F914" s="532"/>
      <c r="G914" s="532"/>
      <c r="H914" s="532"/>
      <c r="I914" s="532"/>
      <c r="J914" s="532"/>
      <c r="K914" s="532"/>
      <c r="L914" s="532"/>
      <c r="M914" s="532"/>
      <c r="N914" s="532"/>
      <c r="O914" s="532"/>
      <c r="P914" s="532"/>
      <c r="Q914" s="532"/>
      <c r="R914" s="532"/>
      <c r="S914" s="532"/>
      <c r="T914" s="532"/>
    </row>
    <row r="915" spans="1:20" ht="21.6" customHeight="1">
      <c r="A915" s="532"/>
      <c r="B915" s="532"/>
      <c r="C915" s="532"/>
      <c r="D915" s="532"/>
      <c r="E915" s="532"/>
      <c r="F915" s="532"/>
      <c r="G915" s="532"/>
      <c r="H915" s="532"/>
      <c r="I915" s="532"/>
      <c r="J915" s="532"/>
      <c r="K915" s="532"/>
      <c r="L915" s="532"/>
      <c r="M915" s="532"/>
      <c r="N915" s="532"/>
      <c r="O915" s="532"/>
      <c r="P915" s="532"/>
      <c r="Q915" s="532"/>
      <c r="R915" s="532"/>
      <c r="S915" s="532"/>
      <c r="T915" s="532"/>
    </row>
    <row r="916" spans="1:20" ht="21.6" customHeight="1">
      <c r="A916" s="532"/>
      <c r="B916" s="532"/>
      <c r="C916" s="532"/>
      <c r="D916" s="532"/>
      <c r="E916" s="532"/>
      <c r="F916" s="532"/>
      <c r="G916" s="532"/>
      <c r="H916" s="532"/>
      <c r="I916" s="532"/>
      <c r="J916" s="532"/>
      <c r="K916" s="532"/>
      <c r="L916" s="532"/>
      <c r="M916" s="532"/>
      <c r="N916" s="532"/>
      <c r="O916" s="532"/>
      <c r="P916" s="532"/>
      <c r="Q916" s="532"/>
      <c r="R916" s="532"/>
      <c r="S916" s="532"/>
      <c r="T916" s="532"/>
    </row>
    <row r="917" spans="1:20" ht="21.6" customHeight="1">
      <c r="A917" s="532"/>
      <c r="B917" s="532"/>
      <c r="C917" s="532"/>
      <c r="D917" s="532"/>
      <c r="E917" s="532"/>
      <c r="F917" s="532"/>
      <c r="G917" s="532"/>
      <c r="H917" s="532"/>
      <c r="I917" s="532"/>
      <c r="J917" s="532"/>
      <c r="K917" s="532"/>
      <c r="L917" s="532"/>
      <c r="M917" s="532"/>
      <c r="N917" s="532"/>
      <c r="O917" s="532"/>
      <c r="P917" s="532"/>
      <c r="Q917" s="532"/>
      <c r="R917" s="532"/>
      <c r="S917" s="532"/>
      <c r="T917" s="532"/>
    </row>
    <row r="918" spans="1:20" ht="21.6" customHeight="1">
      <c r="A918" s="532"/>
      <c r="B918" s="532"/>
      <c r="C918" s="532"/>
      <c r="D918" s="532"/>
      <c r="E918" s="532"/>
      <c r="F918" s="532"/>
      <c r="G918" s="532"/>
      <c r="H918" s="532"/>
      <c r="I918" s="532"/>
      <c r="J918" s="532"/>
      <c r="K918" s="532"/>
      <c r="L918" s="532"/>
      <c r="M918" s="532"/>
      <c r="N918" s="532"/>
      <c r="O918" s="532"/>
      <c r="P918" s="532"/>
      <c r="Q918" s="532"/>
      <c r="R918" s="532"/>
      <c r="S918" s="532"/>
      <c r="T918" s="532"/>
    </row>
    <row r="919" spans="1:20" ht="21.6" customHeight="1">
      <c r="A919" s="532"/>
      <c r="B919" s="532"/>
      <c r="C919" s="532"/>
      <c r="D919" s="532"/>
      <c r="E919" s="532"/>
      <c r="F919" s="532"/>
      <c r="G919" s="532"/>
      <c r="H919" s="532"/>
      <c r="I919" s="532"/>
      <c r="J919" s="532"/>
      <c r="K919" s="532"/>
      <c r="L919" s="532"/>
      <c r="M919" s="532"/>
      <c r="N919" s="532"/>
      <c r="O919" s="532"/>
      <c r="P919" s="532"/>
      <c r="Q919" s="532"/>
      <c r="R919" s="532"/>
      <c r="S919" s="532"/>
      <c r="T919" s="532"/>
    </row>
    <row r="920" spans="1:20" ht="21.6" customHeight="1">
      <c r="A920" s="532"/>
      <c r="B920" s="532"/>
      <c r="C920" s="532"/>
      <c r="D920" s="532"/>
      <c r="E920" s="532"/>
      <c r="F920" s="532"/>
      <c r="G920" s="532"/>
      <c r="H920" s="532"/>
      <c r="I920" s="532"/>
      <c r="J920" s="532"/>
      <c r="K920" s="532"/>
      <c r="L920" s="532"/>
      <c r="M920" s="532"/>
      <c r="N920" s="532"/>
      <c r="O920" s="532"/>
      <c r="P920" s="532"/>
      <c r="Q920" s="532"/>
      <c r="R920" s="532"/>
      <c r="S920" s="532"/>
      <c r="T920" s="532"/>
    </row>
    <row r="921" spans="1:20" ht="21.6" customHeight="1">
      <c r="A921" s="532"/>
      <c r="B921" s="532"/>
      <c r="C921" s="532"/>
      <c r="D921" s="532"/>
      <c r="E921" s="532"/>
      <c r="F921" s="532"/>
      <c r="G921" s="532"/>
      <c r="H921" s="532"/>
      <c r="I921" s="532"/>
      <c r="J921" s="532"/>
      <c r="K921" s="532"/>
      <c r="L921" s="532"/>
      <c r="M921" s="532"/>
      <c r="N921" s="532"/>
      <c r="O921" s="532"/>
      <c r="P921" s="532"/>
      <c r="Q921" s="532"/>
      <c r="R921" s="532"/>
      <c r="S921" s="532"/>
      <c r="T921" s="532"/>
    </row>
    <row r="922" spans="1:20" ht="21.6" customHeight="1">
      <c r="A922" s="532"/>
      <c r="B922" s="532"/>
      <c r="C922" s="532"/>
      <c r="D922" s="532"/>
      <c r="E922" s="532"/>
      <c r="F922" s="532"/>
      <c r="G922" s="532"/>
      <c r="H922" s="532"/>
      <c r="I922" s="532"/>
      <c r="J922" s="532"/>
      <c r="K922" s="532"/>
      <c r="L922" s="532"/>
      <c r="M922" s="532"/>
      <c r="N922" s="532"/>
      <c r="O922" s="532"/>
      <c r="P922" s="532"/>
      <c r="Q922" s="532"/>
      <c r="R922" s="532"/>
      <c r="S922" s="532"/>
      <c r="T922" s="532"/>
    </row>
    <row r="923" spans="1:20" ht="21.6" customHeight="1">
      <c r="A923" s="532"/>
      <c r="B923" s="532"/>
      <c r="C923" s="532"/>
      <c r="D923" s="532"/>
      <c r="E923" s="532"/>
      <c r="F923" s="532"/>
      <c r="G923" s="532"/>
      <c r="H923" s="532"/>
      <c r="I923" s="532"/>
      <c r="J923" s="532"/>
      <c r="K923" s="532"/>
      <c r="L923" s="532"/>
      <c r="M923" s="532"/>
      <c r="N923" s="532"/>
      <c r="O923" s="532"/>
      <c r="P923" s="532"/>
      <c r="Q923" s="532"/>
      <c r="R923" s="532"/>
      <c r="S923" s="532"/>
      <c r="T923" s="532"/>
    </row>
    <row r="924" spans="1:20" ht="21.6" customHeight="1">
      <c r="A924" s="532"/>
      <c r="B924" s="532"/>
      <c r="C924" s="532"/>
      <c r="D924" s="532"/>
      <c r="E924" s="532"/>
      <c r="F924" s="532"/>
      <c r="G924" s="532"/>
      <c r="H924" s="532"/>
      <c r="I924" s="532"/>
      <c r="J924" s="532"/>
      <c r="K924" s="532"/>
      <c r="L924" s="532"/>
      <c r="M924" s="532"/>
      <c r="N924" s="532"/>
      <c r="O924" s="532"/>
      <c r="P924" s="532"/>
      <c r="Q924" s="532"/>
      <c r="R924" s="532"/>
      <c r="S924" s="532"/>
      <c r="T924" s="532"/>
    </row>
    <row r="925" spans="1:20" ht="21.6" customHeight="1">
      <c r="A925" s="532"/>
      <c r="B925" s="532"/>
      <c r="C925" s="532"/>
      <c r="D925" s="532"/>
      <c r="E925" s="532"/>
      <c r="F925" s="532"/>
      <c r="G925" s="532"/>
      <c r="H925" s="532"/>
      <c r="I925" s="532"/>
      <c r="J925" s="532"/>
      <c r="K925" s="532"/>
      <c r="L925" s="532"/>
      <c r="M925" s="532"/>
      <c r="N925" s="532"/>
      <c r="O925" s="532"/>
      <c r="P925" s="532"/>
      <c r="Q925" s="532"/>
      <c r="R925" s="532"/>
      <c r="S925" s="532"/>
      <c r="T925" s="532"/>
    </row>
    <row r="926" spans="1:20" ht="21.6" customHeight="1">
      <c r="A926" s="532"/>
      <c r="B926" s="532"/>
      <c r="C926" s="532"/>
      <c r="D926" s="532"/>
      <c r="E926" s="532"/>
      <c r="F926" s="532"/>
      <c r="G926" s="532"/>
      <c r="H926" s="532"/>
      <c r="I926" s="532"/>
      <c r="J926" s="532"/>
      <c r="K926" s="532"/>
      <c r="L926" s="532"/>
      <c r="M926" s="532"/>
      <c r="N926" s="532"/>
      <c r="O926" s="532"/>
      <c r="P926" s="532"/>
      <c r="Q926" s="532"/>
      <c r="R926" s="532"/>
      <c r="S926" s="532"/>
      <c r="T926" s="532"/>
    </row>
    <row r="927" spans="1:20" ht="21.6" customHeight="1">
      <c r="A927" s="532"/>
      <c r="B927" s="532"/>
      <c r="C927" s="532"/>
      <c r="D927" s="532"/>
      <c r="E927" s="532"/>
      <c r="F927" s="532"/>
      <c r="G927" s="532"/>
      <c r="H927" s="532"/>
      <c r="I927" s="532"/>
      <c r="J927" s="532"/>
      <c r="K927" s="532"/>
      <c r="L927" s="532"/>
      <c r="M927" s="532"/>
      <c r="N927" s="532"/>
      <c r="O927" s="532"/>
      <c r="P927" s="532"/>
      <c r="Q927" s="532"/>
      <c r="R927" s="532"/>
      <c r="S927" s="532"/>
      <c r="T927" s="532"/>
    </row>
    <row r="928" spans="1:20" ht="21.6" customHeight="1">
      <c r="A928" s="532"/>
      <c r="B928" s="532"/>
      <c r="C928" s="532"/>
      <c r="D928" s="532"/>
      <c r="E928" s="532"/>
      <c r="F928" s="532"/>
      <c r="G928" s="532"/>
      <c r="H928" s="532"/>
      <c r="I928" s="532"/>
      <c r="J928" s="532"/>
      <c r="K928" s="532"/>
      <c r="L928" s="532"/>
      <c r="M928" s="532"/>
      <c r="N928" s="532"/>
      <c r="O928" s="532"/>
      <c r="P928" s="532"/>
      <c r="Q928" s="532"/>
      <c r="R928" s="532"/>
      <c r="S928" s="532"/>
      <c r="T928" s="532"/>
    </row>
    <row r="929" spans="1:20" ht="21.6" customHeight="1">
      <c r="A929" s="532"/>
      <c r="B929" s="532"/>
      <c r="C929" s="532"/>
      <c r="D929" s="532"/>
      <c r="E929" s="532"/>
      <c r="F929" s="532"/>
      <c r="G929" s="532"/>
      <c r="H929" s="532"/>
      <c r="I929" s="532"/>
      <c r="J929" s="532"/>
      <c r="K929" s="532"/>
      <c r="L929" s="532"/>
      <c r="M929" s="532"/>
      <c r="N929" s="532"/>
      <c r="O929" s="532"/>
      <c r="P929" s="532"/>
      <c r="Q929" s="532"/>
      <c r="R929" s="532"/>
      <c r="S929" s="532"/>
      <c r="T929" s="532"/>
    </row>
    <row r="930" spans="1:20" ht="21.6" customHeight="1">
      <c r="A930" s="532"/>
      <c r="B930" s="532"/>
      <c r="C930" s="532"/>
      <c r="D930" s="532"/>
      <c r="E930" s="532"/>
      <c r="F930" s="532"/>
      <c r="G930" s="532"/>
      <c r="H930" s="532"/>
      <c r="I930" s="532"/>
      <c r="J930" s="532"/>
      <c r="K930" s="532"/>
      <c r="L930" s="532"/>
      <c r="M930" s="532"/>
      <c r="N930" s="532"/>
      <c r="O930" s="532"/>
      <c r="P930" s="532"/>
      <c r="Q930" s="532"/>
      <c r="R930" s="532"/>
      <c r="S930" s="532"/>
      <c r="T930" s="532"/>
    </row>
    <row r="931" spans="1:20" ht="21.6" customHeight="1">
      <c r="A931" s="532"/>
      <c r="B931" s="532"/>
      <c r="C931" s="532"/>
      <c r="D931" s="532"/>
      <c r="E931" s="532"/>
      <c r="F931" s="532"/>
      <c r="G931" s="532"/>
      <c r="H931" s="532"/>
      <c r="I931" s="532"/>
      <c r="J931" s="532"/>
      <c r="K931" s="532"/>
      <c r="L931" s="532"/>
      <c r="M931" s="532"/>
      <c r="N931" s="532"/>
      <c r="O931" s="532"/>
      <c r="P931" s="532"/>
      <c r="Q931" s="532"/>
      <c r="R931" s="532"/>
      <c r="S931" s="532"/>
      <c r="T931" s="532"/>
    </row>
    <row r="932" spans="1:20" ht="21.6" customHeight="1">
      <c r="A932" s="532"/>
      <c r="B932" s="532"/>
      <c r="C932" s="532"/>
      <c r="D932" s="532"/>
      <c r="E932" s="532"/>
      <c r="F932" s="532"/>
      <c r="G932" s="532"/>
      <c r="H932" s="532"/>
      <c r="I932" s="532"/>
      <c r="J932" s="532"/>
      <c r="K932" s="532"/>
      <c r="L932" s="532"/>
      <c r="M932" s="532"/>
      <c r="N932" s="532"/>
      <c r="O932" s="532"/>
      <c r="P932" s="532"/>
      <c r="Q932" s="532"/>
      <c r="R932" s="532"/>
      <c r="S932" s="532"/>
      <c r="T932" s="532"/>
    </row>
    <row r="933" spans="1:20" ht="21.6" customHeight="1">
      <c r="A933" s="532"/>
      <c r="B933" s="532"/>
      <c r="C933" s="532"/>
      <c r="D933" s="532"/>
      <c r="E933" s="532"/>
      <c r="F933" s="532"/>
      <c r="G933" s="532"/>
      <c r="H933" s="532"/>
      <c r="I933" s="532"/>
      <c r="J933" s="532"/>
      <c r="K933" s="532"/>
      <c r="L933" s="532"/>
      <c r="M933" s="532"/>
      <c r="N933" s="532"/>
      <c r="O933" s="532"/>
      <c r="P933" s="532"/>
      <c r="Q933" s="532"/>
      <c r="R933" s="532"/>
      <c r="S933" s="532"/>
      <c r="T933" s="532"/>
    </row>
    <row r="934" spans="1:20" ht="21.6" customHeight="1">
      <c r="A934" s="532"/>
      <c r="B934" s="532"/>
      <c r="C934" s="532"/>
      <c r="D934" s="532"/>
      <c r="E934" s="532"/>
      <c r="F934" s="532"/>
      <c r="G934" s="532"/>
      <c r="H934" s="532"/>
      <c r="I934" s="532"/>
      <c r="J934" s="532"/>
      <c r="K934" s="532"/>
      <c r="L934" s="532"/>
      <c r="M934" s="532"/>
      <c r="N934" s="532"/>
      <c r="O934" s="532"/>
      <c r="P934" s="532"/>
      <c r="Q934" s="532"/>
      <c r="R934" s="532"/>
      <c r="S934" s="532"/>
      <c r="T934" s="532"/>
    </row>
    <row r="935" spans="1:20" ht="21.6" customHeight="1">
      <c r="A935" s="532"/>
      <c r="B935" s="532"/>
      <c r="C935" s="532"/>
      <c r="D935" s="532"/>
      <c r="E935" s="532"/>
      <c r="F935" s="532"/>
      <c r="G935" s="532"/>
      <c r="H935" s="532"/>
      <c r="I935" s="532"/>
      <c r="J935" s="532"/>
      <c r="K935" s="532"/>
      <c r="L935" s="532"/>
      <c r="M935" s="532"/>
      <c r="N935" s="532"/>
      <c r="O935" s="532"/>
      <c r="P935" s="532"/>
      <c r="Q935" s="532"/>
      <c r="R935" s="532"/>
      <c r="S935" s="532"/>
      <c r="T935" s="532"/>
    </row>
    <row r="936" spans="1:20" ht="21.6" customHeight="1">
      <c r="A936" s="532"/>
      <c r="B936" s="532"/>
      <c r="C936" s="532"/>
      <c r="D936" s="532"/>
      <c r="E936" s="532"/>
      <c r="F936" s="532"/>
      <c r="G936" s="532"/>
      <c r="H936" s="532"/>
      <c r="I936" s="532"/>
      <c r="J936" s="532"/>
      <c r="K936" s="532"/>
      <c r="L936" s="532"/>
      <c r="M936" s="532"/>
      <c r="N936" s="532"/>
      <c r="O936" s="532"/>
      <c r="P936" s="532"/>
      <c r="Q936" s="532"/>
      <c r="R936" s="532"/>
      <c r="S936" s="532"/>
      <c r="T936" s="532"/>
    </row>
    <row r="937" spans="1:20" ht="21.6" customHeight="1">
      <c r="A937" s="532"/>
      <c r="B937" s="532"/>
      <c r="C937" s="532"/>
      <c r="D937" s="532"/>
      <c r="E937" s="532"/>
      <c r="F937" s="532"/>
      <c r="G937" s="532"/>
      <c r="H937" s="532"/>
      <c r="I937" s="532"/>
      <c r="J937" s="532"/>
      <c r="K937" s="532"/>
      <c r="L937" s="532"/>
      <c r="M937" s="532"/>
      <c r="N937" s="532"/>
      <c r="O937" s="532"/>
      <c r="P937" s="532"/>
      <c r="Q937" s="532"/>
      <c r="R937" s="532"/>
      <c r="S937" s="532"/>
      <c r="T937" s="532"/>
    </row>
    <row r="938" spans="1:20" ht="21.6" customHeight="1">
      <c r="A938" s="532"/>
      <c r="B938" s="532"/>
      <c r="C938" s="532"/>
      <c r="D938" s="532"/>
      <c r="E938" s="532"/>
      <c r="F938" s="532"/>
      <c r="G938" s="532"/>
      <c r="H938" s="532"/>
      <c r="I938" s="532"/>
      <c r="J938" s="532"/>
      <c r="K938" s="532"/>
      <c r="L938" s="532"/>
      <c r="M938" s="532"/>
      <c r="N938" s="532"/>
      <c r="O938" s="532"/>
      <c r="P938" s="532"/>
      <c r="Q938" s="532"/>
      <c r="R938" s="532"/>
      <c r="S938" s="532"/>
      <c r="T938" s="532"/>
    </row>
    <row r="939" spans="1:20" ht="21.6" customHeight="1">
      <c r="A939" s="532"/>
      <c r="B939" s="532"/>
      <c r="C939" s="532"/>
      <c r="D939" s="532"/>
      <c r="E939" s="532"/>
      <c r="F939" s="532"/>
      <c r="G939" s="532"/>
      <c r="H939" s="532"/>
      <c r="I939" s="532"/>
      <c r="J939" s="532"/>
      <c r="K939" s="532"/>
      <c r="L939" s="532"/>
      <c r="M939" s="532"/>
      <c r="N939" s="532"/>
      <c r="O939" s="532"/>
      <c r="P939" s="532"/>
      <c r="Q939" s="532"/>
      <c r="R939" s="532"/>
      <c r="S939" s="532"/>
      <c r="T939" s="532"/>
    </row>
    <row r="940" spans="1:20" ht="21.6" customHeight="1">
      <c r="A940" s="532"/>
      <c r="B940" s="532"/>
      <c r="C940" s="532"/>
      <c r="D940" s="532"/>
      <c r="E940" s="532"/>
      <c r="F940" s="532"/>
      <c r="G940" s="532"/>
      <c r="H940" s="532"/>
      <c r="I940" s="532"/>
      <c r="J940" s="532"/>
      <c r="K940" s="532"/>
      <c r="L940" s="532"/>
      <c r="M940" s="532"/>
      <c r="N940" s="532"/>
      <c r="O940" s="532"/>
      <c r="P940" s="532"/>
      <c r="Q940" s="532"/>
      <c r="R940" s="532"/>
      <c r="S940" s="532"/>
      <c r="T940" s="532"/>
    </row>
    <row r="941" spans="1:20" ht="21.6" customHeight="1">
      <c r="A941" s="532"/>
      <c r="B941" s="532"/>
      <c r="C941" s="532"/>
      <c r="D941" s="532"/>
      <c r="E941" s="532"/>
      <c r="F941" s="532"/>
      <c r="G941" s="532"/>
      <c r="H941" s="532"/>
      <c r="I941" s="532"/>
      <c r="J941" s="532"/>
      <c r="K941" s="532"/>
      <c r="L941" s="532"/>
      <c r="M941" s="532"/>
      <c r="N941" s="532"/>
      <c r="O941" s="532"/>
      <c r="P941" s="532"/>
      <c r="Q941" s="532"/>
      <c r="R941" s="532"/>
      <c r="S941" s="532"/>
      <c r="T941" s="532"/>
    </row>
    <row r="942" spans="1:20" ht="21.6" customHeight="1">
      <c r="A942" s="532"/>
      <c r="B942" s="532"/>
      <c r="C942" s="532"/>
      <c r="D942" s="532"/>
      <c r="E942" s="532"/>
      <c r="F942" s="532"/>
      <c r="G942" s="532"/>
      <c r="H942" s="532"/>
      <c r="I942" s="532"/>
      <c r="J942" s="532"/>
      <c r="K942" s="532"/>
      <c r="L942" s="532"/>
      <c r="M942" s="532"/>
      <c r="N942" s="532"/>
      <c r="O942" s="532"/>
      <c r="P942" s="532"/>
      <c r="Q942" s="532"/>
      <c r="R942" s="532"/>
      <c r="S942" s="532"/>
      <c r="T942" s="532"/>
    </row>
    <row r="943" spans="1:20" ht="21.6" customHeight="1">
      <c r="A943" s="532"/>
      <c r="B943" s="532"/>
      <c r="C943" s="532"/>
      <c r="D943" s="532"/>
      <c r="E943" s="532"/>
      <c r="F943" s="532"/>
      <c r="G943" s="532"/>
      <c r="H943" s="532"/>
      <c r="I943" s="532"/>
      <c r="J943" s="532"/>
      <c r="K943" s="532"/>
      <c r="L943" s="532"/>
      <c r="M943" s="532"/>
      <c r="N943" s="532"/>
      <c r="O943" s="532"/>
      <c r="P943" s="532"/>
      <c r="Q943" s="532"/>
      <c r="R943" s="532"/>
      <c r="S943" s="532"/>
      <c r="T943" s="532"/>
    </row>
    <row r="944" spans="1:20" ht="21.6" customHeight="1">
      <c r="A944" s="532"/>
      <c r="B944" s="532"/>
      <c r="C944" s="532"/>
      <c r="D944" s="532"/>
      <c r="E944" s="532"/>
      <c r="F944" s="532"/>
      <c r="G944" s="532"/>
      <c r="H944" s="532"/>
      <c r="I944" s="532"/>
      <c r="J944" s="532"/>
      <c r="K944" s="532"/>
      <c r="L944" s="532"/>
      <c r="M944" s="532"/>
      <c r="N944" s="532"/>
      <c r="O944" s="532"/>
      <c r="P944" s="532"/>
      <c r="Q944" s="532"/>
      <c r="R944" s="532"/>
      <c r="S944" s="532"/>
      <c r="T944" s="532"/>
    </row>
    <row r="945" spans="1:20" ht="21.6" customHeight="1">
      <c r="A945" s="532"/>
      <c r="B945" s="532"/>
      <c r="C945" s="532"/>
      <c r="D945" s="532"/>
      <c r="E945" s="532"/>
      <c r="F945" s="532"/>
      <c r="G945" s="532"/>
      <c r="H945" s="532"/>
      <c r="I945" s="532"/>
      <c r="J945" s="532"/>
      <c r="K945" s="532"/>
      <c r="L945" s="532"/>
      <c r="M945" s="532"/>
      <c r="N945" s="532"/>
      <c r="O945" s="532"/>
      <c r="P945" s="532"/>
      <c r="Q945" s="532"/>
      <c r="R945" s="532"/>
      <c r="S945" s="532"/>
      <c r="T945" s="532"/>
    </row>
    <row r="946" spans="1:20" ht="21.6" customHeight="1">
      <c r="A946" s="532"/>
      <c r="B946" s="532"/>
      <c r="C946" s="532"/>
      <c r="D946" s="532"/>
      <c r="E946" s="532"/>
      <c r="F946" s="532"/>
      <c r="G946" s="532"/>
      <c r="H946" s="532"/>
      <c r="I946" s="532"/>
      <c r="J946" s="532"/>
      <c r="K946" s="532"/>
      <c r="L946" s="532"/>
      <c r="M946" s="532"/>
      <c r="N946" s="532"/>
      <c r="O946" s="532"/>
      <c r="P946" s="532"/>
      <c r="Q946" s="532"/>
      <c r="R946" s="532"/>
      <c r="S946" s="532"/>
      <c r="T946" s="532"/>
    </row>
    <row r="947" spans="1:20" ht="21.6" customHeight="1">
      <c r="A947" s="532"/>
      <c r="B947" s="532"/>
      <c r="C947" s="532"/>
      <c r="D947" s="532"/>
      <c r="E947" s="532"/>
      <c r="F947" s="532"/>
      <c r="G947" s="532"/>
      <c r="H947" s="532"/>
      <c r="I947" s="532"/>
      <c r="J947" s="532"/>
      <c r="K947" s="532"/>
      <c r="L947" s="532"/>
      <c r="M947" s="532"/>
      <c r="N947" s="532"/>
      <c r="O947" s="532"/>
      <c r="P947" s="532"/>
      <c r="Q947" s="532"/>
      <c r="R947" s="532"/>
      <c r="S947" s="532"/>
      <c r="T947" s="532"/>
    </row>
    <row r="948" spans="1:20" ht="21.6" customHeight="1">
      <c r="A948" s="532"/>
      <c r="B948" s="532"/>
      <c r="C948" s="532"/>
      <c r="D948" s="532"/>
      <c r="E948" s="532"/>
      <c r="F948" s="532"/>
      <c r="G948" s="532"/>
      <c r="H948" s="532"/>
      <c r="I948" s="532"/>
      <c r="J948" s="532"/>
      <c r="K948" s="532"/>
      <c r="L948" s="532"/>
      <c r="M948" s="532"/>
      <c r="N948" s="532"/>
      <c r="O948" s="532"/>
      <c r="P948" s="532"/>
      <c r="Q948" s="532"/>
      <c r="R948" s="532"/>
      <c r="S948" s="532"/>
      <c r="T948" s="532"/>
    </row>
    <row r="949" spans="1:20" ht="21.6" customHeight="1">
      <c r="A949" s="532"/>
      <c r="B949" s="532"/>
      <c r="C949" s="532"/>
      <c r="D949" s="532"/>
      <c r="E949" s="532"/>
      <c r="F949" s="532"/>
      <c r="G949" s="532"/>
      <c r="H949" s="532"/>
      <c r="I949" s="532"/>
      <c r="J949" s="532"/>
      <c r="K949" s="532"/>
      <c r="L949" s="532"/>
      <c r="M949" s="532"/>
      <c r="N949" s="532"/>
      <c r="O949" s="532"/>
      <c r="P949" s="532"/>
      <c r="Q949" s="532"/>
      <c r="R949" s="532"/>
      <c r="S949" s="532"/>
      <c r="T949" s="532"/>
    </row>
    <row r="950" spans="1:20" ht="21.6" customHeight="1">
      <c r="A950" s="532"/>
      <c r="B950" s="532"/>
      <c r="C950" s="532"/>
      <c r="D950" s="532"/>
      <c r="E950" s="532"/>
      <c r="F950" s="532"/>
      <c r="G950" s="532"/>
      <c r="H950" s="532"/>
      <c r="I950" s="532"/>
      <c r="J950" s="532"/>
      <c r="K950" s="532"/>
      <c r="L950" s="532"/>
      <c r="M950" s="532"/>
      <c r="N950" s="532"/>
      <c r="O950" s="532"/>
      <c r="P950" s="532"/>
      <c r="Q950" s="532"/>
      <c r="R950" s="532"/>
      <c r="S950" s="532"/>
      <c r="T950" s="532"/>
    </row>
    <row r="951" spans="1:20" ht="21.6" customHeight="1">
      <c r="A951" s="532"/>
      <c r="B951" s="532"/>
      <c r="C951" s="532"/>
      <c r="D951" s="532"/>
      <c r="E951" s="532"/>
      <c r="F951" s="532"/>
      <c r="G951" s="532"/>
      <c r="H951" s="532"/>
      <c r="I951" s="532"/>
      <c r="J951" s="532"/>
      <c r="K951" s="532"/>
      <c r="L951" s="532"/>
      <c r="M951" s="532"/>
      <c r="N951" s="532"/>
      <c r="O951" s="532"/>
      <c r="P951" s="532"/>
      <c r="Q951" s="532"/>
      <c r="R951" s="532"/>
      <c r="S951" s="532"/>
      <c r="T951" s="532"/>
    </row>
    <row r="952" spans="1:20" ht="21.6" customHeight="1">
      <c r="A952" s="532"/>
      <c r="B952" s="532"/>
      <c r="C952" s="532"/>
      <c r="D952" s="532"/>
      <c r="E952" s="532"/>
      <c r="F952" s="532"/>
      <c r="G952" s="532"/>
      <c r="H952" s="532"/>
      <c r="I952" s="532"/>
      <c r="J952" s="532"/>
      <c r="K952" s="532"/>
      <c r="L952" s="532"/>
      <c r="M952" s="532"/>
      <c r="N952" s="532"/>
      <c r="O952" s="532"/>
      <c r="P952" s="532"/>
      <c r="Q952" s="532"/>
      <c r="R952" s="532"/>
      <c r="S952" s="532"/>
      <c r="T952" s="532"/>
    </row>
    <row r="953" spans="1:20" ht="21.6" customHeight="1">
      <c r="A953" s="532"/>
      <c r="B953" s="532"/>
      <c r="C953" s="532"/>
      <c r="D953" s="532"/>
      <c r="E953" s="532"/>
      <c r="F953" s="532"/>
      <c r="G953" s="532"/>
      <c r="H953" s="532"/>
      <c r="I953" s="532"/>
      <c r="J953" s="532"/>
      <c r="K953" s="532"/>
      <c r="L953" s="532"/>
      <c r="M953" s="532"/>
      <c r="N953" s="532"/>
      <c r="O953" s="532"/>
      <c r="P953" s="532"/>
      <c r="Q953" s="532"/>
      <c r="R953" s="532"/>
      <c r="S953" s="532"/>
      <c r="T953" s="532"/>
    </row>
    <row r="954" spans="1:20" ht="21.6" customHeight="1">
      <c r="A954" s="532"/>
      <c r="B954" s="532"/>
      <c r="C954" s="532"/>
      <c r="D954" s="532"/>
      <c r="E954" s="532"/>
      <c r="F954" s="532"/>
      <c r="G954" s="532"/>
      <c r="H954" s="532"/>
      <c r="I954" s="532"/>
      <c r="J954" s="532"/>
      <c r="K954" s="532"/>
      <c r="L954" s="532"/>
      <c r="M954" s="532"/>
      <c r="N954" s="532"/>
      <c r="O954" s="532"/>
      <c r="P954" s="532"/>
      <c r="Q954" s="532"/>
      <c r="R954" s="532"/>
      <c r="S954" s="532"/>
      <c r="T954" s="532"/>
    </row>
    <row r="955" spans="1:20" ht="21.6" customHeight="1">
      <c r="A955" s="532"/>
      <c r="B955" s="532"/>
      <c r="C955" s="532"/>
      <c r="D955" s="532"/>
      <c r="E955" s="532"/>
      <c r="F955" s="532"/>
      <c r="G955" s="532"/>
      <c r="H955" s="532"/>
      <c r="I955" s="532"/>
      <c r="J955" s="532"/>
      <c r="K955" s="532"/>
      <c r="L955" s="532"/>
      <c r="M955" s="532"/>
      <c r="N955" s="532"/>
      <c r="O955" s="532"/>
      <c r="P955" s="532"/>
      <c r="Q955" s="532"/>
      <c r="R955" s="532"/>
      <c r="S955" s="532"/>
      <c r="T955" s="532"/>
    </row>
    <row r="956" spans="1:20" ht="21.6" customHeight="1">
      <c r="A956" s="532"/>
      <c r="B956" s="532"/>
      <c r="C956" s="532"/>
      <c r="D956" s="532"/>
      <c r="E956" s="532"/>
      <c r="F956" s="532"/>
      <c r="G956" s="532"/>
      <c r="H956" s="532"/>
      <c r="I956" s="532"/>
      <c r="J956" s="532"/>
      <c r="K956" s="532"/>
      <c r="L956" s="532"/>
      <c r="M956" s="532"/>
      <c r="N956" s="532"/>
      <c r="O956" s="532"/>
      <c r="P956" s="532"/>
      <c r="Q956" s="532"/>
      <c r="R956" s="532"/>
      <c r="S956" s="532"/>
      <c r="T956" s="532"/>
    </row>
    <row r="957" spans="1:20" ht="21.6" customHeight="1">
      <c r="A957" s="532"/>
      <c r="B957" s="532"/>
      <c r="C957" s="532"/>
      <c r="D957" s="532"/>
      <c r="E957" s="532"/>
      <c r="F957" s="532"/>
      <c r="G957" s="532"/>
      <c r="H957" s="532"/>
      <c r="I957" s="532"/>
      <c r="J957" s="532"/>
      <c r="K957" s="532"/>
      <c r="L957" s="532"/>
      <c r="M957" s="532"/>
      <c r="N957" s="532"/>
      <c r="O957" s="532"/>
      <c r="P957" s="532"/>
      <c r="Q957" s="532"/>
      <c r="R957" s="532"/>
      <c r="S957" s="532"/>
      <c r="T957" s="532"/>
    </row>
    <row r="958" spans="1:20" ht="21.6" customHeight="1">
      <c r="A958" s="532"/>
      <c r="B958" s="532"/>
      <c r="C958" s="532"/>
      <c r="D958" s="532"/>
      <c r="E958" s="532"/>
      <c r="F958" s="532"/>
      <c r="G958" s="532"/>
      <c r="H958" s="532"/>
      <c r="I958" s="532"/>
      <c r="J958" s="532"/>
      <c r="K958" s="532"/>
      <c r="L958" s="532"/>
      <c r="M958" s="532"/>
      <c r="N958" s="532"/>
      <c r="O958" s="532"/>
      <c r="P958" s="532"/>
      <c r="Q958" s="532"/>
      <c r="R958" s="532"/>
      <c r="S958" s="532"/>
      <c r="T958" s="532"/>
    </row>
    <row r="959" spans="1:20" ht="21.6" customHeight="1">
      <c r="A959" s="532"/>
      <c r="B959" s="532"/>
      <c r="C959" s="532"/>
      <c r="D959" s="532"/>
      <c r="E959" s="532"/>
      <c r="F959" s="532"/>
      <c r="G959" s="532"/>
      <c r="H959" s="532"/>
      <c r="I959" s="532"/>
      <c r="J959" s="532"/>
      <c r="K959" s="532"/>
      <c r="L959" s="532"/>
      <c r="M959" s="532"/>
      <c r="N959" s="532"/>
      <c r="O959" s="532"/>
      <c r="P959" s="532"/>
      <c r="Q959" s="532"/>
      <c r="R959" s="532"/>
      <c r="S959" s="532"/>
      <c r="T959" s="532"/>
    </row>
    <row r="960" spans="1:20" ht="21.6" customHeight="1">
      <c r="A960" s="532"/>
      <c r="B960" s="532"/>
      <c r="C960" s="532"/>
      <c r="D960" s="532"/>
      <c r="E960" s="532"/>
      <c r="F960" s="532"/>
      <c r="G960" s="532"/>
      <c r="H960" s="532"/>
      <c r="I960" s="532"/>
      <c r="J960" s="532"/>
      <c r="K960" s="532"/>
      <c r="L960" s="532"/>
      <c r="M960" s="532"/>
      <c r="N960" s="532"/>
      <c r="O960" s="532"/>
      <c r="P960" s="532"/>
      <c r="Q960" s="532"/>
      <c r="R960" s="532"/>
      <c r="S960" s="532"/>
      <c r="T960" s="532"/>
    </row>
    <row r="961" spans="1:20" ht="21.6" customHeight="1">
      <c r="A961" s="532"/>
      <c r="B961" s="532"/>
      <c r="C961" s="532"/>
      <c r="D961" s="532"/>
      <c r="E961" s="532"/>
      <c r="F961" s="532"/>
      <c r="G961" s="532"/>
      <c r="H961" s="532"/>
      <c r="I961" s="532"/>
      <c r="J961" s="532"/>
      <c r="K961" s="532"/>
      <c r="L961" s="532"/>
      <c r="M961" s="532"/>
      <c r="N961" s="532"/>
      <c r="O961" s="532"/>
      <c r="P961" s="532"/>
      <c r="Q961" s="532"/>
      <c r="R961" s="532"/>
      <c r="S961" s="532"/>
      <c r="T961" s="532"/>
    </row>
    <row r="962" spans="1:20" ht="21.6" customHeight="1">
      <c r="A962" s="532"/>
      <c r="B962" s="532"/>
      <c r="C962" s="532"/>
      <c r="D962" s="532"/>
      <c r="E962" s="532"/>
      <c r="F962" s="532"/>
      <c r="G962" s="532"/>
      <c r="H962" s="532"/>
      <c r="I962" s="532"/>
      <c r="J962" s="532"/>
      <c r="K962" s="532"/>
      <c r="L962" s="532"/>
      <c r="M962" s="532"/>
      <c r="N962" s="532"/>
      <c r="O962" s="532"/>
      <c r="P962" s="532"/>
      <c r="Q962" s="532"/>
      <c r="R962" s="532"/>
      <c r="S962" s="532"/>
      <c r="T962" s="532"/>
    </row>
    <row r="963" spans="1:20" ht="21.6" customHeight="1">
      <c r="A963" s="532"/>
      <c r="B963" s="532"/>
      <c r="C963" s="532"/>
      <c r="D963" s="532"/>
      <c r="E963" s="532"/>
      <c r="F963" s="532"/>
      <c r="G963" s="532"/>
      <c r="H963" s="532"/>
      <c r="I963" s="532"/>
      <c r="J963" s="532"/>
      <c r="K963" s="532"/>
      <c r="L963" s="532"/>
      <c r="M963" s="532"/>
      <c r="N963" s="532"/>
      <c r="O963" s="532"/>
      <c r="P963" s="532"/>
      <c r="Q963" s="532"/>
      <c r="R963" s="532"/>
      <c r="S963" s="532"/>
      <c r="T963" s="532"/>
    </row>
    <row r="964" spans="1:20" ht="21.6" customHeight="1">
      <c r="A964" s="532"/>
      <c r="B964" s="532"/>
      <c r="C964" s="532"/>
      <c r="D964" s="532"/>
      <c r="E964" s="532"/>
      <c r="F964" s="532"/>
      <c r="G964" s="532"/>
      <c r="H964" s="532"/>
      <c r="I964" s="532"/>
      <c r="J964" s="532"/>
      <c r="K964" s="532"/>
      <c r="L964" s="532"/>
      <c r="M964" s="532"/>
      <c r="N964" s="532"/>
      <c r="O964" s="532"/>
      <c r="P964" s="532"/>
      <c r="Q964" s="532"/>
      <c r="R964" s="532"/>
      <c r="S964" s="532"/>
      <c r="T964" s="532"/>
    </row>
    <row r="965" spans="1:20" ht="21.6" customHeight="1">
      <c r="A965" s="532"/>
      <c r="B965" s="532"/>
      <c r="C965" s="532"/>
      <c r="D965" s="532"/>
      <c r="E965" s="532"/>
      <c r="F965" s="532"/>
      <c r="G965" s="532"/>
      <c r="H965" s="532"/>
      <c r="I965" s="532"/>
      <c r="J965" s="532"/>
      <c r="K965" s="532"/>
      <c r="L965" s="532"/>
      <c r="M965" s="532"/>
      <c r="N965" s="532"/>
      <c r="O965" s="532"/>
      <c r="P965" s="532"/>
      <c r="Q965" s="532"/>
      <c r="R965" s="532"/>
      <c r="S965" s="532"/>
      <c r="T965" s="532"/>
    </row>
    <row r="966" spans="1:20" ht="21.6" customHeight="1">
      <c r="A966" s="532"/>
      <c r="B966" s="532"/>
      <c r="C966" s="532"/>
      <c r="D966" s="532"/>
      <c r="E966" s="532"/>
      <c r="F966" s="532"/>
      <c r="G966" s="532"/>
      <c r="H966" s="532"/>
      <c r="I966" s="532"/>
      <c r="J966" s="532"/>
      <c r="K966" s="532"/>
      <c r="L966" s="532"/>
      <c r="M966" s="532"/>
      <c r="N966" s="532"/>
      <c r="O966" s="532"/>
      <c r="P966" s="532"/>
      <c r="Q966" s="532"/>
      <c r="R966" s="532"/>
      <c r="S966" s="532"/>
      <c r="T966" s="532"/>
    </row>
    <row r="967" spans="1:20" ht="21.6" customHeight="1">
      <c r="A967" s="532"/>
      <c r="B967" s="532"/>
      <c r="C967" s="532"/>
      <c r="D967" s="532"/>
      <c r="E967" s="532"/>
      <c r="F967" s="532"/>
      <c r="G967" s="532"/>
      <c r="H967" s="532"/>
      <c r="I967" s="532"/>
      <c r="J967" s="532"/>
      <c r="K967" s="532"/>
      <c r="L967" s="532"/>
      <c r="M967" s="532"/>
      <c r="N967" s="532"/>
      <c r="O967" s="532"/>
      <c r="P967" s="532"/>
      <c r="Q967" s="532"/>
      <c r="R967" s="532"/>
      <c r="S967" s="532"/>
      <c r="T967" s="532"/>
    </row>
    <row r="968" spans="1:20" ht="21.6" customHeight="1">
      <c r="A968" s="532"/>
      <c r="B968" s="532"/>
      <c r="C968" s="532"/>
      <c r="D968" s="532"/>
      <c r="E968" s="532"/>
      <c r="F968" s="532"/>
      <c r="G968" s="532"/>
      <c r="H968" s="532"/>
      <c r="I968" s="532"/>
      <c r="J968" s="532"/>
      <c r="K968" s="532"/>
      <c r="L968" s="532"/>
      <c r="M968" s="532"/>
      <c r="N968" s="532"/>
      <c r="O968" s="532"/>
      <c r="P968" s="532"/>
      <c r="Q968" s="532"/>
      <c r="R968" s="532"/>
      <c r="S968" s="532"/>
      <c r="T968" s="532"/>
    </row>
    <row r="969" spans="1:20" ht="21.6" customHeight="1">
      <c r="A969" s="532"/>
      <c r="B969" s="532"/>
      <c r="C969" s="532"/>
      <c r="D969" s="532"/>
      <c r="E969" s="532"/>
      <c r="F969" s="532"/>
      <c r="G969" s="532"/>
      <c r="H969" s="532"/>
      <c r="I969" s="532"/>
      <c r="J969" s="532"/>
      <c r="K969" s="532"/>
      <c r="L969" s="532"/>
      <c r="M969" s="532"/>
      <c r="N969" s="532"/>
      <c r="O969" s="532"/>
      <c r="P969" s="532"/>
      <c r="Q969" s="532"/>
      <c r="R969" s="532"/>
      <c r="S969" s="532"/>
      <c r="T969" s="532"/>
    </row>
    <row r="970" spans="1:20" ht="21.6" customHeight="1">
      <c r="A970" s="532"/>
      <c r="B970" s="532"/>
      <c r="C970" s="532"/>
      <c r="D970" s="532"/>
      <c r="E970" s="532"/>
      <c r="F970" s="532"/>
      <c r="G970" s="532"/>
      <c r="H970" s="532"/>
      <c r="I970" s="532"/>
      <c r="J970" s="532"/>
      <c r="K970" s="532"/>
      <c r="L970" s="532"/>
      <c r="M970" s="532"/>
      <c r="N970" s="532"/>
      <c r="O970" s="532"/>
      <c r="P970" s="532"/>
      <c r="Q970" s="532"/>
      <c r="R970" s="532"/>
      <c r="S970" s="532"/>
      <c r="T970" s="532"/>
    </row>
    <row r="971" spans="1:20" ht="21.6" customHeight="1">
      <c r="A971" s="532"/>
      <c r="B971" s="532"/>
      <c r="C971" s="532"/>
      <c r="D971" s="532"/>
      <c r="E971" s="532"/>
      <c r="F971" s="532"/>
      <c r="G971" s="532"/>
      <c r="H971" s="532"/>
      <c r="I971" s="532"/>
      <c r="J971" s="532"/>
      <c r="K971" s="532"/>
      <c r="L971" s="532"/>
      <c r="M971" s="532"/>
      <c r="N971" s="532"/>
      <c r="O971" s="532"/>
      <c r="P971" s="532"/>
      <c r="Q971" s="532"/>
      <c r="R971" s="532"/>
      <c r="S971" s="532"/>
      <c r="T971" s="532"/>
    </row>
    <row r="972" spans="1:20" ht="21.6" customHeight="1">
      <c r="A972" s="532"/>
      <c r="B972" s="532"/>
      <c r="C972" s="532"/>
      <c r="D972" s="532"/>
      <c r="E972" s="532"/>
      <c r="F972" s="532"/>
      <c r="G972" s="532"/>
      <c r="H972" s="532"/>
      <c r="I972" s="532"/>
      <c r="J972" s="532"/>
      <c r="K972" s="532"/>
      <c r="L972" s="532"/>
      <c r="M972" s="532"/>
      <c r="N972" s="532"/>
      <c r="O972" s="532"/>
      <c r="P972" s="532"/>
      <c r="Q972" s="532"/>
      <c r="R972" s="532"/>
      <c r="S972" s="532"/>
      <c r="T972" s="532"/>
    </row>
    <row r="973" spans="1:20" ht="21.6" customHeight="1">
      <c r="A973" s="532"/>
      <c r="B973" s="532"/>
      <c r="C973" s="532"/>
      <c r="D973" s="532"/>
      <c r="E973" s="532"/>
      <c r="F973" s="532"/>
      <c r="G973" s="532"/>
      <c r="H973" s="532"/>
      <c r="I973" s="532"/>
      <c r="J973" s="532"/>
      <c r="K973" s="532"/>
      <c r="L973" s="532"/>
      <c r="M973" s="532"/>
      <c r="N973" s="532"/>
      <c r="O973" s="532"/>
      <c r="P973" s="532"/>
      <c r="Q973" s="532"/>
      <c r="R973" s="532"/>
      <c r="S973" s="532"/>
      <c r="T973" s="532"/>
    </row>
    <row r="974" spans="1:20" ht="21.6" customHeight="1">
      <c r="A974" s="532"/>
      <c r="B974" s="532"/>
      <c r="C974" s="532"/>
      <c r="D974" s="532"/>
      <c r="E974" s="532"/>
      <c r="F974" s="532"/>
      <c r="G974" s="532"/>
      <c r="H974" s="532"/>
      <c r="I974" s="532"/>
      <c r="J974" s="532"/>
      <c r="K974" s="532"/>
      <c r="L974" s="532"/>
      <c r="M974" s="532"/>
      <c r="N974" s="532"/>
      <c r="O974" s="532"/>
      <c r="P974" s="532"/>
      <c r="Q974" s="532"/>
      <c r="R974" s="532"/>
      <c r="S974" s="532"/>
      <c r="T974" s="532"/>
    </row>
    <row r="975" spans="1:20" ht="21.6" customHeight="1">
      <c r="A975" s="532"/>
      <c r="B975" s="532"/>
      <c r="C975" s="532"/>
      <c r="D975" s="532"/>
      <c r="E975" s="532"/>
      <c r="F975" s="532"/>
      <c r="G975" s="532"/>
      <c r="H975" s="532"/>
      <c r="I975" s="532"/>
      <c r="J975" s="532"/>
      <c r="K975" s="532"/>
      <c r="L975" s="532"/>
      <c r="M975" s="532"/>
      <c r="N975" s="532"/>
      <c r="O975" s="532"/>
      <c r="P975" s="532"/>
      <c r="Q975" s="532"/>
      <c r="R975" s="532"/>
      <c r="S975" s="532"/>
      <c r="T975" s="532"/>
    </row>
    <row r="976" spans="1:20" ht="21.6" customHeight="1">
      <c r="A976" s="532"/>
      <c r="B976" s="532"/>
      <c r="C976" s="532"/>
      <c r="D976" s="532"/>
      <c r="E976" s="532"/>
      <c r="F976" s="532"/>
      <c r="G976" s="532"/>
      <c r="H976" s="532"/>
      <c r="I976" s="532"/>
      <c r="J976" s="532"/>
      <c r="K976" s="532"/>
      <c r="L976" s="532"/>
      <c r="M976" s="532"/>
      <c r="N976" s="532"/>
      <c r="O976" s="532"/>
      <c r="P976" s="532"/>
      <c r="Q976" s="532"/>
      <c r="R976" s="532"/>
      <c r="S976" s="532"/>
      <c r="T976" s="532"/>
    </row>
    <row r="977" spans="1:20" ht="21.6" customHeight="1">
      <c r="A977" s="532"/>
      <c r="B977" s="532"/>
      <c r="C977" s="532"/>
      <c r="D977" s="532"/>
      <c r="E977" s="532"/>
      <c r="F977" s="532"/>
      <c r="G977" s="532"/>
      <c r="H977" s="532"/>
      <c r="I977" s="532"/>
      <c r="J977" s="532"/>
      <c r="K977" s="532"/>
      <c r="L977" s="532"/>
      <c r="M977" s="532"/>
      <c r="N977" s="532"/>
      <c r="O977" s="532"/>
      <c r="P977" s="532"/>
      <c r="Q977" s="532"/>
      <c r="R977" s="532"/>
      <c r="S977" s="532"/>
      <c r="T977" s="532"/>
    </row>
    <row r="978" spans="1:20" ht="21.6" customHeight="1">
      <c r="A978" s="532"/>
      <c r="B978" s="532"/>
      <c r="C978" s="532"/>
      <c r="D978" s="532"/>
      <c r="E978" s="532"/>
      <c r="F978" s="532"/>
      <c r="G978" s="532"/>
      <c r="H978" s="532"/>
      <c r="I978" s="532"/>
      <c r="J978" s="532"/>
      <c r="K978" s="532"/>
      <c r="L978" s="532"/>
      <c r="M978" s="532"/>
      <c r="N978" s="532"/>
      <c r="O978" s="532"/>
      <c r="P978" s="532"/>
      <c r="Q978" s="532"/>
      <c r="R978" s="532"/>
      <c r="S978" s="532"/>
      <c r="T978" s="532"/>
    </row>
    <row r="979" spans="1:20" ht="21.6" customHeight="1">
      <c r="A979" s="532"/>
      <c r="B979" s="532"/>
      <c r="C979" s="532"/>
      <c r="D979" s="532"/>
      <c r="E979" s="532"/>
      <c r="F979" s="532"/>
      <c r="G979" s="532"/>
      <c r="H979" s="532"/>
      <c r="I979" s="532"/>
      <c r="J979" s="532"/>
      <c r="K979" s="532"/>
      <c r="L979" s="532"/>
      <c r="M979" s="532"/>
      <c r="N979" s="532"/>
      <c r="O979" s="532"/>
      <c r="P979" s="532"/>
      <c r="Q979" s="532"/>
      <c r="R979" s="532"/>
      <c r="S979" s="532"/>
      <c r="T979" s="532"/>
    </row>
    <row r="980" spans="1:20" ht="21.6" customHeight="1">
      <c r="A980" s="532"/>
      <c r="B980" s="532"/>
      <c r="C980" s="532"/>
      <c r="D980" s="532"/>
      <c r="E980" s="532"/>
      <c r="F980" s="532"/>
      <c r="G980" s="532"/>
      <c r="H980" s="532"/>
      <c r="I980" s="532"/>
      <c r="J980" s="532"/>
      <c r="K980" s="532"/>
      <c r="L980" s="532"/>
      <c r="M980" s="532"/>
      <c r="N980" s="532"/>
      <c r="O980" s="532"/>
      <c r="P980" s="532"/>
      <c r="Q980" s="532"/>
      <c r="R980" s="532"/>
      <c r="S980" s="532"/>
      <c r="T980" s="532"/>
    </row>
    <row r="981" spans="1:20" ht="21.6" customHeight="1">
      <c r="A981" s="532"/>
      <c r="B981" s="532"/>
      <c r="C981" s="532"/>
      <c r="D981" s="532"/>
      <c r="E981" s="532"/>
      <c r="F981" s="532"/>
      <c r="G981" s="532"/>
      <c r="H981" s="532"/>
      <c r="I981" s="532"/>
      <c r="J981" s="532"/>
      <c r="K981" s="532"/>
      <c r="L981" s="532"/>
      <c r="M981" s="532"/>
      <c r="N981" s="532"/>
      <c r="O981" s="532"/>
      <c r="P981" s="532"/>
      <c r="Q981" s="532"/>
      <c r="R981" s="532"/>
      <c r="S981" s="532"/>
      <c r="T981" s="532"/>
    </row>
    <row r="982" spans="1:20" ht="21.6" customHeight="1">
      <c r="A982" s="532"/>
      <c r="B982" s="532"/>
      <c r="C982" s="532"/>
      <c r="D982" s="532"/>
      <c r="E982" s="532"/>
      <c r="F982" s="532"/>
      <c r="G982" s="532"/>
      <c r="H982" s="532"/>
      <c r="I982" s="532"/>
      <c r="J982" s="532"/>
      <c r="K982" s="532"/>
      <c r="L982" s="532"/>
      <c r="M982" s="532"/>
      <c r="N982" s="532"/>
      <c r="O982" s="532"/>
      <c r="P982" s="532"/>
      <c r="Q982" s="532"/>
      <c r="R982" s="532"/>
      <c r="S982" s="532"/>
      <c r="T982" s="532"/>
    </row>
    <row r="983" spans="1:20" ht="21.6" customHeight="1">
      <c r="A983" s="532"/>
      <c r="B983" s="532"/>
      <c r="C983" s="532"/>
      <c r="D983" s="532"/>
      <c r="E983" s="532"/>
      <c r="F983" s="532"/>
      <c r="G983" s="532"/>
      <c r="H983" s="532"/>
      <c r="I983" s="532"/>
      <c r="J983" s="532"/>
      <c r="K983" s="532"/>
      <c r="L983" s="532"/>
      <c r="M983" s="532"/>
      <c r="N983" s="532"/>
      <c r="O983" s="532"/>
      <c r="P983" s="532"/>
      <c r="Q983" s="532"/>
      <c r="R983" s="532"/>
      <c r="S983" s="532"/>
      <c r="T983" s="532"/>
    </row>
    <row r="984" spans="1:20" ht="21.6" customHeight="1">
      <c r="A984" s="532"/>
      <c r="B984" s="532"/>
      <c r="C984" s="532"/>
      <c r="D984" s="532"/>
      <c r="E984" s="532"/>
      <c r="F984" s="532"/>
      <c r="G984" s="532"/>
      <c r="H984" s="532"/>
      <c r="I984" s="532"/>
      <c r="J984" s="532"/>
      <c r="K984" s="532"/>
      <c r="L984" s="532"/>
      <c r="M984" s="532"/>
      <c r="N984" s="532"/>
      <c r="O984" s="532"/>
      <c r="P984" s="532"/>
      <c r="Q984" s="532"/>
      <c r="R984" s="532"/>
      <c r="S984" s="532"/>
      <c r="T984" s="532"/>
    </row>
    <row r="985" spans="1:20" ht="21.6" customHeight="1">
      <c r="A985" s="532"/>
      <c r="B985" s="532"/>
      <c r="C985" s="532"/>
      <c r="D985" s="532"/>
      <c r="E985" s="532"/>
      <c r="F985" s="532"/>
      <c r="G985" s="532"/>
      <c r="H985" s="532"/>
      <c r="I985" s="532"/>
      <c r="J985" s="532"/>
      <c r="K985" s="532"/>
      <c r="L985" s="532"/>
      <c r="M985" s="532"/>
      <c r="N985" s="532"/>
      <c r="O985" s="532"/>
      <c r="P985" s="532"/>
      <c r="Q985" s="532"/>
      <c r="R985" s="532"/>
      <c r="S985" s="532"/>
      <c r="T985" s="532"/>
    </row>
    <row r="986" spans="1:20" ht="21.6" customHeight="1">
      <c r="A986" s="532"/>
      <c r="B986" s="532"/>
      <c r="C986" s="532"/>
      <c r="D986" s="532"/>
      <c r="E986" s="532"/>
      <c r="F986" s="532"/>
      <c r="G986" s="532"/>
      <c r="H986" s="532"/>
      <c r="I986" s="532"/>
      <c r="J986" s="532"/>
      <c r="K986" s="532"/>
      <c r="L986" s="532"/>
      <c r="M986" s="532"/>
      <c r="N986" s="532"/>
      <c r="O986" s="532"/>
      <c r="P986" s="532"/>
      <c r="Q986" s="532"/>
      <c r="R986" s="532"/>
      <c r="S986" s="532"/>
      <c r="T986" s="532"/>
    </row>
    <row r="987" spans="1:20" ht="21.6" customHeight="1">
      <c r="A987" s="532"/>
      <c r="B987" s="532"/>
      <c r="C987" s="532"/>
      <c r="D987" s="532"/>
      <c r="E987" s="532"/>
      <c r="F987" s="532"/>
      <c r="G987" s="532"/>
      <c r="H987" s="532"/>
      <c r="I987" s="532"/>
      <c r="J987" s="532"/>
      <c r="K987" s="532"/>
      <c r="L987" s="532"/>
      <c r="M987" s="532"/>
      <c r="N987" s="532"/>
      <c r="O987" s="532"/>
      <c r="P987" s="532"/>
      <c r="Q987" s="532"/>
      <c r="R987" s="532"/>
      <c r="S987" s="532"/>
      <c r="T987" s="532"/>
    </row>
    <row r="988" spans="1:20" ht="21.6" customHeight="1">
      <c r="A988" s="532"/>
      <c r="B988" s="532"/>
      <c r="C988" s="532"/>
      <c r="D988" s="532"/>
      <c r="E988" s="532"/>
      <c r="F988" s="532"/>
      <c r="G988" s="532"/>
      <c r="H988" s="532"/>
      <c r="I988" s="532"/>
      <c r="J988" s="532"/>
      <c r="K988" s="532"/>
      <c r="L988" s="532"/>
      <c r="M988" s="532"/>
      <c r="N988" s="532"/>
      <c r="O988" s="532"/>
      <c r="P988" s="532"/>
      <c r="Q988" s="532"/>
      <c r="R988" s="532"/>
      <c r="S988" s="532"/>
      <c r="T988" s="532"/>
    </row>
    <row r="989" spans="1:20" ht="21.6" customHeight="1">
      <c r="A989" s="532"/>
      <c r="B989" s="532"/>
      <c r="C989" s="532"/>
      <c r="D989" s="532"/>
      <c r="E989" s="532"/>
      <c r="F989" s="532"/>
      <c r="G989" s="532"/>
      <c r="H989" s="532"/>
      <c r="I989" s="532"/>
      <c r="J989" s="532"/>
      <c r="K989" s="532"/>
      <c r="L989" s="532"/>
      <c r="M989" s="532"/>
      <c r="N989" s="532"/>
      <c r="O989" s="532"/>
      <c r="P989" s="532"/>
      <c r="Q989" s="532"/>
      <c r="R989" s="532"/>
      <c r="S989" s="532"/>
      <c r="T989" s="532"/>
    </row>
    <row r="990" spans="1:20" ht="21.6" customHeight="1">
      <c r="A990" s="532"/>
      <c r="B990" s="532"/>
      <c r="C990" s="532"/>
      <c r="D990" s="532"/>
      <c r="E990" s="532"/>
      <c r="F990" s="532"/>
      <c r="G990" s="532"/>
      <c r="H990" s="532"/>
      <c r="I990" s="532"/>
      <c r="J990" s="532"/>
      <c r="K990" s="532"/>
      <c r="L990" s="532"/>
      <c r="M990" s="532"/>
      <c r="N990" s="532"/>
      <c r="O990" s="532"/>
      <c r="P990" s="532"/>
      <c r="Q990" s="532"/>
      <c r="R990" s="532"/>
      <c r="S990" s="532"/>
      <c r="T990" s="532"/>
    </row>
    <row r="991" spans="1:20" ht="21.6" customHeight="1">
      <c r="A991" s="532"/>
      <c r="B991" s="532"/>
      <c r="C991" s="532"/>
      <c r="D991" s="532"/>
      <c r="E991" s="532"/>
      <c r="F991" s="532"/>
      <c r="G991" s="532"/>
      <c r="H991" s="532"/>
      <c r="I991" s="532"/>
      <c r="J991" s="532"/>
      <c r="K991" s="532"/>
      <c r="L991" s="532"/>
      <c r="M991" s="532"/>
      <c r="N991" s="532"/>
      <c r="O991" s="532"/>
      <c r="P991" s="532"/>
      <c r="Q991" s="532"/>
      <c r="R991" s="532"/>
      <c r="S991" s="532"/>
      <c r="T991" s="532"/>
    </row>
    <row r="992" spans="1:20" ht="21.6" customHeight="1">
      <c r="A992" s="532"/>
      <c r="B992" s="532"/>
      <c r="C992" s="532"/>
      <c r="D992" s="532"/>
      <c r="E992" s="532"/>
      <c r="F992" s="532"/>
      <c r="G992" s="532"/>
      <c r="H992" s="532"/>
      <c r="I992" s="532"/>
      <c r="J992" s="532"/>
      <c r="K992" s="532"/>
      <c r="L992" s="532"/>
      <c r="M992" s="532"/>
      <c r="N992" s="532"/>
      <c r="O992" s="532"/>
      <c r="P992" s="532"/>
      <c r="Q992" s="532"/>
      <c r="R992" s="532"/>
      <c r="S992" s="532"/>
      <c r="T992" s="532"/>
    </row>
    <row r="993" spans="1:20" ht="21.6" customHeight="1">
      <c r="A993" s="532"/>
      <c r="B993" s="532"/>
      <c r="C993" s="532"/>
      <c r="D993" s="532"/>
      <c r="E993" s="532"/>
      <c r="F993" s="532"/>
      <c r="G993" s="532"/>
      <c r="H993" s="532"/>
      <c r="I993" s="532"/>
      <c r="J993" s="532"/>
      <c r="K993" s="532"/>
      <c r="L993" s="532"/>
      <c r="M993" s="532"/>
      <c r="N993" s="532"/>
      <c r="O993" s="532"/>
      <c r="P993" s="532"/>
      <c r="Q993" s="532"/>
      <c r="R993" s="532"/>
      <c r="S993" s="532"/>
      <c r="T993" s="532"/>
    </row>
    <row r="994" spans="1:20" ht="21.6" customHeight="1">
      <c r="A994" s="532"/>
      <c r="B994" s="532"/>
      <c r="C994" s="532"/>
      <c r="D994" s="532"/>
      <c r="E994" s="532"/>
      <c r="F994" s="532"/>
      <c r="G994" s="532"/>
      <c r="H994" s="532"/>
      <c r="I994" s="532"/>
      <c r="J994" s="532"/>
      <c r="K994" s="532"/>
      <c r="L994" s="532"/>
      <c r="M994" s="532"/>
      <c r="N994" s="532"/>
      <c r="O994" s="532"/>
      <c r="P994" s="532"/>
      <c r="Q994" s="532"/>
      <c r="R994" s="532"/>
      <c r="S994" s="532"/>
      <c r="T994" s="532"/>
    </row>
    <row r="995" spans="1:20" ht="21.6" customHeight="1">
      <c r="A995" s="532"/>
      <c r="B995" s="532"/>
      <c r="C995" s="532"/>
      <c r="D995" s="532"/>
      <c r="E995" s="532"/>
      <c r="F995" s="532"/>
      <c r="G995" s="532"/>
      <c r="H995" s="532"/>
      <c r="I995" s="532"/>
      <c r="J995" s="532"/>
      <c r="K995" s="532"/>
      <c r="L995" s="532"/>
      <c r="M995" s="532"/>
      <c r="N995" s="532"/>
      <c r="O995" s="532"/>
      <c r="P995" s="532"/>
      <c r="Q995" s="532"/>
      <c r="R995" s="532"/>
      <c r="S995" s="532"/>
      <c r="T995" s="532"/>
    </row>
    <row r="996" spans="1:20" ht="21.6" customHeight="1">
      <c r="A996" s="532"/>
      <c r="B996" s="532"/>
      <c r="C996" s="532"/>
      <c r="D996" s="532"/>
      <c r="E996" s="532"/>
      <c r="F996" s="532"/>
      <c r="G996" s="532"/>
      <c r="H996" s="532"/>
      <c r="I996" s="532"/>
      <c r="J996" s="532"/>
      <c r="K996" s="532"/>
      <c r="L996" s="532"/>
      <c r="M996" s="532"/>
      <c r="N996" s="532"/>
      <c r="O996" s="532"/>
      <c r="P996" s="532"/>
      <c r="Q996" s="532"/>
      <c r="R996" s="532"/>
      <c r="S996" s="532"/>
      <c r="T996" s="532"/>
    </row>
    <row r="997" spans="1:20" ht="21.6" customHeight="1">
      <c r="A997" s="532"/>
      <c r="B997" s="532"/>
      <c r="C997" s="532"/>
      <c r="D997" s="532"/>
      <c r="E997" s="532"/>
      <c r="F997" s="532"/>
      <c r="G997" s="532"/>
      <c r="H997" s="532"/>
      <c r="I997" s="532"/>
      <c r="J997" s="532"/>
      <c r="K997" s="532"/>
      <c r="L997" s="532"/>
      <c r="M997" s="532"/>
      <c r="N997" s="532"/>
      <c r="O997" s="532"/>
      <c r="P997" s="532"/>
      <c r="Q997" s="532"/>
      <c r="R997" s="532"/>
      <c r="S997" s="532"/>
      <c r="T997" s="532"/>
    </row>
    <row r="998" spans="1:20" ht="21.6" customHeight="1">
      <c r="A998" s="532"/>
      <c r="B998" s="532"/>
      <c r="C998" s="532"/>
      <c r="D998" s="532"/>
      <c r="E998" s="532"/>
      <c r="F998" s="532"/>
      <c r="G998" s="532"/>
      <c r="H998" s="532"/>
      <c r="I998" s="532"/>
      <c r="J998" s="532"/>
      <c r="K998" s="532"/>
      <c r="L998" s="532"/>
      <c r="M998" s="532"/>
      <c r="N998" s="532"/>
      <c r="O998" s="532"/>
      <c r="P998" s="532"/>
      <c r="Q998" s="532"/>
      <c r="R998" s="532"/>
      <c r="S998" s="532"/>
      <c r="T998" s="532"/>
    </row>
    <row r="999" spans="1:20" ht="21.6" customHeight="1">
      <c r="A999" s="532"/>
      <c r="B999" s="532"/>
      <c r="C999" s="532"/>
      <c r="D999" s="532"/>
      <c r="E999" s="532"/>
      <c r="F999" s="532"/>
      <c r="G999" s="532"/>
      <c r="H999" s="532"/>
      <c r="I999" s="532"/>
      <c r="J999" s="532"/>
      <c r="K999" s="532"/>
      <c r="L999" s="532"/>
      <c r="M999" s="532"/>
      <c r="N999" s="532"/>
      <c r="O999" s="532"/>
      <c r="P999" s="532"/>
      <c r="Q999" s="532"/>
      <c r="R999" s="532"/>
      <c r="S999" s="532"/>
      <c r="T999" s="532"/>
    </row>
    <row r="1000" spans="1:20" ht="21.6" customHeight="1">
      <c r="A1000" s="532"/>
      <c r="B1000" s="532"/>
      <c r="C1000" s="532"/>
      <c r="D1000" s="532"/>
      <c r="E1000" s="532"/>
      <c r="F1000" s="532"/>
      <c r="G1000" s="532"/>
      <c r="H1000" s="532"/>
      <c r="I1000" s="532"/>
      <c r="J1000" s="532"/>
      <c r="K1000" s="532"/>
      <c r="L1000" s="532"/>
      <c r="M1000" s="532"/>
      <c r="N1000" s="532"/>
      <c r="O1000" s="532"/>
      <c r="P1000" s="532"/>
      <c r="Q1000" s="532"/>
      <c r="R1000" s="532"/>
      <c r="S1000" s="532"/>
      <c r="T1000" s="532"/>
    </row>
    <row r="1001" spans="1:20" ht="21.6" customHeight="1">
      <c r="A1001" s="532"/>
      <c r="B1001" s="532"/>
      <c r="C1001" s="532"/>
      <c r="D1001" s="532"/>
      <c r="E1001" s="532"/>
      <c r="F1001" s="532"/>
      <c r="G1001" s="532"/>
      <c r="H1001" s="532"/>
      <c r="I1001" s="532"/>
      <c r="J1001" s="532"/>
      <c r="K1001" s="532"/>
      <c r="L1001" s="532"/>
      <c r="M1001" s="532"/>
      <c r="N1001" s="532"/>
      <c r="O1001" s="532"/>
      <c r="P1001" s="532"/>
      <c r="Q1001" s="532"/>
      <c r="R1001" s="532"/>
      <c r="S1001" s="532"/>
      <c r="T1001" s="532"/>
    </row>
  </sheetData>
  <mergeCells count="2">
    <mergeCell ref="A1:T1"/>
    <mergeCell ref="F5:T5"/>
  </mergeCells>
  <pageMargins left="1.0236220472440944" right="0.47244094488188981" top="0.39370078740157483" bottom="0.35433070866141736" header="0" footer="0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zoomScale="80" zoomScaleNormal="80" zoomScaleSheetLayoutView="55" workbookViewId="0">
      <selection sqref="A1:N1"/>
    </sheetView>
  </sheetViews>
  <sheetFormatPr defaultColWidth="12.625" defaultRowHeight="25.5" customHeight="1"/>
  <cols>
    <col min="1" max="1" width="3" style="188" customWidth="1"/>
    <col min="2" max="3" width="3.5" style="188" customWidth="1"/>
    <col min="4" max="6" width="9" style="188" customWidth="1"/>
    <col min="7" max="7" width="7.5" style="188" customWidth="1"/>
    <col min="8" max="8" width="13.125" style="188" customWidth="1"/>
    <col min="9" max="9" width="0.5" style="188" customWidth="1"/>
    <col min="10" max="10" width="13.125" style="188" customWidth="1"/>
    <col min="11" max="11" width="0.5" style="188" customWidth="1"/>
    <col min="12" max="12" width="13.125" style="188" customWidth="1"/>
    <col min="13" max="13" width="0.5" style="188" customWidth="1"/>
    <col min="14" max="14" width="13.125" style="188" customWidth="1"/>
    <col min="15" max="15" width="1" style="188" customWidth="1"/>
    <col min="16" max="16384" width="12.625" style="188"/>
  </cols>
  <sheetData>
    <row r="1" spans="1:14" ht="28.5" customHeight="1">
      <c r="A1" s="755" t="s">
        <v>581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  <c r="N1" s="743"/>
    </row>
    <row r="2" spans="1:14" ht="28.5" customHeight="1">
      <c r="A2" s="553"/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189" t="s">
        <v>59</v>
      </c>
    </row>
    <row r="3" spans="1:14" ht="28.5" customHeight="1">
      <c r="A3" s="554"/>
      <c r="B3" s="554"/>
      <c r="C3" s="554"/>
      <c r="D3" s="554"/>
      <c r="E3" s="554"/>
      <c r="F3" s="554"/>
      <c r="G3" s="554"/>
      <c r="H3" s="554"/>
      <c r="I3" s="554"/>
      <c r="J3" s="555"/>
      <c r="K3" s="554"/>
      <c r="L3" s="554"/>
      <c r="M3" s="554"/>
      <c r="N3" s="555"/>
    </row>
    <row r="4" spans="1:14" s="559" customFormat="1" ht="28.5" customHeight="1">
      <c r="A4" s="556" t="s">
        <v>582</v>
      </c>
      <c r="B4" s="557" t="s">
        <v>583</v>
      </c>
      <c r="C4" s="558"/>
      <c r="D4" s="558"/>
      <c r="E4" s="558"/>
      <c r="F4" s="558"/>
      <c r="G4" s="558"/>
      <c r="H4" s="558"/>
      <c r="I4" s="558"/>
    </row>
    <row r="5" spans="1:14" ht="28.5" customHeight="1">
      <c r="A5" s="558"/>
      <c r="B5" s="558"/>
      <c r="J5" s="560"/>
      <c r="K5" s="560"/>
      <c r="L5" s="561" t="s">
        <v>2</v>
      </c>
      <c r="M5" s="560"/>
      <c r="N5" s="562"/>
    </row>
    <row r="6" spans="1:14" ht="28.5" customHeight="1">
      <c r="A6" s="558"/>
      <c r="B6" s="558"/>
      <c r="J6" s="561" t="s">
        <v>300</v>
      </c>
      <c r="K6" s="563"/>
      <c r="L6" s="561" t="s">
        <v>301</v>
      </c>
      <c r="M6" s="563"/>
      <c r="N6" s="561" t="s">
        <v>432</v>
      </c>
    </row>
    <row r="7" spans="1:14" ht="28.5" customHeight="1">
      <c r="C7" s="564" t="s">
        <v>555</v>
      </c>
      <c r="D7" s="558"/>
      <c r="J7" s="558"/>
      <c r="K7" s="558"/>
      <c r="L7" s="558"/>
      <c r="M7" s="558"/>
      <c r="N7" s="558"/>
    </row>
    <row r="8" spans="1:14" ht="28.5" customHeight="1">
      <c r="C8" s="558"/>
      <c r="D8" s="558" t="s">
        <v>556</v>
      </c>
      <c r="J8" s="17">
        <v>0</v>
      </c>
      <c r="K8" s="565"/>
      <c r="L8" s="17">
        <v>0</v>
      </c>
      <c r="M8" s="565"/>
      <c r="N8" s="17">
        <f>SUM(J8:L8)</f>
        <v>0</v>
      </c>
    </row>
    <row r="9" spans="1:14" ht="28.5" customHeight="1">
      <c r="C9" s="558"/>
      <c r="D9" s="558" t="s">
        <v>577</v>
      </c>
      <c r="J9" s="57">
        <v>820961.62000000046</v>
      </c>
      <c r="K9" s="565"/>
      <c r="L9" s="57">
        <v>3329634.0300000007</v>
      </c>
      <c r="M9" s="565"/>
      <c r="N9" s="57">
        <f>SUM(J9:L9)</f>
        <v>4150595.6500000013</v>
      </c>
    </row>
    <row r="10" spans="1:14" ht="28.5" customHeight="1">
      <c r="C10" s="558"/>
      <c r="D10" s="558" t="s">
        <v>558</v>
      </c>
      <c r="J10" s="17">
        <f>SUM(J8:J9)</f>
        <v>820961.62000000046</v>
      </c>
      <c r="K10" s="17"/>
      <c r="L10" s="17">
        <f>SUM(L8:L9)</f>
        <v>3329634.0300000007</v>
      </c>
      <c r="M10" s="17"/>
      <c r="N10" s="17">
        <f>SUM(N8:N9)</f>
        <v>4150595.6500000013</v>
      </c>
    </row>
    <row r="11" spans="1:14" ht="28.5" customHeight="1">
      <c r="C11" s="558"/>
      <c r="D11" s="558" t="s">
        <v>577</v>
      </c>
      <c r="J11" s="566">
        <v>8259141.2400000002</v>
      </c>
      <c r="K11" s="31"/>
      <c r="L11" s="566">
        <v>0</v>
      </c>
      <c r="M11" s="565"/>
      <c r="N11" s="566">
        <f>SUM(J11:L11)</f>
        <v>8259141.2400000002</v>
      </c>
    </row>
    <row r="12" spans="1:14" ht="28.5" customHeight="1">
      <c r="C12" s="558"/>
      <c r="D12" s="558" t="s">
        <v>1</v>
      </c>
      <c r="J12" s="57">
        <f>SUM(J10:J11)</f>
        <v>9080102.8600000013</v>
      </c>
      <c r="K12" s="565"/>
      <c r="L12" s="57">
        <f>SUM(L10:L11)</f>
        <v>3329634.0300000007</v>
      </c>
      <c r="M12" s="565"/>
      <c r="N12" s="57">
        <f>SUM(N10:N11)</f>
        <v>12409736.890000001</v>
      </c>
    </row>
    <row r="13" spans="1:14" ht="28.5" customHeight="1">
      <c r="C13" s="564" t="s">
        <v>559</v>
      </c>
      <c r="D13" s="558"/>
      <c r="J13" s="558"/>
      <c r="K13" s="558"/>
      <c r="L13" s="558"/>
      <c r="M13" s="558"/>
      <c r="N13" s="558"/>
    </row>
    <row r="14" spans="1:14" ht="28.5" customHeight="1">
      <c r="C14" s="558"/>
      <c r="D14" s="558" t="s">
        <v>556</v>
      </c>
      <c r="J14" s="17">
        <v>0</v>
      </c>
      <c r="K14" s="565"/>
      <c r="L14" s="17">
        <v>0</v>
      </c>
      <c r="M14" s="565"/>
      <c r="N14" s="17">
        <f>SUM(J14:L14)</f>
        <v>0</v>
      </c>
    </row>
    <row r="15" spans="1:14" ht="28.5" customHeight="1">
      <c r="C15" s="558"/>
      <c r="D15" s="558" t="s">
        <v>560</v>
      </c>
      <c r="J15" s="57">
        <v>-54730.77</v>
      </c>
      <c r="K15" s="565"/>
      <c r="L15" s="57">
        <v>-221975.6</v>
      </c>
      <c r="M15" s="565"/>
      <c r="N15" s="57">
        <f>SUM(J15:L15)</f>
        <v>-276706.37</v>
      </c>
    </row>
    <row r="16" spans="1:14" ht="28.5" customHeight="1">
      <c r="C16" s="558"/>
      <c r="D16" s="558" t="s">
        <v>558</v>
      </c>
      <c r="J16" s="17">
        <f>SUM(J14:J15)</f>
        <v>-54730.77</v>
      </c>
      <c r="K16" s="17"/>
      <c r="L16" s="17">
        <f>SUM(L14:L15)</f>
        <v>-221975.6</v>
      </c>
      <c r="M16" s="17"/>
      <c r="N16" s="17">
        <f>SUM(N14:N15)</f>
        <v>-276706.37</v>
      </c>
    </row>
    <row r="17" spans="1:14" ht="28.5" customHeight="1">
      <c r="C17" s="558"/>
      <c r="D17" s="558" t="s">
        <v>560</v>
      </c>
      <c r="J17" s="566">
        <v>-469099.32</v>
      </c>
      <c r="K17" s="565"/>
      <c r="L17" s="566">
        <v>-221975.63</v>
      </c>
      <c r="M17" s="565"/>
      <c r="N17" s="566">
        <f>SUM(J17:L17)</f>
        <v>-691074.95</v>
      </c>
    </row>
    <row r="18" spans="1:14" ht="28.5" customHeight="1">
      <c r="C18" s="558"/>
      <c r="D18" s="558" t="s">
        <v>1</v>
      </c>
      <c r="H18" s="567"/>
      <c r="J18" s="57">
        <f>SUM(J16:J17)</f>
        <v>-523830.09</v>
      </c>
      <c r="K18" s="565"/>
      <c r="L18" s="57">
        <f>SUM(L16:L17)</f>
        <v>-443951.23</v>
      </c>
      <c r="M18" s="565"/>
      <c r="N18" s="57">
        <f>SUM(N16:N17)</f>
        <v>-967781.32</v>
      </c>
    </row>
    <row r="19" spans="1:14" ht="28.5" customHeight="1">
      <c r="C19" s="564" t="s">
        <v>564</v>
      </c>
      <c r="D19" s="558"/>
      <c r="J19" s="558"/>
      <c r="K19" s="558"/>
      <c r="L19" s="558"/>
      <c r="M19" s="558"/>
      <c r="N19" s="558"/>
    </row>
    <row r="20" spans="1:14" ht="28.5" customHeight="1" thickBot="1">
      <c r="C20" s="558"/>
      <c r="D20" s="558" t="s">
        <v>1</v>
      </c>
      <c r="J20" s="58">
        <f>SUM(J12,J18)</f>
        <v>8556272.7700000014</v>
      </c>
      <c r="K20" s="17"/>
      <c r="L20" s="58">
        <f>SUM(L12,L18)</f>
        <v>2885682.8000000007</v>
      </c>
      <c r="M20" s="17"/>
      <c r="N20" s="58">
        <f>SUM(N12,N18)</f>
        <v>11441955.57</v>
      </c>
    </row>
    <row r="21" spans="1:14" ht="28.5" customHeight="1" thickTop="1" thickBot="1">
      <c r="C21" s="558"/>
      <c r="D21" s="558" t="s">
        <v>558</v>
      </c>
      <c r="J21" s="58">
        <f>+J10+J16</f>
        <v>766230.85000000044</v>
      </c>
      <c r="K21" s="17"/>
      <c r="L21" s="58">
        <f>+L10+L16</f>
        <v>3107658.4300000006</v>
      </c>
      <c r="M21" s="17"/>
      <c r="N21" s="59">
        <f>+N10+N16</f>
        <v>3873889.2800000012</v>
      </c>
    </row>
    <row r="22" spans="1:14" ht="28.5" customHeight="1" thickTop="1">
      <c r="D22" s="558" t="s">
        <v>565</v>
      </c>
      <c r="J22" s="565"/>
      <c r="K22" s="565"/>
      <c r="L22" s="565"/>
      <c r="M22" s="565"/>
      <c r="N22" s="553">
        <v>691074.95</v>
      </c>
    </row>
    <row r="23" spans="1:14" ht="28.5" customHeight="1">
      <c r="D23" s="558" t="s">
        <v>566</v>
      </c>
      <c r="H23" s="558"/>
      <c r="I23" s="558"/>
      <c r="J23" s="565"/>
      <c r="K23" s="565"/>
      <c r="L23" s="565"/>
      <c r="M23" s="565"/>
      <c r="N23" s="17">
        <f>-N15</f>
        <v>276706.37</v>
      </c>
    </row>
    <row r="24" spans="1:14" ht="28.5" customHeight="1">
      <c r="D24" s="558"/>
      <c r="H24" s="558"/>
      <c r="I24" s="558"/>
      <c r="J24" s="565"/>
      <c r="K24" s="565"/>
      <c r="L24" s="565"/>
      <c r="M24" s="565"/>
      <c r="N24" s="17"/>
    </row>
    <row r="25" spans="1:14" ht="28.5" customHeight="1">
      <c r="D25" s="558"/>
      <c r="H25" s="558"/>
      <c r="I25" s="558"/>
      <c r="J25" s="565"/>
      <c r="K25" s="565"/>
      <c r="L25" s="565"/>
      <c r="M25" s="565"/>
      <c r="N25" s="17"/>
    </row>
    <row r="26" spans="1:14" ht="28.5" customHeight="1">
      <c r="D26" s="558"/>
      <c r="H26" s="558"/>
      <c r="I26" s="558"/>
      <c r="J26" s="565"/>
      <c r="K26" s="565"/>
      <c r="L26" s="565"/>
      <c r="M26" s="565"/>
      <c r="N26" s="17"/>
    </row>
    <row r="27" spans="1:14" ht="28.5" customHeight="1">
      <c r="D27" s="558"/>
      <c r="H27" s="558"/>
      <c r="I27" s="558"/>
      <c r="J27" s="565"/>
      <c r="K27" s="565"/>
      <c r="L27" s="565"/>
      <c r="M27" s="565"/>
      <c r="N27" s="17"/>
    </row>
    <row r="28" spans="1:14" ht="28.5" customHeight="1">
      <c r="D28" s="558"/>
      <c r="H28" s="558"/>
      <c r="I28" s="558"/>
      <c r="J28" s="565"/>
      <c r="K28" s="565"/>
      <c r="L28" s="565"/>
      <c r="M28" s="565"/>
      <c r="N28" s="17"/>
    </row>
    <row r="29" spans="1:14" ht="28.5" customHeight="1">
      <c r="D29" s="558"/>
      <c r="H29" s="558"/>
      <c r="I29" s="558"/>
      <c r="J29" s="565"/>
      <c r="K29" s="565"/>
      <c r="L29" s="565"/>
      <c r="M29" s="565"/>
      <c r="N29" s="17"/>
    </row>
    <row r="30" spans="1:14" ht="28.5" customHeight="1">
      <c r="A30" s="553"/>
      <c r="B30" s="553"/>
      <c r="C30" s="553"/>
      <c r="D30" s="553"/>
      <c r="E30" s="553"/>
      <c r="F30" s="553"/>
      <c r="G30" s="553"/>
      <c r="H30" s="31"/>
      <c r="I30" s="31"/>
      <c r="J30" s="31"/>
      <c r="K30" s="31"/>
      <c r="L30" s="31"/>
      <c r="M30" s="31"/>
      <c r="N30" s="31"/>
    </row>
    <row r="31" spans="1:14" ht="28.5" customHeight="1">
      <c r="A31" s="553"/>
      <c r="B31" s="553"/>
      <c r="C31" s="553"/>
      <c r="D31" s="553"/>
      <c r="E31" s="553"/>
      <c r="F31" s="553"/>
      <c r="G31" s="553"/>
      <c r="H31" s="31"/>
      <c r="I31" s="31"/>
      <c r="J31" s="31"/>
      <c r="K31" s="31"/>
      <c r="L31" s="31"/>
      <c r="M31" s="31"/>
      <c r="N31" s="31"/>
    </row>
    <row r="32" spans="1:14" ht="28.5" customHeight="1">
      <c r="A32" s="553"/>
      <c r="B32" s="553"/>
      <c r="C32" s="553"/>
      <c r="D32" s="553"/>
      <c r="E32" s="553"/>
      <c r="F32" s="553"/>
      <c r="G32" s="553"/>
      <c r="H32" s="31"/>
      <c r="I32" s="31"/>
      <c r="J32" s="31"/>
      <c r="K32" s="31"/>
      <c r="L32" s="31"/>
      <c r="M32" s="31"/>
      <c r="N32" s="31"/>
    </row>
    <row r="33" spans="1:14" ht="28.5" customHeight="1">
      <c r="A33" s="553"/>
      <c r="B33" s="553"/>
      <c r="C33" s="553"/>
      <c r="D33" s="557"/>
      <c r="E33" s="151" t="s">
        <v>56</v>
      </c>
      <c r="F33" s="99"/>
      <c r="G33" s="553"/>
      <c r="H33" s="553"/>
      <c r="I33" s="499"/>
      <c r="J33" s="499"/>
      <c r="K33" s="553"/>
      <c r="L33" s="553"/>
      <c r="M33" s="553"/>
      <c r="N33" s="553"/>
    </row>
    <row r="34" spans="1:14" ht="28.5" customHeight="1">
      <c r="A34" s="553"/>
      <c r="B34" s="553"/>
      <c r="C34" s="553"/>
      <c r="D34" s="557"/>
      <c r="E34" s="151" t="s">
        <v>453</v>
      </c>
      <c r="F34" s="99"/>
      <c r="G34" s="553"/>
      <c r="H34" s="553"/>
      <c r="I34" s="499"/>
      <c r="J34" s="499"/>
      <c r="K34" s="553"/>
      <c r="L34" s="553"/>
      <c r="M34" s="553"/>
      <c r="N34" s="553"/>
    </row>
    <row r="35" spans="1:14" ht="28.5" customHeight="1">
      <c r="A35" s="553"/>
      <c r="B35" s="553"/>
      <c r="C35" s="553"/>
      <c r="D35" s="557"/>
      <c r="E35" s="151"/>
      <c r="F35" s="99"/>
      <c r="G35" s="553"/>
      <c r="H35" s="553"/>
      <c r="I35" s="499"/>
      <c r="J35" s="499"/>
      <c r="K35" s="553"/>
      <c r="L35" s="553"/>
      <c r="M35" s="553"/>
      <c r="N35" s="553"/>
    </row>
    <row r="36" spans="1:14" ht="28.5" customHeight="1">
      <c r="A36" s="755" t="s">
        <v>584</v>
      </c>
      <c r="B36" s="743"/>
      <c r="C36" s="743"/>
      <c r="D36" s="743"/>
      <c r="E36" s="743"/>
      <c r="F36" s="743"/>
      <c r="G36" s="743"/>
      <c r="H36" s="743"/>
      <c r="I36" s="743"/>
      <c r="J36" s="743"/>
      <c r="K36" s="743"/>
      <c r="L36" s="743"/>
      <c r="M36" s="743"/>
      <c r="N36" s="743"/>
    </row>
    <row r="37" spans="1:14" ht="24" customHeight="1">
      <c r="A37" s="553"/>
      <c r="B37" s="553"/>
      <c r="C37" s="553"/>
      <c r="D37" s="557"/>
      <c r="E37" s="99"/>
      <c r="F37" s="99"/>
      <c r="G37" s="99"/>
      <c r="H37" s="553"/>
      <c r="I37" s="499"/>
      <c r="J37" s="499"/>
      <c r="K37" s="553"/>
      <c r="L37" s="553"/>
      <c r="M37" s="553"/>
      <c r="N37" s="189" t="s">
        <v>59</v>
      </c>
    </row>
    <row r="38" spans="1:14" ht="24" customHeight="1">
      <c r="A38" s="552"/>
    </row>
    <row r="39" spans="1:14" s="559" customFormat="1" ht="24" customHeight="1">
      <c r="A39" s="556" t="s">
        <v>582</v>
      </c>
      <c r="B39" s="557" t="s">
        <v>585</v>
      </c>
      <c r="C39" s="558"/>
      <c r="D39" s="558"/>
      <c r="E39" s="558"/>
      <c r="F39" s="558"/>
      <c r="G39" s="558"/>
      <c r="H39" s="558"/>
      <c r="I39" s="558"/>
    </row>
    <row r="40" spans="1:14" ht="24" customHeight="1">
      <c r="A40" s="558"/>
      <c r="B40" s="558"/>
      <c r="J40" s="560"/>
      <c r="K40" s="560"/>
      <c r="L40" s="561" t="s">
        <v>3</v>
      </c>
      <c r="M40" s="560"/>
      <c r="N40" s="562"/>
    </row>
    <row r="41" spans="1:14" ht="24" customHeight="1">
      <c r="A41" s="558"/>
      <c r="B41" s="558"/>
      <c r="J41" s="561" t="s">
        <v>300</v>
      </c>
      <c r="K41" s="563"/>
      <c r="L41" s="561" t="s">
        <v>301</v>
      </c>
      <c r="M41" s="563"/>
      <c r="N41" s="561" t="s">
        <v>432</v>
      </c>
    </row>
    <row r="42" spans="1:14" ht="24" customHeight="1">
      <c r="C42" s="564" t="s">
        <v>555</v>
      </c>
      <c r="D42" s="558"/>
      <c r="J42" s="558"/>
      <c r="K42" s="558"/>
      <c r="L42" s="558"/>
      <c r="M42" s="558"/>
      <c r="N42" s="558"/>
    </row>
    <row r="43" spans="1:14" ht="24" customHeight="1">
      <c r="C43" s="558"/>
      <c r="D43" s="558" t="s">
        <v>556</v>
      </c>
      <c r="J43" s="17">
        <v>0</v>
      </c>
      <c r="K43" s="565"/>
      <c r="L43" s="17">
        <v>0</v>
      </c>
      <c r="M43" s="565"/>
      <c r="N43" s="17">
        <f>SUM(J43:L43)</f>
        <v>0</v>
      </c>
    </row>
    <row r="44" spans="1:14" ht="24" customHeight="1">
      <c r="C44" s="558"/>
      <c r="D44" s="558" t="s">
        <v>577</v>
      </c>
      <c r="H44" s="567"/>
      <c r="J44" s="57">
        <v>820961.62000000046</v>
      </c>
      <c r="K44" s="565"/>
      <c r="L44" s="57">
        <v>3329634.0300000007</v>
      </c>
      <c r="M44" s="565"/>
      <c r="N44" s="57">
        <f>SUM(J44:L44)</f>
        <v>4150595.6500000013</v>
      </c>
    </row>
    <row r="45" spans="1:14" ht="24" customHeight="1">
      <c r="C45" s="558"/>
      <c r="D45" s="558" t="s">
        <v>558</v>
      </c>
      <c r="J45" s="17">
        <f>SUM(J43:J44)</f>
        <v>820961.62000000046</v>
      </c>
      <c r="K45" s="17"/>
      <c r="L45" s="17">
        <f>SUM(L43:L44)</f>
        <v>3329634.0300000007</v>
      </c>
      <c r="M45" s="17"/>
      <c r="N45" s="17">
        <f>SUM(N43:N44)</f>
        <v>4150595.6500000013</v>
      </c>
    </row>
    <row r="46" spans="1:14" ht="24" customHeight="1">
      <c r="C46" s="558"/>
      <c r="D46" s="558" t="s">
        <v>577</v>
      </c>
      <c r="H46" s="568"/>
      <c r="J46" s="566">
        <v>5218263.07</v>
      </c>
      <c r="K46" s="31"/>
      <c r="L46" s="566">
        <v>0</v>
      </c>
      <c r="M46" s="565"/>
      <c r="N46" s="566">
        <f>SUM(J46:L46)</f>
        <v>5218263.07</v>
      </c>
    </row>
    <row r="47" spans="1:14" ht="24" customHeight="1">
      <c r="C47" s="558"/>
      <c r="D47" s="558" t="s">
        <v>1</v>
      </c>
      <c r="J47" s="57">
        <f>SUM(J45:J46)</f>
        <v>6039224.6900000004</v>
      </c>
      <c r="K47" s="565"/>
      <c r="L47" s="57">
        <f>SUM(L45:L46)</f>
        <v>3329634.0300000007</v>
      </c>
      <c r="M47" s="565"/>
      <c r="N47" s="57">
        <f>SUM(N45:N46)</f>
        <v>9368858.7200000025</v>
      </c>
    </row>
    <row r="48" spans="1:14" ht="24" customHeight="1">
      <c r="C48" s="564" t="s">
        <v>559</v>
      </c>
      <c r="D48" s="558"/>
      <c r="J48" s="558"/>
      <c r="K48" s="558"/>
      <c r="L48" s="558"/>
      <c r="M48" s="558"/>
      <c r="N48" s="558"/>
    </row>
    <row r="49" spans="1:14" ht="24" customHeight="1">
      <c r="C49" s="558"/>
      <c r="D49" s="558" t="s">
        <v>556</v>
      </c>
      <c r="J49" s="17">
        <v>0</v>
      </c>
      <c r="K49" s="565"/>
      <c r="L49" s="17">
        <v>0</v>
      </c>
      <c r="M49" s="565"/>
      <c r="N49" s="17">
        <f>SUM(J49:L49)</f>
        <v>0</v>
      </c>
    </row>
    <row r="50" spans="1:14" ht="24" customHeight="1">
      <c r="C50" s="558"/>
      <c r="D50" s="558" t="s">
        <v>560</v>
      </c>
      <c r="J50" s="57">
        <v>-54730.77</v>
      </c>
      <c r="K50" s="565"/>
      <c r="L50" s="57">
        <v>-221975.6</v>
      </c>
      <c r="M50" s="565"/>
      <c r="N50" s="57">
        <f>SUM(J50:L50)</f>
        <v>-276706.37</v>
      </c>
    </row>
    <row r="51" spans="1:14" ht="24" customHeight="1">
      <c r="C51" s="558"/>
      <c r="D51" s="558" t="s">
        <v>558</v>
      </c>
      <c r="J51" s="17">
        <f>SUM(J49:J50)</f>
        <v>-54730.77</v>
      </c>
      <c r="K51" s="17"/>
      <c r="L51" s="17">
        <f>SUM(L49:L50)</f>
        <v>-221975.6</v>
      </c>
      <c r="M51" s="17"/>
      <c r="N51" s="17">
        <f>SUM(N49:N50)</f>
        <v>-276706.37</v>
      </c>
    </row>
    <row r="52" spans="1:14" ht="24" customHeight="1">
      <c r="C52" s="558"/>
      <c r="D52" s="558" t="s">
        <v>560</v>
      </c>
      <c r="J52" s="566">
        <v>-229982.24</v>
      </c>
      <c r="K52" s="565"/>
      <c r="L52" s="566">
        <v>-221975.63</v>
      </c>
      <c r="M52" s="565"/>
      <c r="N52" s="566">
        <f>SUM(J52:L52)</f>
        <v>-451957.87</v>
      </c>
    </row>
    <row r="53" spans="1:14" ht="24" customHeight="1">
      <c r="C53" s="558"/>
      <c r="D53" s="558" t="s">
        <v>1</v>
      </c>
      <c r="J53" s="57">
        <f>SUM(J51:J52)</f>
        <v>-284713.01</v>
      </c>
      <c r="K53" s="565"/>
      <c r="L53" s="57">
        <f>SUM(L51:L52)</f>
        <v>-443951.23</v>
      </c>
      <c r="M53" s="565"/>
      <c r="N53" s="57">
        <f>SUM(N51:N52)</f>
        <v>-728664.24</v>
      </c>
    </row>
    <row r="54" spans="1:14" ht="24" customHeight="1">
      <c r="C54" s="564" t="s">
        <v>564</v>
      </c>
      <c r="D54" s="558"/>
      <c r="J54" s="558"/>
      <c r="K54" s="558"/>
      <c r="L54" s="558"/>
      <c r="M54" s="558"/>
      <c r="N54" s="558"/>
    </row>
    <row r="55" spans="1:14" ht="24" customHeight="1">
      <c r="C55" s="558"/>
      <c r="D55" s="558" t="s">
        <v>1</v>
      </c>
      <c r="J55" s="58">
        <f>SUM(J47,J53)</f>
        <v>5754511.6800000006</v>
      </c>
      <c r="K55" s="17"/>
      <c r="L55" s="58">
        <f>SUM(L47,L53)</f>
        <v>2885682.8000000007</v>
      </c>
      <c r="M55" s="17"/>
      <c r="N55" s="58">
        <f>SUM(N47,N53)</f>
        <v>8640194.4800000023</v>
      </c>
    </row>
    <row r="56" spans="1:14" ht="24" customHeight="1">
      <c r="C56" s="558"/>
      <c r="D56" s="558" t="s">
        <v>558</v>
      </c>
      <c r="J56" s="58">
        <f>+J45+J51</f>
        <v>766230.85000000044</v>
      </c>
      <c r="K56" s="17"/>
      <c r="L56" s="58">
        <f>+L45+L51</f>
        <v>3107658.4300000006</v>
      </c>
      <c r="M56" s="17"/>
      <c r="N56" s="59">
        <f>+N45+N51</f>
        <v>3873889.2800000012</v>
      </c>
    </row>
    <row r="57" spans="1:14" ht="24" customHeight="1">
      <c r="D57" s="558" t="s">
        <v>565</v>
      </c>
      <c r="J57" s="565"/>
      <c r="K57" s="565"/>
      <c r="L57" s="565"/>
      <c r="M57" s="565"/>
      <c r="N57" s="553">
        <v>451957.87</v>
      </c>
    </row>
    <row r="58" spans="1:14" ht="24" customHeight="1">
      <c r="D58" s="558" t="s">
        <v>566</v>
      </c>
      <c r="H58" s="558"/>
      <c r="I58" s="558"/>
      <c r="J58" s="565"/>
      <c r="K58" s="565"/>
      <c r="L58" s="565"/>
      <c r="M58" s="565"/>
      <c r="N58" s="17">
        <f>-N50</f>
        <v>276706.37</v>
      </c>
    </row>
    <row r="59" spans="1:14" ht="24" customHeight="1">
      <c r="D59" s="558"/>
      <c r="H59" s="558"/>
      <c r="I59" s="558"/>
      <c r="J59" s="565"/>
      <c r="K59" s="565"/>
      <c r="L59" s="565"/>
      <c r="M59" s="565"/>
      <c r="N59" s="17"/>
    </row>
    <row r="60" spans="1:14" ht="24" customHeight="1">
      <c r="A60" s="556" t="s">
        <v>586</v>
      </c>
      <c r="B60" s="557" t="s">
        <v>587</v>
      </c>
      <c r="C60" s="557"/>
      <c r="D60" s="553"/>
      <c r="E60" s="553"/>
      <c r="F60" s="553"/>
      <c r="G60" s="553"/>
      <c r="H60" s="553"/>
      <c r="I60" s="553"/>
      <c r="J60" s="553"/>
      <c r="K60" s="553"/>
      <c r="L60" s="553"/>
      <c r="M60" s="553"/>
      <c r="N60" s="553"/>
    </row>
    <row r="61" spans="1:14" ht="24" customHeight="1">
      <c r="A61" s="553"/>
      <c r="B61" s="553"/>
      <c r="C61" s="553" t="s">
        <v>588</v>
      </c>
      <c r="D61" s="553"/>
      <c r="E61" s="553"/>
      <c r="F61" s="553"/>
      <c r="G61" s="553"/>
      <c r="H61" s="553"/>
      <c r="I61" s="553"/>
      <c r="J61" s="553"/>
      <c r="K61" s="553"/>
      <c r="L61" s="553"/>
      <c r="M61" s="553"/>
      <c r="N61" s="553"/>
    </row>
    <row r="62" spans="1:14" ht="24" customHeight="1">
      <c r="A62" s="553"/>
      <c r="B62" s="553" t="s">
        <v>589</v>
      </c>
      <c r="C62" s="553"/>
      <c r="D62" s="553"/>
      <c r="E62" s="553"/>
      <c r="F62" s="553"/>
      <c r="G62" s="553"/>
      <c r="H62" s="553"/>
      <c r="I62" s="553"/>
      <c r="J62" s="553"/>
      <c r="K62" s="553"/>
      <c r="L62" s="553"/>
      <c r="M62" s="553"/>
      <c r="N62" s="553"/>
    </row>
    <row r="63" spans="1:14" ht="24" customHeight="1">
      <c r="A63" s="553"/>
      <c r="B63" s="553"/>
      <c r="C63" s="553"/>
      <c r="D63" s="553"/>
      <c r="E63" s="553"/>
      <c r="F63" s="553"/>
      <c r="G63" s="553"/>
      <c r="H63" s="569"/>
      <c r="I63" s="570" t="s">
        <v>2</v>
      </c>
      <c r="J63" s="569"/>
      <c r="K63" s="554"/>
      <c r="L63" s="569"/>
      <c r="M63" s="570" t="s">
        <v>3</v>
      </c>
      <c r="N63" s="569"/>
    </row>
    <row r="64" spans="1:14" ht="24" customHeight="1">
      <c r="A64" s="557"/>
      <c r="B64" s="557"/>
      <c r="C64" s="557"/>
      <c r="D64" s="557"/>
      <c r="E64" s="557"/>
      <c r="F64" s="557"/>
      <c r="G64" s="557"/>
      <c r="H64" s="571" t="s">
        <v>4</v>
      </c>
      <c r="I64" s="514"/>
      <c r="J64" s="571" t="s">
        <v>5</v>
      </c>
      <c r="K64" s="572"/>
      <c r="L64" s="571" t="s">
        <v>4</v>
      </c>
      <c r="M64" s="514"/>
      <c r="N64" s="571" t="s">
        <v>5</v>
      </c>
    </row>
    <row r="65" spans="1:14" ht="24" customHeight="1">
      <c r="A65" s="553"/>
      <c r="B65" s="553"/>
      <c r="C65" s="557" t="s">
        <v>590</v>
      </c>
      <c r="D65" s="553"/>
      <c r="E65" s="553"/>
      <c r="F65" s="553"/>
      <c r="G65" s="553"/>
      <c r="H65" s="573"/>
      <c r="I65" s="553"/>
      <c r="J65" s="573"/>
      <c r="K65" s="553"/>
      <c r="L65" s="553"/>
      <c r="M65" s="553"/>
      <c r="N65" s="553"/>
    </row>
    <row r="66" spans="1:14" ht="24" customHeight="1">
      <c r="A66" s="553"/>
      <c r="B66" s="553"/>
      <c r="C66" s="553"/>
      <c r="D66" s="553" t="s">
        <v>591</v>
      </c>
      <c r="E66" s="553"/>
      <c r="F66" s="553"/>
      <c r="G66" s="553"/>
      <c r="H66" s="553">
        <v>4345975.4000000004</v>
      </c>
      <c r="I66" s="553"/>
      <c r="J66" s="553">
        <v>5975469.7999999998</v>
      </c>
      <c r="K66" s="553"/>
      <c r="L66" s="553">
        <v>4222651.8</v>
      </c>
      <c r="M66" s="553"/>
      <c r="N66" s="553">
        <v>5975469.7999999998</v>
      </c>
    </row>
    <row r="67" spans="1:14" ht="24" customHeight="1">
      <c r="A67" s="553"/>
      <c r="B67" s="553"/>
      <c r="C67" s="553"/>
      <c r="D67" s="553" t="s">
        <v>592</v>
      </c>
      <c r="E67" s="553"/>
      <c r="F67" s="553"/>
      <c r="G67" s="553"/>
      <c r="H67" s="553">
        <v>60155.57</v>
      </c>
      <c r="I67" s="553"/>
      <c r="J67" s="553">
        <v>163814.5</v>
      </c>
      <c r="K67" s="553"/>
      <c r="L67" s="553">
        <v>45611.39</v>
      </c>
      <c r="M67" s="553"/>
      <c r="N67" s="553">
        <v>163814.5</v>
      </c>
    </row>
    <row r="68" spans="1:14" ht="24" customHeight="1">
      <c r="A68" s="553"/>
      <c r="B68" s="553"/>
      <c r="C68" s="553"/>
      <c r="D68" s="553" t="s">
        <v>593</v>
      </c>
      <c r="E68" s="553"/>
      <c r="F68" s="553"/>
      <c r="G68" s="553"/>
      <c r="H68" s="553">
        <v>67531.08</v>
      </c>
      <c r="I68" s="553"/>
      <c r="J68" s="553">
        <v>85048</v>
      </c>
      <c r="K68" s="553"/>
      <c r="L68" s="553">
        <v>67531.08</v>
      </c>
      <c r="M68" s="553"/>
      <c r="N68" s="553">
        <v>85048</v>
      </c>
    </row>
    <row r="69" spans="1:14" ht="24" customHeight="1">
      <c r="A69" s="553"/>
      <c r="B69" s="553"/>
      <c r="C69" s="553"/>
      <c r="D69" s="553" t="s">
        <v>594</v>
      </c>
      <c r="E69" s="553"/>
      <c r="F69" s="553"/>
      <c r="G69" s="553"/>
      <c r="H69" s="553">
        <v>0</v>
      </c>
      <c r="I69" s="553"/>
      <c r="J69" s="553">
        <v>170000</v>
      </c>
      <c r="K69" s="553"/>
      <c r="L69" s="553">
        <v>0</v>
      </c>
      <c r="M69" s="553"/>
      <c r="N69" s="553">
        <v>170000</v>
      </c>
    </row>
    <row r="70" spans="1:14" ht="24" customHeight="1">
      <c r="A70" s="553"/>
      <c r="B70" s="553"/>
      <c r="C70" s="553"/>
      <c r="D70" s="553" t="s">
        <v>595</v>
      </c>
      <c r="E70" s="553"/>
      <c r="F70" s="553"/>
      <c r="G70" s="553"/>
      <c r="H70" s="553">
        <v>1000000</v>
      </c>
      <c r="I70" s="553"/>
      <c r="J70" s="553">
        <v>1000000</v>
      </c>
      <c r="K70" s="553"/>
      <c r="L70" s="553">
        <v>1000000</v>
      </c>
      <c r="M70" s="553"/>
      <c r="N70" s="553">
        <v>1097960</v>
      </c>
    </row>
    <row r="71" spans="1:14" ht="24" customHeight="1">
      <c r="A71" s="553"/>
      <c r="B71" s="553"/>
      <c r="C71" s="553"/>
      <c r="D71" s="553" t="s">
        <v>596</v>
      </c>
      <c r="E71" s="553"/>
      <c r="F71" s="553"/>
      <c r="G71" s="553"/>
      <c r="H71" s="553">
        <v>-5025392.1500000004</v>
      </c>
      <c r="I71" s="553"/>
      <c r="J71" s="553">
        <v>-4587548.1500000004</v>
      </c>
      <c r="K71" s="553"/>
      <c r="L71" s="553">
        <v>-5025392.1500000004</v>
      </c>
      <c r="M71" s="553"/>
      <c r="N71" s="553">
        <v>-4587548.1500000004</v>
      </c>
    </row>
    <row r="72" spans="1:14" ht="24" customHeight="1" thickBot="1">
      <c r="A72" s="553"/>
      <c r="B72" s="553"/>
      <c r="C72" s="553"/>
      <c r="D72" s="553"/>
      <c r="E72" s="553"/>
      <c r="F72" s="553"/>
      <c r="G72" s="553"/>
      <c r="H72" s="574">
        <f>SUM(H66:H71)</f>
        <v>448269.90000000037</v>
      </c>
      <c r="I72" s="553"/>
      <c r="J72" s="574">
        <f>SUM(J66:J71)</f>
        <v>2806784.1499999994</v>
      </c>
      <c r="K72" s="553"/>
      <c r="L72" s="574">
        <f>SUM(L66:L71)</f>
        <v>310402.11999999918</v>
      </c>
      <c r="M72" s="553"/>
      <c r="N72" s="574">
        <f>SUM(N66:N71)</f>
        <v>2904744.1499999994</v>
      </c>
    </row>
    <row r="73" spans="1:14" ht="24" customHeight="1" thickTop="1">
      <c r="A73" s="553"/>
      <c r="B73" s="553"/>
      <c r="C73" s="553"/>
      <c r="D73" s="553"/>
      <c r="E73" s="553"/>
      <c r="F73" s="553"/>
      <c r="G73" s="553"/>
      <c r="H73" s="31"/>
      <c r="I73" s="31"/>
      <c r="J73" s="31"/>
      <c r="K73" s="31"/>
      <c r="L73" s="31"/>
      <c r="M73" s="31"/>
      <c r="N73" s="31"/>
    </row>
    <row r="74" spans="1:14" ht="24" customHeight="1">
      <c r="A74" s="553"/>
      <c r="B74" s="553"/>
      <c r="C74" s="553"/>
      <c r="D74" s="557"/>
      <c r="E74" s="151" t="s">
        <v>56</v>
      </c>
      <c r="F74" s="99"/>
      <c r="G74" s="553"/>
      <c r="H74" s="553"/>
      <c r="I74" s="499"/>
      <c r="J74" s="499"/>
      <c r="K74" s="553"/>
      <c r="L74" s="553"/>
      <c r="M74" s="553"/>
      <c r="N74" s="553"/>
    </row>
    <row r="75" spans="1:14" ht="24" customHeight="1">
      <c r="A75" s="553"/>
      <c r="B75" s="553"/>
      <c r="C75" s="553"/>
      <c r="D75" s="557"/>
      <c r="E75" s="151" t="s">
        <v>453</v>
      </c>
      <c r="F75" s="99"/>
      <c r="G75" s="553"/>
      <c r="H75" s="553"/>
      <c r="I75" s="499"/>
      <c r="J75" s="499"/>
      <c r="K75" s="553"/>
      <c r="L75" s="553"/>
      <c r="M75" s="553"/>
      <c r="N75" s="553"/>
    </row>
    <row r="76" spans="1:14" ht="24" customHeight="1">
      <c r="A76" s="553"/>
      <c r="B76" s="553"/>
      <c r="C76" s="553"/>
      <c r="D76" s="557"/>
      <c r="E76" s="151"/>
      <c r="F76" s="99"/>
      <c r="G76" s="553"/>
      <c r="H76" s="553"/>
      <c r="I76" s="499"/>
      <c r="J76" s="499"/>
      <c r="K76" s="553"/>
      <c r="L76" s="553"/>
      <c r="M76" s="553"/>
      <c r="N76" s="553"/>
    </row>
    <row r="77" spans="1:14" ht="30" customHeight="1">
      <c r="A77" s="755" t="s">
        <v>597</v>
      </c>
      <c r="B77" s="743"/>
      <c r="C77" s="743"/>
      <c r="D77" s="743"/>
      <c r="E77" s="743"/>
      <c r="F77" s="743"/>
      <c r="G77" s="743"/>
      <c r="H77" s="743"/>
      <c r="I77" s="743"/>
      <c r="J77" s="743"/>
      <c r="K77" s="743"/>
      <c r="L77" s="743"/>
      <c r="M77" s="743"/>
      <c r="N77" s="743"/>
    </row>
    <row r="78" spans="1:14" ht="30" customHeight="1">
      <c r="A78" s="553"/>
      <c r="B78" s="553"/>
      <c r="C78" s="553"/>
      <c r="D78" s="557"/>
      <c r="E78" s="99"/>
      <c r="F78" s="99"/>
      <c r="G78" s="99"/>
      <c r="H78" s="553"/>
      <c r="I78" s="499"/>
      <c r="J78" s="499"/>
      <c r="K78" s="553"/>
      <c r="L78" s="553"/>
      <c r="M78" s="553"/>
      <c r="N78" s="189" t="s">
        <v>59</v>
      </c>
    </row>
    <row r="79" spans="1:14" ht="30" customHeight="1">
      <c r="A79" s="552"/>
    </row>
    <row r="80" spans="1:14" ht="30" customHeight="1">
      <c r="A80" s="556" t="s">
        <v>586</v>
      </c>
      <c r="B80" s="557" t="s">
        <v>598</v>
      </c>
      <c r="C80" s="557"/>
      <c r="D80" s="553"/>
      <c r="E80" s="553"/>
      <c r="F80" s="553"/>
      <c r="G80" s="553"/>
      <c r="H80" s="553"/>
      <c r="I80" s="553"/>
      <c r="J80" s="553"/>
      <c r="K80" s="553"/>
      <c r="L80" s="553"/>
      <c r="M80" s="553"/>
      <c r="N80" s="553"/>
    </row>
    <row r="81" spans="1:14" ht="30" customHeight="1">
      <c r="A81" s="556"/>
      <c r="B81" s="557"/>
      <c r="C81" s="553" t="s">
        <v>599</v>
      </c>
      <c r="D81" s="553"/>
      <c r="E81" s="553"/>
      <c r="F81" s="553"/>
      <c r="G81" s="553"/>
      <c r="H81" s="553"/>
      <c r="I81" s="553"/>
      <c r="J81" s="553"/>
      <c r="K81" s="553"/>
      <c r="L81" s="553"/>
      <c r="M81" s="553"/>
      <c r="N81" s="553"/>
    </row>
    <row r="82" spans="1:14" ht="30" customHeight="1">
      <c r="A82" s="553"/>
      <c r="B82" s="553"/>
      <c r="C82" s="553"/>
      <c r="D82" s="553"/>
      <c r="E82" s="553"/>
      <c r="F82" s="553"/>
      <c r="G82" s="553"/>
      <c r="H82" s="569"/>
      <c r="I82" s="570" t="s">
        <v>2</v>
      </c>
      <c r="J82" s="569"/>
      <c r="K82" s="554"/>
      <c r="L82" s="575"/>
      <c r="M82" s="576" t="s">
        <v>3</v>
      </c>
      <c r="N82" s="575"/>
    </row>
    <row r="83" spans="1:14" ht="30" customHeight="1">
      <c r="A83" s="557"/>
      <c r="B83" s="557"/>
      <c r="C83" s="557"/>
      <c r="D83" s="557"/>
      <c r="E83" s="557"/>
      <c r="F83" s="557"/>
      <c r="G83" s="557"/>
      <c r="H83" s="571" t="s">
        <v>4</v>
      </c>
      <c r="I83" s="514"/>
      <c r="J83" s="571" t="s">
        <v>5</v>
      </c>
      <c r="K83" s="572"/>
      <c r="L83" s="571" t="s">
        <v>4</v>
      </c>
      <c r="M83" s="514"/>
      <c r="N83" s="571" t="s">
        <v>5</v>
      </c>
    </row>
    <row r="84" spans="1:14" ht="30" customHeight="1">
      <c r="A84" s="553"/>
      <c r="B84" s="553"/>
      <c r="C84" s="557" t="s">
        <v>600</v>
      </c>
      <c r="D84" s="553"/>
      <c r="E84" s="553"/>
      <c r="F84" s="553"/>
      <c r="G84" s="553"/>
      <c r="H84" s="553"/>
      <c r="I84" s="553"/>
      <c r="J84" s="553"/>
      <c r="K84" s="553"/>
      <c r="L84" s="553"/>
      <c r="M84" s="553"/>
      <c r="N84" s="553"/>
    </row>
    <row r="85" spans="1:14" ht="30" customHeight="1">
      <c r="A85" s="553"/>
      <c r="B85" s="553"/>
      <c r="C85" s="553" t="s">
        <v>601</v>
      </c>
      <c r="D85" s="553"/>
      <c r="E85" s="553"/>
      <c r="F85" s="553"/>
      <c r="G85" s="553"/>
      <c r="H85" s="553">
        <v>15825927.560000001</v>
      </c>
      <c r="I85" s="553"/>
      <c r="J85" s="553">
        <v>16392584.810000001</v>
      </c>
      <c r="K85" s="553"/>
      <c r="L85" s="553">
        <v>15923887.560000001</v>
      </c>
      <c r="M85" s="553"/>
      <c r="N85" s="553">
        <v>16392584.810000001</v>
      </c>
    </row>
    <row r="86" spans="1:14" ht="30" customHeight="1">
      <c r="A86" s="553"/>
      <c r="B86" s="553"/>
      <c r="C86" s="557" t="s">
        <v>602</v>
      </c>
      <c r="D86" s="553"/>
      <c r="E86" s="553"/>
      <c r="F86" s="553"/>
      <c r="G86" s="553"/>
      <c r="H86" s="553"/>
      <c r="I86" s="553"/>
      <c r="J86" s="553"/>
      <c r="K86" s="553"/>
      <c r="L86" s="553"/>
      <c r="M86" s="553"/>
      <c r="N86" s="553"/>
    </row>
    <row r="87" spans="1:14" ht="30" customHeight="1">
      <c r="A87" s="553"/>
      <c r="B87" s="553"/>
      <c r="C87" s="553" t="s">
        <v>603</v>
      </c>
      <c r="D87" s="553"/>
      <c r="E87" s="553"/>
      <c r="F87" s="553"/>
      <c r="G87" s="553"/>
      <c r="H87" s="553"/>
      <c r="I87" s="553"/>
      <c r="J87" s="553"/>
      <c r="K87" s="553"/>
      <c r="L87" s="553"/>
      <c r="M87" s="553"/>
      <c r="N87" s="553"/>
    </row>
    <row r="88" spans="1:14" ht="30" customHeight="1">
      <c r="A88" s="553"/>
      <c r="B88" s="553"/>
      <c r="C88" s="553"/>
      <c r="D88" s="553" t="s">
        <v>604</v>
      </c>
      <c r="E88" s="553"/>
      <c r="F88" s="553"/>
      <c r="G88" s="553"/>
      <c r="H88" s="553"/>
      <c r="I88" s="553"/>
      <c r="J88" s="553"/>
      <c r="K88" s="553"/>
      <c r="L88" s="553"/>
      <c r="M88" s="553"/>
      <c r="N88" s="553"/>
    </row>
    <row r="89" spans="1:14" ht="30" customHeight="1">
      <c r="A89" s="553"/>
      <c r="B89" s="553"/>
      <c r="C89" s="553"/>
      <c r="D89" s="577" t="s">
        <v>605</v>
      </c>
      <c r="E89" s="553"/>
      <c r="F89" s="553"/>
      <c r="G89" s="553"/>
      <c r="H89" s="569">
        <v>150806.44</v>
      </c>
      <c r="I89" s="553"/>
      <c r="J89" s="569">
        <v>6511202.2999999998</v>
      </c>
      <c r="K89" s="553"/>
      <c r="L89" s="569">
        <v>288674.21999999997</v>
      </c>
      <c r="M89" s="553"/>
      <c r="N89" s="569">
        <v>6511202.2999999998</v>
      </c>
    </row>
    <row r="90" spans="1:14" ht="30" customHeight="1">
      <c r="A90" s="553"/>
      <c r="B90" s="553"/>
      <c r="C90" s="553" t="s">
        <v>606</v>
      </c>
      <c r="D90" s="553"/>
      <c r="E90" s="553"/>
      <c r="F90" s="553"/>
      <c r="G90" s="553"/>
      <c r="H90" s="553"/>
      <c r="I90" s="553"/>
      <c r="J90" s="553"/>
      <c r="K90" s="553"/>
      <c r="L90" s="553"/>
      <c r="M90" s="553"/>
      <c r="N90" s="553"/>
    </row>
    <row r="91" spans="1:14" ht="30" customHeight="1">
      <c r="A91" s="557"/>
      <c r="B91" s="557"/>
      <c r="C91" s="553"/>
      <c r="D91" s="553" t="s">
        <v>607</v>
      </c>
      <c r="E91" s="553"/>
      <c r="F91" s="553"/>
      <c r="G91" s="553"/>
      <c r="H91" s="578">
        <f>SUM(H84:H89)</f>
        <v>15976734</v>
      </c>
      <c r="I91" s="553"/>
      <c r="J91" s="578">
        <f>SUM(J84:J89)</f>
        <v>22903787.109999999</v>
      </c>
      <c r="K91" s="553"/>
      <c r="L91" s="578">
        <f>SUM(L84:L89)</f>
        <v>16212561.780000001</v>
      </c>
      <c r="M91" s="553"/>
      <c r="N91" s="578">
        <f>SUM(N84:N89)</f>
        <v>22903787.109999999</v>
      </c>
    </row>
    <row r="92" spans="1:14" ht="30" customHeight="1" thickTop="1">
      <c r="A92" s="557"/>
      <c r="B92" s="557"/>
      <c r="C92" s="553"/>
      <c r="D92" s="557"/>
      <c r="E92" s="557"/>
      <c r="F92" s="557"/>
      <c r="G92" s="557"/>
      <c r="H92" s="32"/>
      <c r="I92" s="32"/>
      <c r="J92" s="32"/>
      <c r="K92" s="32"/>
      <c r="L92" s="32"/>
      <c r="M92" s="32"/>
      <c r="N92" s="32"/>
    </row>
    <row r="93" spans="1:14" ht="30" customHeight="1">
      <c r="A93" s="557"/>
      <c r="B93" s="557"/>
      <c r="C93" s="553" t="s">
        <v>608</v>
      </c>
      <c r="D93" s="557"/>
      <c r="E93" s="557"/>
      <c r="F93" s="557"/>
      <c r="G93" s="557"/>
      <c r="H93" s="32"/>
      <c r="I93" s="32"/>
      <c r="J93" s="32"/>
      <c r="K93" s="32"/>
      <c r="L93" s="32"/>
      <c r="M93" s="32"/>
      <c r="N93" s="32"/>
    </row>
    <row r="94" spans="1:14" ht="30" customHeight="1">
      <c r="A94" s="557"/>
      <c r="B94" s="553" t="s">
        <v>609</v>
      </c>
      <c r="C94" s="553"/>
      <c r="D94" s="557"/>
      <c r="E94" s="557"/>
      <c r="F94" s="557"/>
      <c r="G94" s="557"/>
      <c r="H94" s="32"/>
      <c r="I94" s="32"/>
      <c r="J94" s="32"/>
      <c r="K94" s="32"/>
      <c r="L94" s="32"/>
      <c r="M94" s="32"/>
      <c r="N94" s="32"/>
    </row>
    <row r="95" spans="1:14" ht="30" customHeight="1">
      <c r="A95" s="557"/>
      <c r="B95" s="557"/>
      <c r="C95" s="553"/>
      <c r="D95" s="557"/>
      <c r="E95" s="557"/>
      <c r="F95" s="557"/>
      <c r="G95" s="557"/>
      <c r="H95" s="569"/>
      <c r="I95" s="570" t="s">
        <v>2</v>
      </c>
      <c r="J95" s="569"/>
      <c r="K95" s="554"/>
      <c r="L95" s="575"/>
      <c r="M95" s="576" t="s">
        <v>3</v>
      </c>
      <c r="N95" s="575"/>
    </row>
    <row r="96" spans="1:14" ht="30" customHeight="1">
      <c r="A96" s="557"/>
      <c r="B96" s="557"/>
      <c r="C96" s="553"/>
      <c r="D96" s="557"/>
      <c r="E96" s="557"/>
      <c r="F96" s="557"/>
      <c r="G96" s="557"/>
      <c r="H96" s="571" t="s">
        <v>4</v>
      </c>
      <c r="I96" s="514"/>
      <c r="J96" s="571" t="s">
        <v>5</v>
      </c>
      <c r="K96" s="572"/>
      <c r="L96" s="571" t="s">
        <v>4</v>
      </c>
      <c r="M96" s="514"/>
      <c r="N96" s="571" t="s">
        <v>5</v>
      </c>
    </row>
    <row r="97" spans="1:14" ht="30" customHeight="1">
      <c r="A97" s="557"/>
      <c r="B97" s="557"/>
      <c r="C97" s="553" t="s">
        <v>610</v>
      </c>
      <c r="D97" s="557"/>
      <c r="E97" s="557"/>
      <c r="F97" s="557"/>
      <c r="G97" s="557"/>
      <c r="H97" s="553"/>
      <c r="I97" s="553"/>
      <c r="J97" s="553"/>
      <c r="K97" s="553"/>
      <c r="L97" s="553"/>
      <c r="M97" s="553"/>
      <c r="N97" s="553"/>
    </row>
    <row r="98" spans="1:14" ht="30" customHeight="1">
      <c r="A98" s="557"/>
      <c r="B98" s="557"/>
      <c r="C98" s="579" t="s">
        <v>611</v>
      </c>
      <c r="D98" s="557"/>
      <c r="E98" s="557"/>
      <c r="F98" s="557"/>
      <c r="G98" s="557"/>
      <c r="H98" s="553"/>
      <c r="I98" s="553"/>
      <c r="J98" s="553"/>
      <c r="K98" s="553"/>
      <c r="L98" s="553"/>
      <c r="M98" s="553"/>
      <c r="N98" s="553"/>
    </row>
    <row r="99" spans="1:14" ht="30" customHeight="1">
      <c r="A99" s="557"/>
      <c r="B99" s="557"/>
      <c r="C99" s="553"/>
      <c r="D99" s="580" t="s">
        <v>612</v>
      </c>
      <c r="E99" s="557"/>
      <c r="F99" s="557"/>
      <c r="G99" s="557"/>
      <c r="H99" s="569">
        <v>-2305667.7999999998</v>
      </c>
      <c r="I99" s="553"/>
      <c r="J99" s="569">
        <v>0</v>
      </c>
      <c r="K99" s="553"/>
      <c r="L99" s="569">
        <v>-2305667.7999999998</v>
      </c>
      <c r="M99" s="553"/>
      <c r="N99" s="569">
        <v>0</v>
      </c>
    </row>
    <row r="100" spans="1:14" ht="30" customHeight="1">
      <c r="A100" s="557"/>
      <c r="B100" s="557"/>
      <c r="C100" s="579" t="s">
        <v>613</v>
      </c>
      <c r="D100" s="557"/>
      <c r="E100" s="557"/>
      <c r="F100" s="557"/>
      <c r="G100" s="557"/>
      <c r="H100" s="578">
        <f>SUM(H97:H99)</f>
        <v>-2305667.7999999998</v>
      </c>
      <c r="I100" s="553"/>
      <c r="J100" s="578">
        <f>SUM(J97:J99)</f>
        <v>0</v>
      </c>
      <c r="K100" s="553"/>
      <c r="L100" s="578">
        <f>SUM(L97:L99)</f>
        <v>-2305667.7999999998</v>
      </c>
      <c r="M100" s="553"/>
      <c r="N100" s="578">
        <f>SUM(N97:N99)</f>
        <v>0</v>
      </c>
    </row>
    <row r="101" spans="1:14" ht="30" customHeight="1" thickTop="1">
      <c r="A101" s="557"/>
      <c r="B101" s="557"/>
      <c r="C101" s="553"/>
      <c r="D101" s="557"/>
      <c r="E101" s="557"/>
      <c r="F101" s="557"/>
      <c r="G101" s="557"/>
    </row>
    <row r="102" spans="1:14" ht="30" customHeight="1">
      <c r="A102" s="557"/>
      <c r="B102" s="557"/>
      <c r="C102" s="553"/>
      <c r="D102" s="557"/>
      <c r="E102" s="557"/>
      <c r="F102" s="557"/>
      <c r="G102" s="557"/>
      <c r="H102" s="581"/>
      <c r="I102" s="581"/>
      <c r="J102" s="581"/>
      <c r="K102" s="581"/>
      <c r="L102" s="581"/>
      <c r="M102" s="581"/>
      <c r="N102" s="581"/>
    </row>
    <row r="103" spans="1:14" ht="30" customHeight="1">
      <c r="A103" s="557"/>
      <c r="B103" s="557"/>
      <c r="C103" s="553"/>
      <c r="D103" s="557"/>
      <c r="E103" s="557"/>
      <c r="F103" s="557"/>
      <c r="G103" s="557"/>
    </row>
    <row r="104" spans="1:14" ht="30" customHeight="1">
      <c r="A104" s="557"/>
      <c r="B104" s="557"/>
      <c r="C104" s="553"/>
      <c r="D104" s="557"/>
      <c r="E104" s="557"/>
      <c r="F104" s="557"/>
      <c r="G104" s="557"/>
    </row>
    <row r="105" spans="1:14" ht="30" customHeight="1">
      <c r="A105" s="557"/>
      <c r="B105" s="557"/>
      <c r="C105" s="553"/>
      <c r="D105" s="557"/>
      <c r="E105" s="557"/>
      <c r="F105" s="557"/>
      <c r="G105" s="557"/>
    </row>
    <row r="106" spans="1:14" ht="30" customHeight="1">
      <c r="A106" s="557"/>
      <c r="B106" s="557"/>
      <c r="C106" s="553"/>
      <c r="D106" s="557"/>
      <c r="E106" s="557"/>
      <c r="F106" s="557"/>
      <c r="G106" s="557"/>
    </row>
    <row r="107" spans="1:14" ht="30" customHeight="1">
      <c r="A107" s="553"/>
      <c r="B107" s="553"/>
      <c r="C107" s="553"/>
      <c r="D107" s="557"/>
      <c r="E107" s="151" t="s">
        <v>56</v>
      </c>
      <c r="F107" s="553"/>
      <c r="G107" s="553"/>
      <c r="H107" s="553"/>
      <c r="I107" s="553"/>
      <c r="J107" s="553"/>
      <c r="K107" s="553"/>
      <c r="L107" s="553"/>
      <c r="M107" s="553"/>
      <c r="N107" s="553"/>
    </row>
    <row r="108" spans="1:14" ht="30" customHeight="1">
      <c r="A108" s="553"/>
      <c r="B108" s="553"/>
      <c r="C108" s="553"/>
      <c r="D108" s="557"/>
      <c r="E108" s="151" t="s">
        <v>453</v>
      </c>
      <c r="F108" s="553"/>
      <c r="G108" s="553"/>
      <c r="H108" s="553"/>
      <c r="I108" s="553"/>
      <c r="J108" s="553"/>
      <c r="K108" s="553"/>
      <c r="L108" s="553"/>
      <c r="M108" s="553"/>
      <c r="N108" s="553"/>
    </row>
    <row r="109" spans="1:14" ht="30" customHeight="1">
      <c r="A109" s="553"/>
      <c r="B109" s="553"/>
      <c r="C109" s="553"/>
      <c r="D109" s="557"/>
      <c r="E109" s="151"/>
      <c r="F109" s="553"/>
      <c r="G109" s="553"/>
      <c r="H109" s="553"/>
      <c r="I109" s="553"/>
      <c r="J109" s="553"/>
      <c r="K109" s="553"/>
      <c r="L109" s="553"/>
      <c r="M109" s="553"/>
      <c r="N109" s="553"/>
    </row>
    <row r="110" spans="1:14" ht="30" customHeight="1">
      <c r="A110" s="755" t="s">
        <v>614</v>
      </c>
      <c r="B110" s="743"/>
      <c r="C110" s="743"/>
      <c r="D110" s="743"/>
      <c r="E110" s="743"/>
      <c r="F110" s="743"/>
      <c r="G110" s="743"/>
      <c r="H110" s="743"/>
      <c r="I110" s="743"/>
      <c r="J110" s="743"/>
      <c r="K110" s="743"/>
      <c r="L110" s="743"/>
      <c r="M110" s="743"/>
      <c r="N110" s="743"/>
    </row>
    <row r="111" spans="1:14" ht="30" customHeight="1">
      <c r="A111" s="553"/>
      <c r="B111" s="553"/>
      <c r="C111" s="553"/>
      <c r="D111" s="557"/>
      <c r="E111" s="99"/>
      <c r="F111" s="99"/>
      <c r="G111" s="99"/>
      <c r="H111" s="553"/>
      <c r="I111" s="499"/>
      <c r="J111" s="499"/>
      <c r="K111" s="553"/>
      <c r="L111" s="553"/>
      <c r="M111" s="553"/>
      <c r="N111" s="189" t="s">
        <v>59</v>
      </c>
    </row>
    <row r="112" spans="1:14" ht="30" customHeight="1">
      <c r="A112" s="553"/>
      <c r="B112" s="553"/>
      <c r="C112" s="553"/>
      <c r="D112" s="557"/>
      <c r="E112" s="99"/>
      <c r="F112" s="99"/>
      <c r="G112" s="99"/>
      <c r="H112" s="553"/>
      <c r="I112" s="499"/>
      <c r="J112" s="499"/>
      <c r="K112" s="553"/>
      <c r="L112" s="553"/>
      <c r="M112" s="553"/>
      <c r="N112" s="189"/>
    </row>
    <row r="113" spans="1:14" s="584" customFormat="1" ht="30" customHeight="1">
      <c r="A113" s="582"/>
      <c r="B113" s="582"/>
      <c r="C113" s="583" t="s">
        <v>615</v>
      </c>
      <c r="D113" s="583"/>
      <c r="E113" s="583"/>
      <c r="F113" s="583"/>
      <c r="G113" s="583"/>
      <c r="H113" s="583"/>
      <c r="I113" s="583"/>
      <c r="J113" s="583"/>
      <c r="K113" s="583"/>
      <c r="L113" s="583"/>
      <c r="M113" s="583"/>
      <c r="N113" s="583"/>
    </row>
    <row r="114" spans="1:14" s="584" customFormat="1" ht="30" customHeight="1">
      <c r="A114" s="583"/>
      <c r="B114" s="583" t="s">
        <v>616</v>
      </c>
      <c r="C114" s="582"/>
      <c r="D114" s="583"/>
      <c r="E114" s="583"/>
      <c r="F114" s="583"/>
      <c r="G114" s="583"/>
      <c r="H114" s="583"/>
      <c r="I114" s="583"/>
      <c r="J114" s="583"/>
      <c r="K114" s="583"/>
      <c r="L114" s="583"/>
      <c r="M114" s="583"/>
      <c r="N114" s="583"/>
    </row>
    <row r="115" spans="1:14" s="584" customFormat="1" ht="30" customHeight="1">
      <c r="A115" s="583"/>
      <c r="B115" s="583"/>
      <c r="C115" s="583"/>
      <c r="D115" s="583"/>
      <c r="E115" s="583"/>
      <c r="F115" s="583"/>
      <c r="G115" s="583"/>
      <c r="H115" s="585"/>
      <c r="I115" s="586" t="s">
        <v>2</v>
      </c>
      <c r="J115" s="585"/>
      <c r="K115" s="587"/>
      <c r="L115" s="585"/>
      <c r="M115" s="586" t="s">
        <v>3</v>
      </c>
      <c r="N115" s="585"/>
    </row>
    <row r="116" spans="1:14" s="584" customFormat="1" ht="30" customHeight="1">
      <c r="A116" s="583"/>
      <c r="B116" s="583"/>
      <c r="C116" s="582"/>
      <c r="D116" s="582"/>
      <c r="E116" s="582"/>
      <c r="F116" s="582"/>
      <c r="G116" s="582"/>
      <c r="H116" s="588" t="s">
        <v>4</v>
      </c>
      <c r="I116" s="589"/>
      <c r="J116" s="588" t="s">
        <v>5</v>
      </c>
      <c r="K116" s="590"/>
      <c r="L116" s="588" t="s">
        <v>4</v>
      </c>
      <c r="M116" s="589"/>
      <c r="N116" s="588" t="s">
        <v>5</v>
      </c>
    </row>
    <row r="117" spans="1:14" s="584" customFormat="1" ht="30" customHeight="1">
      <c r="A117" s="583"/>
      <c r="B117" s="583"/>
      <c r="C117" s="583" t="s">
        <v>617</v>
      </c>
      <c r="D117" s="583"/>
      <c r="E117" s="583"/>
      <c r="F117" s="583"/>
      <c r="G117" s="583"/>
      <c r="H117" s="583">
        <v>74035446.219999999</v>
      </c>
      <c r="I117" s="583"/>
      <c r="J117" s="583">
        <v>80230420.819999993</v>
      </c>
      <c r="K117" s="583"/>
      <c r="L117" s="583">
        <v>77015602.780000001</v>
      </c>
      <c r="M117" s="583"/>
      <c r="N117" s="583">
        <v>80243778.150000006</v>
      </c>
    </row>
    <row r="118" spans="1:14" s="584" customFormat="1" ht="30" customHeight="1">
      <c r="A118" s="583"/>
      <c r="B118" s="583"/>
      <c r="C118" s="583" t="s">
        <v>618</v>
      </c>
      <c r="D118" s="583"/>
      <c r="E118" s="583"/>
      <c r="F118" s="583"/>
      <c r="G118" s="583"/>
      <c r="H118" s="591">
        <v>0.2</v>
      </c>
      <c r="I118" s="583"/>
      <c r="J118" s="591">
        <v>0.2</v>
      </c>
      <c r="K118" s="591"/>
      <c r="L118" s="591">
        <v>0.2</v>
      </c>
      <c r="M118" s="591"/>
      <c r="N118" s="591">
        <v>0.2</v>
      </c>
    </row>
    <row r="119" spans="1:14" s="584" customFormat="1" ht="30" customHeight="1">
      <c r="A119" s="583"/>
      <c r="B119" s="583"/>
      <c r="C119" s="583" t="s">
        <v>617</v>
      </c>
      <c r="D119" s="583"/>
      <c r="E119" s="583"/>
      <c r="F119" s="583"/>
      <c r="G119" s="583"/>
      <c r="H119" s="591"/>
      <c r="I119" s="583"/>
      <c r="J119" s="591"/>
      <c r="K119" s="591"/>
      <c r="L119" s="591"/>
      <c r="M119" s="591"/>
      <c r="N119" s="591"/>
    </row>
    <row r="120" spans="1:14" s="584" customFormat="1" ht="30" customHeight="1">
      <c r="A120" s="583"/>
      <c r="B120" s="583"/>
      <c r="C120" s="583"/>
      <c r="D120" s="583" t="s">
        <v>619</v>
      </c>
      <c r="E120" s="583"/>
      <c r="F120" s="583"/>
      <c r="G120" s="583"/>
      <c r="H120" s="583">
        <v>14807089.23</v>
      </c>
      <c r="I120" s="583"/>
      <c r="J120" s="583">
        <v>16046084.17</v>
      </c>
      <c r="K120" s="583"/>
      <c r="L120" s="583">
        <v>15403120.539999999</v>
      </c>
      <c r="M120" s="583"/>
      <c r="N120" s="583">
        <v>16048755.640000001</v>
      </c>
    </row>
    <row r="121" spans="1:14" s="584" customFormat="1" ht="30" customHeight="1">
      <c r="A121" s="583"/>
      <c r="B121" s="583"/>
      <c r="C121" s="583" t="s">
        <v>620</v>
      </c>
      <c r="D121" s="583"/>
      <c r="E121" s="583"/>
      <c r="F121" s="583"/>
      <c r="G121" s="583"/>
      <c r="H121" s="583"/>
      <c r="I121" s="583"/>
      <c r="J121" s="583"/>
      <c r="K121" s="583"/>
      <c r="L121" s="583"/>
      <c r="M121" s="583"/>
      <c r="N121" s="583"/>
    </row>
    <row r="122" spans="1:14" s="584" customFormat="1" ht="30" customHeight="1">
      <c r="A122" s="583"/>
      <c r="B122" s="583"/>
      <c r="C122" s="583"/>
      <c r="D122" s="583" t="s">
        <v>621</v>
      </c>
      <c r="E122" s="583"/>
      <c r="F122" s="583"/>
      <c r="G122" s="583"/>
      <c r="H122" s="583">
        <v>-273461.77</v>
      </c>
      <c r="I122" s="583"/>
      <c r="J122" s="583">
        <v>-514497.43</v>
      </c>
      <c r="K122" s="583"/>
      <c r="L122" s="583">
        <v>-271301.77</v>
      </c>
      <c r="M122" s="583"/>
      <c r="N122" s="583">
        <v>-514497.43</v>
      </c>
    </row>
    <row r="123" spans="1:14" s="584" customFormat="1" ht="30" customHeight="1">
      <c r="A123" s="583"/>
      <c r="B123" s="583"/>
      <c r="C123" s="583"/>
      <c r="D123" s="583" t="s">
        <v>622</v>
      </c>
      <c r="E123" s="583"/>
      <c r="F123" s="583"/>
      <c r="G123" s="583"/>
      <c r="H123" s="583">
        <v>999273.61</v>
      </c>
      <c r="I123" s="583"/>
      <c r="J123" s="583">
        <v>541409.04</v>
      </c>
      <c r="K123" s="583"/>
      <c r="L123" s="583">
        <v>1080743.01</v>
      </c>
      <c r="M123" s="583"/>
      <c r="N123" s="583">
        <v>541409.04</v>
      </c>
    </row>
    <row r="124" spans="1:14" s="584" customFormat="1" ht="30" customHeight="1">
      <c r="A124" s="583"/>
      <c r="B124" s="583"/>
      <c r="C124" s="583"/>
      <c r="D124" s="583" t="s">
        <v>623</v>
      </c>
      <c r="E124" s="583"/>
      <c r="F124" s="583"/>
      <c r="G124" s="583"/>
      <c r="H124" s="583">
        <v>0</v>
      </c>
      <c r="I124" s="583"/>
      <c r="J124" s="583">
        <v>6828119.8600000003</v>
      </c>
      <c r="K124" s="583"/>
      <c r="L124" s="583">
        <v>0</v>
      </c>
      <c r="M124" s="583"/>
      <c r="N124" s="583">
        <v>6828119.8600000003</v>
      </c>
    </row>
    <row r="125" spans="1:14" s="584" customFormat="1" ht="30" customHeight="1">
      <c r="A125" s="583"/>
      <c r="B125" s="583"/>
      <c r="C125" s="583"/>
      <c r="D125" s="583" t="s">
        <v>624</v>
      </c>
      <c r="E125" s="583"/>
      <c r="F125" s="583"/>
      <c r="G125" s="583"/>
      <c r="H125" s="583">
        <v>443832.93</v>
      </c>
      <c r="I125" s="583"/>
      <c r="J125" s="583">
        <v>0</v>
      </c>
      <c r="K125" s="583"/>
      <c r="L125" s="583">
        <v>0</v>
      </c>
      <c r="M125" s="583"/>
      <c r="N125" s="583">
        <v>0</v>
      </c>
    </row>
    <row r="126" spans="1:14" s="584" customFormat="1" ht="30" customHeight="1">
      <c r="A126" s="583"/>
      <c r="B126" s="583"/>
      <c r="C126" s="583"/>
      <c r="D126" s="583" t="s">
        <v>625</v>
      </c>
      <c r="E126" s="583"/>
      <c r="F126" s="583"/>
      <c r="G126" s="583"/>
      <c r="H126" s="592">
        <v>0</v>
      </c>
      <c r="I126" s="583"/>
      <c r="J126" s="592">
        <v>2671.47</v>
      </c>
      <c r="K126" s="583"/>
      <c r="L126" s="592">
        <v>0</v>
      </c>
      <c r="M126" s="583"/>
      <c r="N126" s="592">
        <v>0</v>
      </c>
    </row>
    <row r="127" spans="1:14" s="584" customFormat="1" ht="30" customHeight="1">
      <c r="A127" s="583"/>
      <c r="B127" s="583"/>
      <c r="C127" s="583"/>
      <c r="D127" s="583"/>
      <c r="E127" s="583" t="s">
        <v>432</v>
      </c>
      <c r="F127" s="583"/>
      <c r="G127" s="583"/>
      <c r="H127" s="592">
        <f>SUM(H122:H126)</f>
        <v>1169644.77</v>
      </c>
      <c r="I127" s="583"/>
      <c r="J127" s="592">
        <f>SUM(J122:J126)</f>
        <v>6857702.9400000004</v>
      </c>
      <c r="K127" s="583"/>
      <c r="L127" s="592">
        <f>SUM(L122:L126)</f>
        <v>809441.24</v>
      </c>
      <c r="M127" s="583"/>
      <c r="N127" s="592">
        <f>SUM(N122:N126)</f>
        <v>6855031.4700000007</v>
      </c>
    </row>
    <row r="128" spans="1:14" s="584" customFormat="1" ht="30" customHeight="1">
      <c r="A128" s="583"/>
      <c r="B128" s="583"/>
      <c r="C128" s="583" t="s">
        <v>626</v>
      </c>
      <c r="D128" s="583"/>
      <c r="E128" s="583"/>
      <c r="F128" s="583"/>
      <c r="G128" s="583"/>
      <c r="H128" s="583"/>
      <c r="I128" s="583"/>
      <c r="J128" s="583"/>
      <c r="K128" s="583"/>
      <c r="L128" s="583"/>
      <c r="M128" s="583"/>
      <c r="N128" s="583"/>
    </row>
    <row r="129" spans="1:14" s="584" customFormat="1" ht="30" customHeight="1">
      <c r="A129" s="583"/>
      <c r="B129" s="583"/>
      <c r="C129" s="583"/>
      <c r="D129" s="583" t="s">
        <v>627</v>
      </c>
      <c r="E129" s="583"/>
      <c r="F129" s="583"/>
      <c r="G129" s="583"/>
      <c r="H129" s="593">
        <f>+H120+H127</f>
        <v>15976734</v>
      </c>
      <c r="I129" s="583"/>
      <c r="J129" s="593">
        <f>+J120+J127</f>
        <v>22903787.109999999</v>
      </c>
      <c r="K129" s="583"/>
      <c r="L129" s="593">
        <f>+L120+L127</f>
        <v>16212561.779999999</v>
      </c>
      <c r="M129" s="583"/>
      <c r="N129" s="593">
        <f>+N120+N127</f>
        <v>22903787.109999999</v>
      </c>
    </row>
    <row r="130" spans="1:14" s="584" customFormat="1" ht="30" customHeight="1">
      <c r="A130" s="583"/>
      <c r="B130" s="583"/>
      <c r="C130" s="583" t="s">
        <v>628</v>
      </c>
      <c r="D130" s="583"/>
      <c r="E130" s="583"/>
      <c r="F130" s="583"/>
      <c r="G130" s="583"/>
      <c r="H130" s="594">
        <f>+H129/H117</f>
        <v>0.21579844271518731</v>
      </c>
      <c r="I130" s="583"/>
      <c r="J130" s="594">
        <f>+J129/J117</f>
        <v>0.28547509630275425</v>
      </c>
      <c r="K130" s="594"/>
      <c r="L130" s="594">
        <f>+L129/L117</f>
        <v>0.21051009399111267</v>
      </c>
      <c r="M130" s="594"/>
      <c r="N130" s="594">
        <f>+N129/N117</f>
        <v>0.28542757629365184</v>
      </c>
    </row>
    <row r="131" spans="1:14" s="584" customFormat="1" ht="30" customHeight="1">
      <c r="A131" s="583"/>
      <c r="B131" s="583"/>
      <c r="C131" s="583"/>
      <c r="D131" s="583"/>
      <c r="E131" s="583"/>
      <c r="F131" s="583"/>
      <c r="G131" s="583"/>
      <c r="H131" s="41"/>
      <c r="I131" s="41"/>
      <c r="J131" s="41"/>
      <c r="K131" s="41"/>
      <c r="L131" s="41"/>
      <c r="M131" s="41"/>
      <c r="N131" s="41"/>
    </row>
    <row r="132" spans="1:14" s="584" customFormat="1" ht="30" customHeight="1">
      <c r="A132" s="583"/>
      <c r="B132" s="583"/>
      <c r="C132" s="583"/>
      <c r="D132" s="583"/>
      <c r="E132" s="583"/>
      <c r="F132" s="583"/>
      <c r="G132" s="583"/>
      <c r="H132" s="41"/>
      <c r="I132" s="41"/>
      <c r="J132" s="41"/>
      <c r="K132" s="41"/>
      <c r="L132" s="41"/>
      <c r="M132" s="41"/>
      <c r="N132" s="41"/>
    </row>
    <row r="133" spans="1:14" ht="30" customHeight="1">
      <c r="A133" s="553"/>
      <c r="B133" s="595"/>
      <c r="C133" s="595"/>
      <c r="D133" s="595"/>
      <c r="E133" s="595"/>
      <c r="F133" s="595"/>
      <c r="G133" s="595"/>
      <c r="H133" s="36"/>
      <c r="I133" s="36"/>
      <c r="J133" s="36"/>
      <c r="K133" s="36"/>
      <c r="L133" s="36"/>
      <c r="M133" s="36"/>
      <c r="N133" s="36"/>
    </row>
    <row r="134" spans="1:14" ht="30" customHeight="1">
      <c r="A134" s="553"/>
      <c r="B134" s="595"/>
      <c r="C134" s="595"/>
      <c r="D134" s="595"/>
      <c r="E134" s="595"/>
      <c r="F134" s="595"/>
      <c r="G134" s="595"/>
      <c r="H134" s="36"/>
      <c r="I134" s="36"/>
      <c r="J134" s="36"/>
      <c r="K134" s="36"/>
      <c r="L134" s="36"/>
      <c r="M134" s="36"/>
      <c r="N134" s="36"/>
    </row>
    <row r="135" spans="1:14" ht="30" customHeight="1">
      <c r="A135" s="553"/>
      <c r="B135" s="595"/>
      <c r="C135" s="595"/>
      <c r="D135" s="595"/>
      <c r="E135" s="595"/>
      <c r="F135" s="595"/>
      <c r="G135" s="595"/>
      <c r="H135" s="36"/>
      <c r="I135" s="36"/>
      <c r="J135" s="36"/>
      <c r="K135" s="36"/>
      <c r="L135" s="36"/>
      <c r="M135" s="36"/>
      <c r="N135" s="36"/>
    </row>
    <row r="136" spans="1:14" ht="30" customHeight="1">
      <c r="A136" s="553"/>
      <c r="B136" s="595"/>
      <c r="C136" s="595"/>
      <c r="D136" s="595"/>
      <c r="E136" s="595"/>
      <c r="F136" s="595"/>
      <c r="G136" s="595"/>
      <c r="H136" s="36"/>
      <c r="I136" s="36"/>
      <c r="J136" s="36"/>
      <c r="K136" s="36"/>
      <c r="L136" s="36"/>
      <c r="M136" s="36"/>
      <c r="N136" s="36"/>
    </row>
    <row r="137" spans="1:14" ht="30" customHeight="1">
      <c r="A137" s="553"/>
      <c r="B137" s="553"/>
      <c r="C137" s="553"/>
      <c r="D137" s="553"/>
      <c r="E137" s="553"/>
      <c r="F137" s="553"/>
      <c r="G137" s="553"/>
      <c r="H137" s="553"/>
      <c r="I137" s="553"/>
      <c r="J137" s="553"/>
      <c r="K137" s="553"/>
      <c r="L137" s="553"/>
      <c r="M137" s="553"/>
      <c r="N137" s="553"/>
    </row>
    <row r="138" spans="1:14" ht="30" customHeight="1">
      <c r="A138" s="552"/>
    </row>
    <row r="139" spans="1:14" ht="30" customHeight="1">
      <c r="A139" s="553"/>
      <c r="B139" s="553"/>
      <c r="C139" s="553"/>
      <c r="D139" s="557"/>
      <c r="E139" s="151" t="s">
        <v>56</v>
      </c>
      <c r="F139" s="553"/>
      <c r="G139" s="553"/>
      <c r="H139" s="553"/>
      <c r="I139" s="553"/>
      <c r="J139" s="553"/>
      <c r="K139" s="553"/>
      <c r="L139" s="553"/>
      <c r="M139" s="553"/>
      <c r="N139" s="553"/>
    </row>
    <row r="140" spans="1:14" ht="30" customHeight="1">
      <c r="A140" s="553"/>
      <c r="B140" s="553"/>
      <c r="C140" s="553"/>
      <c r="D140" s="557"/>
      <c r="E140" s="151" t="s">
        <v>453</v>
      </c>
      <c r="F140" s="553"/>
      <c r="G140" s="553"/>
      <c r="H140" s="553"/>
      <c r="I140" s="553"/>
      <c r="J140" s="553"/>
      <c r="K140" s="553"/>
      <c r="L140" s="553"/>
      <c r="M140" s="553"/>
      <c r="N140" s="553"/>
    </row>
  </sheetData>
  <mergeCells count="4">
    <mergeCell ref="A1:N1"/>
    <mergeCell ref="A77:N77"/>
    <mergeCell ref="A110:N110"/>
    <mergeCell ref="A36:N36"/>
  </mergeCells>
  <pageMargins left="0.78740157480314965" right="0.27559055118110237" top="0.59055118110236227" bottom="0.39370078740157483" header="0.39" footer="0"/>
  <pageSetup paperSize="9" scale="8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opLeftCell="A16" zoomScale="90" zoomScaleNormal="90" zoomScaleSheetLayoutView="70" workbookViewId="0">
      <selection sqref="A1:L1"/>
    </sheetView>
  </sheetViews>
  <sheetFormatPr defaultColWidth="12.625" defaultRowHeight="23.25" customHeight="1"/>
  <cols>
    <col min="1" max="1" width="3" style="156" customWidth="1"/>
    <col min="2" max="2" width="2.5" style="156" customWidth="1"/>
    <col min="3" max="3" width="3.5" style="156" customWidth="1"/>
    <col min="4" max="4" width="9" style="156" customWidth="1"/>
    <col min="5" max="5" width="12.625" style="156" customWidth="1"/>
    <col min="6" max="6" width="8.125" style="156" customWidth="1"/>
    <col min="7" max="7" width="9" style="156" customWidth="1"/>
    <col min="8" max="8" width="13.5" style="156" customWidth="1"/>
    <col min="9" max="9" width="0.625" style="156" customWidth="1"/>
    <col min="10" max="10" width="13.5" style="156" customWidth="1"/>
    <col min="11" max="11" width="0.625" style="156" customWidth="1"/>
    <col min="12" max="12" width="13.5" style="156" customWidth="1"/>
    <col min="13" max="13" width="1.625" style="156" customWidth="1"/>
    <col min="14" max="14" width="11.625" style="13" bestFit="1" customWidth="1"/>
    <col min="15" max="15" width="11.625" style="156" bestFit="1" customWidth="1"/>
    <col min="16" max="26" width="8.625" style="156" customWidth="1"/>
    <col min="27" max="16384" width="12.625" style="156"/>
  </cols>
  <sheetData>
    <row r="1" spans="1:26" ht="23.25" customHeight="1">
      <c r="A1" s="756" t="s">
        <v>629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157"/>
      <c r="N1" s="19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</row>
    <row r="2" spans="1:26" ht="23.25" customHeight="1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8" t="s">
        <v>59</v>
      </c>
      <c r="M2" s="157"/>
      <c r="N2" s="19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</row>
    <row r="3" spans="1:26" ht="23.25" customHeight="1">
      <c r="A3" s="155"/>
      <c r="M3" s="157"/>
      <c r="N3" s="19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</row>
    <row r="4" spans="1:26" ht="23.25" customHeight="1">
      <c r="A4" s="159" t="s">
        <v>630</v>
      </c>
      <c r="B4" s="160" t="s">
        <v>631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9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</row>
    <row r="5" spans="1:26" ht="23.25" customHeight="1">
      <c r="A5" s="162"/>
      <c r="B5" s="162"/>
      <c r="C5" s="162"/>
      <c r="D5" s="162"/>
      <c r="E5" s="162"/>
      <c r="F5" s="163"/>
      <c r="G5" s="163"/>
      <c r="H5" s="164"/>
      <c r="I5" s="164"/>
      <c r="J5" s="165" t="s">
        <v>459</v>
      </c>
      <c r="K5" s="164"/>
      <c r="L5" s="164"/>
      <c r="M5" s="162"/>
      <c r="N5" s="20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</row>
    <row r="6" spans="1:26" ht="23.25" customHeight="1">
      <c r="A6" s="162"/>
      <c r="B6" s="162"/>
      <c r="C6" s="162"/>
      <c r="D6" s="162"/>
      <c r="E6" s="162"/>
      <c r="F6" s="163"/>
      <c r="G6" s="163"/>
      <c r="H6" s="166" t="s">
        <v>632</v>
      </c>
      <c r="I6" s="166"/>
      <c r="J6" s="166" t="s">
        <v>632</v>
      </c>
      <c r="K6" s="167"/>
      <c r="L6" s="167" t="s">
        <v>432</v>
      </c>
      <c r="M6" s="162"/>
      <c r="N6" s="20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</row>
    <row r="7" spans="1:26" ht="23.25" customHeight="1">
      <c r="A7" s="162"/>
      <c r="B7" s="162"/>
      <c r="C7" s="162"/>
      <c r="D7" s="162"/>
      <c r="E7" s="162"/>
      <c r="F7" s="163"/>
      <c r="G7" s="163"/>
      <c r="H7" s="168" t="s">
        <v>633</v>
      </c>
      <c r="I7" s="168"/>
      <c r="J7" s="168" t="s">
        <v>633</v>
      </c>
      <c r="K7" s="169"/>
      <c r="L7" s="169"/>
      <c r="M7" s="162"/>
      <c r="N7" s="20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</row>
    <row r="8" spans="1:26" ht="23.25" customHeight="1">
      <c r="A8" s="170"/>
      <c r="B8" s="170"/>
      <c r="C8" s="170"/>
      <c r="D8" s="170"/>
      <c r="E8" s="170"/>
      <c r="F8" s="170"/>
      <c r="G8" s="170"/>
      <c r="H8" s="165"/>
      <c r="I8" s="168"/>
      <c r="J8" s="171" t="s">
        <v>576</v>
      </c>
      <c r="K8" s="172"/>
      <c r="L8" s="173"/>
      <c r="M8" s="170"/>
      <c r="N8" s="21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</row>
    <row r="9" spans="1:26" ht="23.25" customHeight="1">
      <c r="B9" s="174" t="s">
        <v>555</v>
      </c>
      <c r="C9" s="161"/>
      <c r="D9" s="162"/>
      <c r="E9" s="162"/>
      <c r="F9" s="163"/>
      <c r="G9" s="163"/>
      <c r="H9" s="163"/>
      <c r="I9" s="163"/>
      <c r="J9" s="157"/>
      <c r="K9" s="157"/>
      <c r="L9" s="157"/>
      <c r="M9" s="162"/>
      <c r="N9" s="20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</row>
    <row r="10" spans="1:26" ht="23.25" customHeight="1">
      <c r="B10" s="162"/>
      <c r="C10" s="175" t="s">
        <v>556</v>
      </c>
      <c r="D10" s="162"/>
      <c r="E10" s="162"/>
      <c r="F10" s="163"/>
      <c r="G10" s="163"/>
      <c r="H10" s="157">
        <v>16410209.84</v>
      </c>
      <c r="I10" s="163"/>
      <c r="J10" s="157">
        <v>0</v>
      </c>
      <c r="K10" s="157"/>
      <c r="L10" s="157">
        <f>SUM(H10:J10)</f>
        <v>16410209.84</v>
      </c>
      <c r="M10" s="162"/>
      <c r="N10" s="20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</row>
    <row r="11" spans="1:26" ht="23.25" customHeight="1">
      <c r="B11" s="162"/>
      <c r="C11" s="175" t="s">
        <v>577</v>
      </c>
      <c r="D11" s="162"/>
      <c r="E11" s="162"/>
      <c r="F11" s="163"/>
      <c r="G11" s="163"/>
      <c r="H11" s="157">
        <v>423750</v>
      </c>
      <c r="I11" s="163"/>
      <c r="J11" s="157">
        <v>5300000</v>
      </c>
      <c r="K11" s="157"/>
      <c r="L11" s="157">
        <f>SUM(H11:J11)</f>
        <v>5723750</v>
      </c>
      <c r="M11" s="162"/>
      <c r="N11" s="20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</row>
    <row r="12" spans="1:26" ht="23.25" customHeight="1">
      <c r="B12" s="161"/>
      <c r="C12" s="175" t="s">
        <v>557</v>
      </c>
      <c r="D12" s="161"/>
      <c r="E12" s="176"/>
      <c r="F12" s="176"/>
      <c r="G12" s="161"/>
      <c r="H12" s="157">
        <v>-1275085</v>
      </c>
      <c r="I12" s="157"/>
      <c r="J12" s="157">
        <v>0</v>
      </c>
      <c r="K12" s="161"/>
      <c r="L12" s="157">
        <f>SUM(H12:J12)</f>
        <v>-1275085</v>
      </c>
      <c r="M12" s="157"/>
      <c r="N12" s="19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</row>
    <row r="13" spans="1:26" ht="23.25" customHeight="1">
      <c r="B13" s="161"/>
      <c r="C13" s="175" t="s">
        <v>634</v>
      </c>
      <c r="D13" s="161"/>
      <c r="E13" s="176"/>
      <c r="F13" s="176"/>
      <c r="G13" s="161"/>
      <c r="H13" s="177">
        <v>-36000</v>
      </c>
      <c r="I13" s="157"/>
      <c r="J13" s="177">
        <v>0</v>
      </c>
      <c r="K13" s="161"/>
      <c r="L13" s="177">
        <f>SUM(H13:J13)</f>
        <v>-36000</v>
      </c>
      <c r="M13" s="157"/>
      <c r="N13" s="19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</row>
    <row r="14" spans="1:26" ht="23.25" customHeight="1">
      <c r="B14" s="69"/>
      <c r="C14" s="175" t="s">
        <v>558</v>
      </c>
      <c r="D14" s="161"/>
      <c r="E14" s="176"/>
      <c r="F14" s="176"/>
      <c r="G14" s="161"/>
      <c r="H14" s="157">
        <f>SUM(H10:H13)</f>
        <v>15522874.84</v>
      </c>
      <c r="I14" s="157"/>
      <c r="J14" s="157">
        <f>SUM(J10:J13)</f>
        <v>5300000</v>
      </c>
      <c r="K14" s="157"/>
      <c r="L14" s="157">
        <f>SUM(L10:L13)</f>
        <v>20822874.84</v>
      </c>
      <c r="M14" s="157"/>
      <c r="N14" s="19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ht="23.25" customHeight="1">
      <c r="B15" s="178"/>
      <c r="C15" s="175" t="s">
        <v>577</v>
      </c>
      <c r="D15" s="178"/>
      <c r="E15" s="179"/>
      <c r="F15" s="179"/>
      <c r="G15" s="178"/>
      <c r="H15" s="157">
        <v>154300</v>
      </c>
      <c r="I15" s="157"/>
      <c r="J15" s="157">
        <v>250000</v>
      </c>
      <c r="K15" s="157"/>
      <c r="L15" s="157">
        <f>SUM(H15:J15)</f>
        <v>404300</v>
      </c>
      <c r="M15" s="175"/>
      <c r="N15" s="22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</row>
    <row r="16" spans="1:26" ht="23.25" customHeight="1">
      <c r="B16" s="178"/>
      <c r="C16" s="175" t="s">
        <v>634</v>
      </c>
      <c r="D16" s="178"/>
      <c r="E16" s="179"/>
      <c r="F16" s="179"/>
      <c r="G16" s="178"/>
      <c r="H16" s="157">
        <v>5599000</v>
      </c>
      <c r="I16" s="157"/>
      <c r="J16" s="157">
        <v>-5550000</v>
      </c>
      <c r="K16" s="157"/>
      <c r="L16" s="157">
        <f>SUM(H16:J16)</f>
        <v>49000</v>
      </c>
      <c r="M16" s="175"/>
      <c r="N16" s="22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</row>
    <row r="17" spans="1:26" ht="23.25" customHeight="1">
      <c r="B17" s="69"/>
      <c r="C17" s="175" t="s">
        <v>1</v>
      </c>
      <c r="D17" s="157"/>
      <c r="E17" s="157"/>
      <c r="F17" s="157"/>
      <c r="G17" s="157"/>
      <c r="H17" s="180">
        <f>SUM(H14:H16)</f>
        <v>21276174.84</v>
      </c>
      <c r="I17" s="157"/>
      <c r="J17" s="180">
        <f>SUM(J14:J16)</f>
        <v>0</v>
      </c>
      <c r="K17" s="157"/>
      <c r="L17" s="180">
        <f>SUM(L14:L16)</f>
        <v>21276174.84</v>
      </c>
      <c r="M17" s="157"/>
      <c r="N17" s="19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</row>
    <row r="18" spans="1:26" ht="23.25" customHeight="1">
      <c r="B18" s="181" t="s">
        <v>635</v>
      </c>
      <c r="C18" s="161"/>
      <c r="D18" s="162"/>
      <c r="E18" s="162"/>
      <c r="F18" s="163"/>
      <c r="G18" s="163"/>
      <c r="H18" s="157"/>
      <c r="I18" s="163"/>
      <c r="J18" s="157"/>
      <c r="K18" s="157"/>
      <c r="L18" s="157"/>
      <c r="M18" s="162"/>
      <c r="N18" s="20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</row>
    <row r="19" spans="1:26" ht="23.25" customHeight="1">
      <c r="C19" s="175" t="s">
        <v>556</v>
      </c>
      <c r="D19" s="162"/>
      <c r="E19" s="161"/>
      <c r="F19" s="162"/>
      <c r="G19" s="162"/>
      <c r="H19" s="157">
        <v>-6942382.9699999997</v>
      </c>
      <c r="I19" s="163"/>
      <c r="J19" s="157">
        <v>0</v>
      </c>
      <c r="K19" s="157"/>
      <c r="L19" s="157">
        <f>SUM(H19:J19)</f>
        <v>-6942382.9699999997</v>
      </c>
      <c r="M19" s="162"/>
      <c r="N19" s="20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</row>
    <row r="20" spans="1:26" ht="23.25" customHeight="1">
      <c r="C20" s="175" t="s">
        <v>636</v>
      </c>
      <c r="D20" s="162"/>
      <c r="E20" s="161"/>
      <c r="F20" s="162"/>
      <c r="G20" s="162"/>
      <c r="H20" s="157">
        <v>-1477688.53</v>
      </c>
      <c r="I20" s="163"/>
      <c r="J20" s="157">
        <v>0</v>
      </c>
      <c r="K20" s="157"/>
      <c r="L20" s="157">
        <f>SUM(H20:J20)</f>
        <v>-1477688.53</v>
      </c>
      <c r="M20" s="162"/>
      <c r="N20" s="20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</row>
    <row r="21" spans="1:26" ht="23.25" customHeight="1">
      <c r="C21" s="175" t="s">
        <v>557</v>
      </c>
      <c r="D21" s="162"/>
      <c r="E21" s="161"/>
      <c r="F21" s="162"/>
      <c r="G21" s="162"/>
      <c r="H21" s="182">
        <v>1273550.76</v>
      </c>
      <c r="I21" s="163"/>
      <c r="J21" s="157">
        <v>0</v>
      </c>
      <c r="K21" s="157"/>
      <c r="L21" s="157">
        <f>SUM(H21:J21)</f>
        <v>1273550.76</v>
      </c>
      <c r="M21" s="162"/>
      <c r="N21" s="20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</row>
    <row r="22" spans="1:26" ht="23.25" customHeight="1">
      <c r="C22" s="175" t="s">
        <v>634</v>
      </c>
      <c r="D22" s="161"/>
      <c r="E22" s="69"/>
      <c r="F22" s="161"/>
      <c r="H22" s="183">
        <v>14282.86</v>
      </c>
      <c r="I22" s="163"/>
      <c r="J22" s="184">
        <v>0</v>
      </c>
      <c r="K22" s="157"/>
      <c r="L22" s="184">
        <f>SUM(H22:J22)</f>
        <v>14282.86</v>
      </c>
      <c r="M22" s="157"/>
      <c r="N22" s="19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</row>
    <row r="23" spans="1:26" ht="23.25" customHeight="1">
      <c r="C23" s="175" t="s">
        <v>558</v>
      </c>
      <c r="D23" s="69"/>
      <c r="E23" s="161"/>
      <c r="F23" s="161"/>
      <c r="G23" s="176"/>
      <c r="H23" s="157">
        <f>SUM(H19:H22)</f>
        <v>-7132237.8799999999</v>
      </c>
      <c r="I23" s="157"/>
      <c r="J23" s="157">
        <f>SUM(J19:J22)</f>
        <v>0</v>
      </c>
      <c r="K23" s="161"/>
      <c r="L23" s="157">
        <f>SUM(L19:L22)</f>
        <v>-7132237.8799999999</v>
      </c>
      <c r="M23" s="175"/>
      <c r="N23" s="22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</row>
    <row r="24" spans="1:26" ht="23.25" customHeight="1">
      <c r="C24" s="175" t="s">
        <v>636</v>
      </c>
      <c r="D24" s="162"/>
      <c r="E24" s="161"/>
      <c r="F24" s="162"/>
      <c r="G24" s="162"/>
      <c r="H24" s="157">
        <v>-1692782.93</v>
      </c>
      <c r="I24" s="175"/>
      <c r="J24" s="157">
        <v>0</v>
      </c>
      <c r="K24" s="178"/>
      <c r="L24" s="157">
        <f>SUM(H24:J24)</f>
        <v>-1692782.93</v>
      </c>
      <c r="M24" s="175"/>
      <c r="N24" s="22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</row>
    <row r="25" spans="1:26" ht="23.25" customHeight="1">
      <c r="C25" s="175" t="s">
        <v>634</v>
      </c>
      <c r="D25" s="161"/>
      <c r="E25" s="69"/>
      <c r="F25" s="161"/>
      <c r="G25" s="176"/>
      <c r="H25" s="177">
        <v>-48998</v>
      </c>
      <c r="I25" s="157"/>
      <c r="J25" s="177">
        <v>0</v>
      </c>
      <c r="K25" s="161"/>
      <c r="L25" s="177">
        <f>SUM(H25:J25)</f>
        <v>-48998</v>
      </c>
      <c r="M25" s="157"/>
      <c r="N25" s="19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</row>
    <row r="26" spans="1:26" ht="23.25" customHeight="1">
      <c r="C26" s="175" t="s">
        <v>1</v>
      </c>
      <c r="D26" s="175"/>
      <c r="E26" s="175"/>
      <c r="F26" s="175"/>
      <c r="G26" s="175"/>
      <c r="H26" s="180">
        <f>SUM(H23:H25)</f>
        <v>-8874018.8100000005</v>
      </c>
      <c r="I26" s="157"/>
      <c r="J26" s="180">
        <f>SUM(J23:J25)</f>
        <v>0</v>
      </c>
      <c r="K26" s="157"/>
      <c r="L26" s="180">
        <f>SUM(L23:L25)</f>
        <v>-8874018.8100000005</v>
      </c>
      <c r="M26" s="157"/>
      <c r="N26" s="19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</row>
    <row r="27" spans="1:26" ht="23.25" customHeight="1">
      <c r="B27" s="185" t="s">
        <v>564</v>
      </c>
      <c r="C27" s="157"/>
      <c r="D27" s="157"/>
      <c r="E27" s="157"/>
      <c r="F27" s="157"/>
      <c r="G27" s="157"/>
      <c r="H27" s="186"/>
      <c r="I27" s="157"/>
      <c r="J27" s="157"/>
      <c r="K27" s="157"/>
      <c r="L27" s="186"/>
      <c r="M27" s="157"/>
      <c r="N27" s="19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</row>
    <row r="28" spans="1:26" ht="23.25" customHeight="1">
      <c r="C28" s="175" t="s">
        <v>1</v>
      </c>
      <c r="D28" s="175"/>
      <c r="E28" s="175"/>
      <c r="F28" s="175"/>
      <c r="G28" s="175"/>
      <c r="H28" s="187">
        <f>+H17+H26</f>
        <v>12402156.029999999</v>
      </c>
      <c r="I28" s="157"/>
      <c r="J28" s="187">
        <f>+J17+J26</f>
        <v>0</v>
      </c>
      <c r="K28" s="157"/>
      <c r="L28" s="187">
        <f>+L17+L26</f>
        <v>12402156.029999999</v>
      </c>
      <c r="M28" s="157"/>
      <c r="N28" s="19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</row>
    <row r="29" spans="1:26" ht="23.25" customHeight="1">
      <c r="C29" s="175" t="s">
        <v>558</v>
      </c>
      <c r="D29" s="69"/>
      <c r="E29" s="70"/>
      <c r="F29" s="157"/>
      <c r="G29" s="157"/>
      <c r="H29" s="187">
        <f>+H14+H23</f>
        <v>8390636.9600000009</v>
      </c>
      <c r="I29" s="157"/>
      <c r="J29" s="187">
        <f>+J14+J23</f>
        <v>5300000</v>
      </c>
      <c r="K29" s="157"/>
      <c r="L29" s="187">
        <f>+L14+L23</f>
        <v>13690636.960000001</v>
      </c>
      <c r="M29" s="157"/>
      <c r="N29" s="19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</row>
    <row r="30" spans="1:26" ht="23.25" customHeight="1">
      <c r="C30" s="175" t="s">
        <v>637</v>
      </c>
      <c r="D30" s="157"/>
      <c r="E30" s="157"/>
      <c r="F30" s="157"/>
      <c r="G30" s="157"/>
      <c r="H30" s="157"/>
      <c r="I30" s="157"/>
      <c r="J30" s="157"/>
      <c r="K30" s="157"/>
      <c r="L30" s="157">
        <v>1692782.93</v>
      </c>
      <c r="M30" s="157"/>
      <c r="N30" s="19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</row>
    <row r="31" spans="1:26" ht="23.25" customHeight="1">
      <c r="C31" s="175" t="s">
        <v>638</v>
      </c>
      <c r="D31" s="157"/>
      <c r="E31" s="157"/>
      <c r="F31" s="157"/>
      <c r="G31" s="157"/>
      <c r="H31" s="157"/>
      <c r="I31" s="157"/>
      <c r="J31" s="157"/>
      <c r="K31" s="157"/>
      <c r="L31" s="157">
        <v>1477688.53</v>
      </c>
      <c r="M31" s="157"/>
      <c r="N31" s="19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</row>
    <row r="32" spans="1:26" ht="9.75" customHeight="1">
      <c r="A32" s="175"/>
      <c r="B32" s="157"/>
      <c r="H32" s="157"/>
      <c r="I32" s="157"/>
      <c r="J32" s="157"/>
      <c r="K32" s="157"/>
      <c r="L32" s="157"/>
      <c r="M32" s="157"/>
      <c r="N32" s="19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</row>
    <row r="33" spans="1:26" ht="23.25" customHeight="1">
      <c r="A33" s="175"/>
      <c r="B33" s="70" t="s">
        <v>639</v>
      </c>
      <c r="E33" s="157"/>
      <c r="F33" s="157"/>
      <c r="G33" s="157"/>
      <c r="H33" s="157"/>
      <c r="I33" s="157"/>
      <c r="J33" s="157"/>
      <c r="K33" s="157"/>
      <c r="L33" s="157"/>
      <c r="M33" s="157"/>
      <c r="N33" s="19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</row>
    <row r="34" spans="1:26" ht="23.25" customHeight="1">
      <c r="B34" s="70" t="s">
        <v>640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157"/>
      <c r="N34" s="19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</row>
    <row r="35" spans="1:26" ht="30.6" customHeight="1"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157"/>
      <c r="N35" s="19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</row>
    <row r="36" spans="1:26" ht="23.25" customHeight="1">
      <c r="A36" s="157"/>
      <c r="B36" s="157"/>
      <c r="C36" s="157"/>
      <c r="D36" s="71" t="s">
        <v>56</v>
      </c>
      <c r="E36" s="93"/>
      <c r="F36" s="93"/>
      <c r="G36" s="68"/>
      <c r="H36" s="68"/>
      <c r="I36" s="157"/>
      <c r="J36" s="157"/>
      <c r="K36" s="157"/>
      <c r="M36" s="157"/>
      <c r="N36" s="19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</row>
    <row r="37" spans="1:26" ht="23.25" customHeight="1">
      <c r="A37" s="157"/>
      <c r="B37" s="157"/>
      <c r="C37" s="157"/>
      <c r="D37" s="71" t="s">
        <v>453</v>
      </c>
      <c r="E37" s="93"/>
      <c r="F37" s="93"/>
      <c r="G37" s="68"/>
      <c r="H37" s="68"/>
      <c r="I37" s="157"/>
      <c r="J37" s="157"/>
      <c r="K37" s="157"/>
      <c r="M37" s="157"/>
      <c r="N37" s="19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</row>
    <row r="38" spans="1:26" ht="23.25" customHeight="1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9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</row>
    <row r="39" spans="1:26" ht="23.25" customHeight="1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9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</row>
    <row r="40" spans="1:26" ht="23.25" customHeight="1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9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</row>
    <row r="41" spans="1:26" ht="23.25" customHeight="1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9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</row>
    <row r="42" spans="1:26" ht="23.25" customHeight="1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9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</row>
    <row r="43" spans="1:26" ht="23.25" customHeight="1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9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</row>
    <row r="44" spans="1:26" ht="23.25" customHeight="1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9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</row>
    <row r="45" spans="1:26" ht="23.25" customHeight="1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9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</row>
    <row r="46" spans="1:26" ht="23.25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9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</row>
    <row r="47" spans="1:26" ht="23.25" customHeight="1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9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</row>
    <row r="48" spans="1:26" ht="23.25" customHeight="1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9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</row>
    <row r="49" spans="1:26" ht="23.25" customHeight="1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9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</row>
    <row r="50" spans="1:26" ht="23.25" customHeight="1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9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</row>
    <row r="51" spans="1:26" ht="23.2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9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</row>
    <row r="52" spans="1:26" ht="23.25" customHeight="1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9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</row>
    <row r="53" spans="1:26" ht="23.25" customHeight="1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9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</row>
    <row r="54" spans="1:26" ht="23.25" customHeight="1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9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</row>
    <row r="55" spans="1:26" ht="23.25" customHeight="1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9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</row>
    <row r="56" spans="1:26" ht="23.25" customHeight="1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9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</row>
    <row r="57" spans="1:26" ht="23.25" customHeight="1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9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</row>
    <row r="58" spans="1:26" ht="23.25" customHeight="1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9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</row>
    <row r="59" spans="1:26" ht="23.25" customHeight="1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9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</row>
    <row r="60" spans="1:26" ht="23.25" customHeight="1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9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</row>
    <row r="61" spans="1:26" ht="23.25" customHeight="1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9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</row>
    <row r="62" spans="1:26" ht="23.25" customHeight="1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9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</row>
    <row r="63" spans="1:26" ht="23.25" customHeight="1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9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</row>
    <row r="64" spans="1:26" ht="23.25" customHeight="1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9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</row>
    <row r="65" spans="1:26" ht="23.25" customHeight="1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9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</row>
    <row r="66" spans="1:26" ht="23.25" customHeight="1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9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</row>
    <row r="67" spans="1:26" ht="23.25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9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</row>
    <row r="68" spans="1:26" ht="23.25" customHeight="1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9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</row>
    <row r="69" spans="1:26" ht="23.25" customHeight="1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9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</row>
    <row r="70" spans="1:26" ht="23.25" customHeight="1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9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</row>
    <row r="71" spans="1:26" ht="23.25" customHeight="1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9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</row>
    <row r="72" spans="1:26" ht="23.25" customHeight="1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9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</row>
    <row r="73" spans="1:26" ht="23.25" customHeight="1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9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</row>
    <row r="74" spans="1:26" ht="23.25" customHeight="1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9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</row>
    <row r="75" spans="1:26" ht="23.25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9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</row>
    <row r="76" spans="1:26" ht="23.25" customHeight="1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9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</row>
    <row r="77" spans="1:26" ht="23.25" customHeight="1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9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</row>
    <row r="78" spans="1:26" ht="23.25" customHeight="1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9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</row>
    <row r="79" spans="1:26" ht="23.25" customHeight="1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9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</row>
    <row r="80" spans="1:26" ht="23.25" customHeight="1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9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</row>
    <row r="81" spans="1:26" ht="23.25" customHeight="1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9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</row>
    <row r="82" spans="1:26" ht="23.25" customHeight="1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9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</row>
    <row r="83" spans="1:26" ht="23.25" customHeight="1">
      <c r="A83" s="157"/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9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</row>
    <row r="84" spans="1:26" ht="23.25" customHeight="1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9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</row>
    <row r="85" spans="1:26" ht="23.25" customHeight="1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9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</row>
    <row r="86" spans="1:26" ht="23.25" customHeight="1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9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</row>
    <row r="87" spans="1:26" ht="23.25" customHeight="1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9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</row>
    <row r="88" spans="1:26" ht="23.25" customHeight="1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9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</row>
    <row r="89" spans="1:26" ht="23.25" customHeight="1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9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</row>
    <row r="90" spans="1:26" ht="23.25" customHeight="1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9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</row>
    <row r="91" spans="1:26" ht="23.25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9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</row>
    <row r="92" spans="1:26" ht="23.25" customHeight="1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9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</row>
    <row r="93" spans="1:26" ht="23.25" customHeight="1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9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</row>
    <row r="94" spans="1:26" ht="23.25" customHeight="1">
      <c r="A94" s="157"/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9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</row>
    <row r="95" spans="1:26" ht="23.25" customHeight="1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9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</row>
    <row r="96" spans="1:26" ht="23.25" customHeight="1">
      <c r="A96" s="157"/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9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</row>
    <row r="97" spans="1:26" ht="23.25" customHeight="1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9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</row>
    <row r="98" spans="1:26" ht="23.25" customHeight="1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9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</row>
    <row r="99" spans="1:26" ht="23.25" customHeight="1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9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</row>
    <row r="100" spans="1:26" ht="23.25" customHeight="1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9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</row>
    <row r="101" spans="1:26" ht="23.25" customHeight="1">
      <c r="A101" s="157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9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</row>
    <row r="102" spans="1:26" ht="23.25" customHeight="1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9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</row>
    <row r="103" spans="1:26" ht="23.25" customHeight="1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9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</row>
    <row r="104" spans="1:26" ht="23.25" customHeight="1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9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</row>
    <row r="105" spans="1:26" ht="23.25" customHeight="1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9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</row>
    <row r="106" spans="1:26" ht="23.25" customHeight="1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9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</row>
    <row r="107" spans="1:26" ht="23.25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9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</row>
    <row r="108" spans="1:26" ht="23.25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9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</row>
    <row r="109" spans="1:26" ht="23.25" customHeight="1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9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</row>
    <row r="110" spans="1:26" ht="23.25" customHeight="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9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</row>
    <row r="111" spans="1:26" ht="23.25" customHeight="1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9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</row>
    <row r="112" spans="1:26" ht="23.25" customHeight="1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9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</row>
    <row r="113" spans="1:26" ht="23.25" customHeight="1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9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</row>
    <row r="114" spans="1:26" ht="23.25" customHeight="1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9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</row>
    <row r="115" spans="1:26" ht="23.25" customHeight="1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9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</row>
    <row r="116" spans="1:26" ht="23.25" customHeight="1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9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</row>
    <row r="117" spans="1:26" ht="23.25" customHeight="1">
      <c r="A117" s="157"/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9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</row>
    <row r="118" spans="1:26" ht="23.25" customHeight="1">
      <c r="A118" s="157"/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9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</row>
    <row r="119" spans="1:26" ht="23.25" customHeight="1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9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</row>
    <row r="120" spans="1:26" ht="23.25" customHeight="1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9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</row>
    <row r="121" spans="1:26" ht="23.25" customHeight="1">
      <c r="A121" s="157"/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9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</row>
    <row r="122" spans="1:26" ht="23.25" customHeight="1">
      <c r="A122" s="157"/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9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</row>
    <row r="123" spans="1:26" ht="23.25" customHeight="1">
      <c r="A123" s="157"/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9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</row>
    <row r="124" spans="1:26" ht="23.25" customHeight="1">
      <c r="A124" s="157"/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9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</row>
    <row r="125" spans="1:26" ht="23.25" customHeight="1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9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</row>
    <row r="126" spans="1:26" ht="23.25" customHeight="1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9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</row>
    <row r="127" spans="1:26" ht="23.25" customHeight="1">
      <c r="A127" s="157"/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9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</row>
    <row r="128" spans="1:26" ht="23.25" customHeight="1">
      <c r="A128" s="157"/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9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</row>
    <row r="129" spans="1:26" ht="23.25" customHeight="1">
      <c r="A129" s="157"/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9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</row>
    <row r="130" spans="1:26" ht="23.25" customHeight="1">
      <c r="A130" s="157"/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9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</row>
    <row r="131" spans="1:26" ht="23.25" customHeight="1">
      <c r="A131" s="157"/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9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</row>
    <row r="132" spans="1:26" ht="23.25" customHeight="1">
      <c r="A132" s="157"/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9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</row>
    <row r="133" spans="1:26" ht="23.25" customHeight="1">
      <c r="A133" s="157"/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9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</row>
    <row r="134" spans="1:26" ht="23.25" customHeight="1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9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</row>
    <row r="135" spans="1:26" ht="23.25" customHeight="1">
      <c r="A135" s="157"/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9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</row>
    <row r="136" spans="1:26" ht="23.25" customHeight="1">
      <c r="A136" s="157"/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9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</row>
    <row r="137" spans="1:26" ht="23.25" customHeight="1">
      <c r="A137" s="157"/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9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</row>
    <row r="138" spans="1:26" ht="23.25" customHeight="1">
      <c r="A138" s="157"/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9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</row>
    <row r="139" spans="1:26" ht="23.25" customHeight="1">
      <c r="A139" s="157"/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9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</row>
    <row r="140" spans="1:26" ht="23.25" customHeight="1">
      <c r="A140" s="157"/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9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</row>
    <row r="141" spans="1:26" ht="23.25" customHeight="1">
      <c r="A141" s="157"/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9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</row>
    <row r="142" spans="1:26" ht="23.25" customHeight="1">
      <c r="A142" s="157"/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9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</row>
    <row r="143" spans="1:26" ht="23.25" customHeight="1">
      <c r="A143" s="157"/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9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</row>
    <row r="144" spans="1:26" ht="23.25" customHeight="1">
      <c r="A144" s="157"/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9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</row>
    <row r="145" spans="1:26" ht="23.25" customHeight="1">
      <c r="A145" s="157"/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9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</row>
    <row r="146" spans="1:26" ht="23.25" customHeight="1">
      <c r="A146" s="157"/>
      <c r="B146" s="157"/>
      <c r="C146" s="157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9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</row>
    <row r="147" spans="1:26" ht="23.25" customHeight="1">
      <c r="A147" s="157"/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9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</row>
    <row r="148" spans="1:26" ht="23.25" customHeight="1">
      <c r="A148" s="157"/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9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</row>
    <row r="149" spans="1:26" ht="23.25" customHeight="1">
      <c r="A149" s="157"/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9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</row>
    <row r="150" spans="1:26" ht="23.25" customHeight="1">
      <c r="A150" s="157"/>
      <c r="B150" s="157"/>
      <c r="C150" s="157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9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</row>
    <row r="151" spans="1:26" ht="23.25" customHeight="1">
      <c r="A151" s="157"/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9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</row>
    <row r="152" spans="1:26" ht="23.25" customHeight="1">
      <c r="A152" s="157"/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9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</row>
    <row r="153" spans="1:26" ht="23.25" customHeight="1">
      <c r="A153" s="157"/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9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</row>
    <row r="154" spans="1:26" ht="23.25" customHeight="1">
      <c r="A154" s="157"/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9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</row>
    <row r="155" spans="1:26" ht="23.25" customHeight="1">
      <c r="A155" s="157"/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9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</row>
    <row r="156" spans="1:26" ht="23.25" customHeight="1">
      <c r="A156" s="157"/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9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</row>
    <row r="157" spans="1:26" ht="23.25" customHeight="1">
      <c r="A157" s="157"/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9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</row>
    <row r="158" spans="1:26" ht="23.25" customHeight="1">
      <c r="A158" s="157"/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9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</row>
    <row r="159" spans="1:26" ht="23.25" customHeight="1">
      <c r="A159" s="157"/>
      <c r="B159" s="157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9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</row>
    <row r="160" spans="1:26" ht="23.25" customHeight="1">
      <c r="A160" s="157"/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9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</row>
    <row r="161" spans="1:26" ht="23.25" customHeight="1">
      <c r="A161" s="157"/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9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</row>
    <row r="162" spans="1:26" ht="23.25" customHeight="1">
      <c r="A162" s="157"/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9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</row>
    <row r="163" spans="1:26" ht="23.25" customHeight="1">
      <c r="A163" s="157"/>
      <c r="B163" s="157"/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9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</row>
    <row r="164" spans="1:26" ht="23.25" customHeight="1">
      <c r="A164" s="157"/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9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</row>
    <row r="165" spans="1:26" ht="23.25" customHeight="1">
      <c r="A165" s="157"/>
      <c r="B165" s="157"/>
      <c r="C165" s="157"/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9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</row>
    <row r="166" spans="1:26" ht="23.25" customHeight="1">
      <c r="A166" s="157"/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9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</row>
    <row r="167" spans="1:26" ht="23.25" customHeight="1">
      <c r="A167" s="157"/>
      <c r="B167" s="157"/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9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</row>
    <row r="168" spans="1:26" ht="23.25" customHeight="1">
      <c r="A168" s="157"/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9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</row>
    <row r="169" spans="1:26" ht="23.25" customHeight="1">
      <c r="A169" s="157"/>
      <c r="B169" s="157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9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</row>
    <row r="170" spans="1:26" ht="23.25" customHeight="1">
      <c r="A170" s="157"/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9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</row>
    <row r="171" spans="1:26" ht="23.25" customHeight="1">
      <c r="A171" s="157"/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9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</row>
    <row r="172" spans="1:26" ht="23.25" customHeight="1">
      <c r="A172" s="157"/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9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</row>
    <row r="173" spans="1:26" ht="23.25" customHeight="1">
      <c r="A173" s="157"/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9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</row>
    <row r="174" spans="1:26" ht="23.25" customHeight="1">
      <c r="A174" s="157"/>
      <c r="B174" s="157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9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</row>
    <row r="175" spans="1:26" ht="23.25" customHeight="1">
      <c r="A175" s="157"/>
      <c r="B175" s="157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9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</row>
    <row r="176" spans="1:26" ht="23.25" customHeight="1">
      <c r="A176" s="157"/>
      <c r="B176" s="157"/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9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</row>
    <row r="177" spans="1:26" ht="23.25" customHeight="1">
      <c r="A177" s="157"/>
      <c r="B177" s="157"/>
      <c r="C177" s="157"/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9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  <c r="Z177" s="157"/>
    </row>
    <row r="178" spans="1:26" ht="23.25" customHeight="1">
      <c r="A178" s="157"/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9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</row>
    <row r="179" spans="1:26" ht="23.25" customHeight="1">
      <c r="A179" s="157"/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9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</row>
    <row r="180" spans="1:26" ht="23.25" customHeight="1">
      <c r="A180" s="157"/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9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  <c r="Z180" s="157"/>
    </row>
    <row r="181" spans="1:26" ht="23.25" customHeight="1">
      <c r="A181" s="157"/>
      <c r="B181" s="157"/>
      <c r="C181" s="157"/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9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</row>
    <row r="182" spans="1:26" ht="23.25" customHeight="1">
      <c r="A182" s="157"/>
      <c r="B182" s="157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9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</row>
    <row r="183" spans="1:26" ht="23.25" customHeight="1">
      <c r="A183" s="157"/>
      <c r="B183" s="157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9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</row>
    <row r="184" spans="1:26" ht="23.25" customHeight="1">
      <c r="A184" s="157"/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9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</row>
    <row r="185" spans="1:26" ht="23.25" customHeight="1">
      <c r="A185" s="157"/>
      <c r="B185" s="157"/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9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</row>
    <row r="186" spans="1:26" ht="23.25" customHeight="1">
      <c r="A186" s="157"/>
      <c r="B186" s="157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9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</row>
    <row r="187" spans="1:26" ht="23.25" customHeight="1">
      <c r="A187" s="157"/>
      <c r="B187" s="157"/>
      <c r="C187" s="157"/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9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</row>
    <row r="188" spans="1:26" ht="23.25" customHeight="1">
      <c r="A188" s="157"/>
      <c r="B188" s="157"/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9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</row>
    <row r="189" spans="1:26" ht="23.25" customHeight="1">
      <c r="A189" s="157"/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9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</row>
    <row r="190" spans="1:26" ht="23.25" customHeight="1">
      <c r="A190" s="157"/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9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</row>
    <row r="191" spans="1:26" ht="23.25" customHeight="1">
      <c r="A191" s="157"/>
      <c r="B191" s="157"/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9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</row>
    <row r="192" spans="1:26" ht="23.25" customHeight="1">
      <c r="A192" s="157"/>
      <c r="B192" s="157"/>
      <c r="C192" s="157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9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</row>
    <row r="193" spans="1:26" ht="23.25" customHeight="1">
      <c r="A193" s="157"/>
      <c r="B193" s="157"/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9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</row>
    <row r="194" spans="1:26" ht="23.25" customHeight="1">
      <c r="A194" s="157"/>
      <c r="B194" s="157"/>
      <c r="C194" s="157"/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9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</row>
    <row r="195" spans="1:26" ht="23.25" customHeight="1">
      <c r="A195" s="157"/>
      <c r="B195" s="157"/>
      <c r="C195" s="157"/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9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</row>
    <row r="196" spans="1:26" ht="23.25" customHeight="1">
      <c r="A196" s="157"/>
      <c r="B196" s="157"/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9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  <c r="Z196" s="157"/>
    </row>
    <row r="197" spans="1:26" ht="23.25" customHeight="1">
      <c r="A197" s="157"/>
      <c r="B197" s="157"/>
      <c r="C197" s="157"/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9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</row>
    <row r="198" spans="1:26" ht="23.25" customHeight="1">
      <c r="A198" s="157"/>
      <c r="B198" s="157"/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9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</row>
    <row r="199" spans="1:26" ht="23.25" customHeight="1">
      <c r="A199" s="157"/>
      <c r="B199" s="157"/>
      <c r="C199" s="157"/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9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</row>
    <row r="200" spans="1:26" ht="23.25" customHeight="1">
      <c r="A200" s="157"/>
      <c r="B200" s="157"/>
      <c r="C200" s="157"/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9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</row>
    <row r="201" spans="1:26" ht="23.25" customHeight="1">
      <c r="A201" s="157"/>
      <c r="B201" s="157"/>
      <c r="C201" s="157"/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9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</row>
    <row r="202" spans="1:26" ht="23.25" customHeight="1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9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</row>
    <row r="203" spans="1:26" ht="23.25" customHeight="1">
      <c r="A203" s="157"/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9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</row>
    <row r="204" spans="1:26" ht="23.25" customHeight="1">
      <c r="A204" s="157"/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9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57"/>
      <c r="Z204" s="157"/>
    </row>
    <row r="205" spans="1:26" ht="23.25" customHeight="1">
      <c r="A205" s="157"/>
      <c r="B205" s="157"/>
      <c r="C205" s="157"/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9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</row>
    <row r="206" spans="1:26" ht="23.25" customHeight="1">
      <c r="A206" s="157"/>
      <c r="B206" s="157"/>
      <c r="C206" s="157"/>
      <c r="D206" s="157"/>
      <c r="E206" s="157"/>
      <c r="F206" s="157"/>
      <c r="G206" s="157"/>
      <c r="H206" s="157"/>
      <c r="I206" s="157"/>
      <c r="J206" s="157"/>
      <c r="K206" s="157"/>
      <c r="L206" s="157"/>
      <c r="M206" s="157"/>
      <c r="N206" s="19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</row>
    <row r="207" spans="1:26" ht="23.25" customHeight="1">
      <c r="A207" s="157"/>
      <c r="B207" s="157"/>
      <c r="C207" s="157"/>
      <c r="D207" s="157"/>
      <c r="E207" s="157"/>
      <c r="F207" s="157"/>
      <c r="G207" s="157"/>
      <c r="H207" s="157"/>
      <c r="I207" s="157"/>
      <c r="J207" s="157"/>
      <c r="K207" s="157"/>
      <c r="L207" s="157"/>
      <c r="M207" s="157"/>
      <c r="N207" s="19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</row>
    <row r="208" spans="1:26" ht="23.25" customHeight="1">
      <c r="A208" s="157"/>
      <c r="B208" s="157"/>
      <c r="C208" s="157"/>
      <c r="D208" s="157"/>
      <c r="E208" s="157"/>
      <c r="F208" s="157"/>
      <c r="G208" s="157"/>
      <c r="H208" s="157"/>
      <c r="I208" s="157"/>
      <c r="J208" s="157"/>
      <c r="K208" s="157"/>
      <c r="L208" s="157"/>
      <c r="M208" s="157"/>
      <c r="N208" s="19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</row>
    <row r="209" spans="1:26" ht="23.25" customHeight="1">
      <c r="A209" s="157"/>
      <c r="B209" s="157"/>
      <c r="C209" s="157"/>
      <c r="D209" s="157"/>
      <c r="E209" s="157"/>
      <c r="F209" s="157"/>
      <c r="G209" s="157"/>
      <c r="H209" s="157"/>
      <c r="I209" s="157"/>
      <c r="J209" s="157"/>
      <c r="K209" s="157"/>
      <c r="L209" s="157"/>
      <c r="M209" s="157"/>
      <c r="N209" s="19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</row>
    <row r="210" spans="1:26" ht="23.25" customHeight="1">
      <c r="A210" s="157"/>
      <c r="B210" s="157"/>
      <c r="C210" s="157"/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9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</row>
    <row r="211" spans="1:26" ht="23.25" customHeight="1">
      <c r="A211" s="157"/>
      <c r="B211" s="157"/>
      <c r="C211" s="157"/>
      <c r="D211" s="157"/>
      <c r="E211" s="157"/>
      <c r="F211" s="157"/>
      <c r="G211" s="157"/>
      <c r="H211" s="157"/>
      <c r="I211" s="157"/>
      <c r="J211" s="157"/>
      <c r="K211" s="157"/>
      <c r="L211" s="157"/>
      <c r="M211" s="157"/>
      <c r="N211" s="19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</row>
    <row r="212" spans="1:26" ht="23.25" customHeight="1">
      <c r="A212" s="157"/>
      <c r="B212" s="157"/>
      <c r="C212" s="157"/>
      <c r="D212" s="157"/>
      <c r="E212" s="157"/>
      <c r="F212" s="157"/>
      <c r="G212" s="157"/>
      <c r="H212" s="157"/>
      <c r="I212" s="157"/>
      <c r="J212" s="157"/>
      <c r="K212" s="157"/>
      <c r="L212" s="157"/>
      <c r="M212" s="157"/>
      <c r="N212" s="19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</row>
    <row r="213" spans="1:26" ht="23.25" customHeight="1">
      <c r="A213" s="157"/>
      <c r="B213" s="157"/>
      <c r="C213" s="157"/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9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</row>
    <row r="214" spans="1:26" ht="23.25" customHeight="1">
      <c r="A214" s="157"/>
      <c r="B214" s="157"/>
      <c r="C214" s="157"/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9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</row>
    <row r="215" spans="1:26" ht="23.25" customHeight="1">
      <c r="A215" s="157"/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9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</row>
    <row r="216" spans="1:26" ht="23.25" customHeight="1">
      <c r="A216" s="157"/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9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</row>
    <row r="217" spans="1:26" ht="23.25" customHeight="1">
      <c r="A217" s="157"/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9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</row>
    <row r="218" spans="1:26" ht="23.25" customHeight="1">
      <c r="A218" s="157"/>
      <c r="B218" s="157"/>
      <c r="C218" s="157"/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9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</row>
    <row r="219" spans="1:26" ht="23.25" customHeight="1">
      <c r="A219" s="157"/>
      <c r="B219" s="157"/>
      <c r="C219" s="157"/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  <c r="N219" s="19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</row>
    <row r="220" spans="1:26" ht="23.25" customHeight="1">
      <c r="A220" s="157"/>
      <c r="B220" s="157"/>
      <c r="C220" s="157"/>
      <c r="D220" s="157"/>
      <c r="E220" s="157"/>
      <c r="F220" s="157"/>
      <c r="G220" s="157"/>
      <c r="H220" s="157"/>
      <c r="I220" s="157"/>
      <c r="J220" s="157"/>
      <c r="K220" s="157"/>
      <c r="L220" s="157"/>
      <c r="M220" s="157"/>
      <c r="N220" s="19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</row>
    <row r="221" spans="1:26" ht="23.25" customHeight="1">
      <c r="A221" s="157"/>
      <c r="B221" s="157"/>
      <c r="C221" s="157"/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  <c r="N221" s="19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</row>
    <row r="222" spans="1:26" ht="23.25" customHeight="1">
      <c r="A222" s="157"/>
      <c r="B222" s="157"/>
      <c r="C222" s="157"/>
      <c r="D222" s="157"/>
      <c r="E222" s="157"/>
      <c r="F222" s="157"/>
      <c r="G222" s="157"/>
      <c r="H222" s="157"/>
      <c r="I222" s="157"/>
      <c r="J222" s="157"/>
      <c r="K222" s="157"/>
      <c r="L222" s="157"/>
      <c r="M222" s="157"/>
      <c r="N222" s="19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</row>
    <row r="223" spans="1:26" ht="23.25" customHeight="1">
      <c r="A223" s="157"/>
      <c r="B223" s="157"/>
      <c r="C223" s="157"/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9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</row>
    <row r="224" spans="1:26" ht="23.25" customHeight="1">
      <c r="A224" s="157"/>
      <c r="B224" s="157"/>
      <c r="C224" s="157"/>
      <c r="D224" s="157"/>
      <c r="E224" s="157"/>
      <c r="F224" s="157"/>
      <c r="G224" s="157"/>
      <c r="H224" s="157"/>
      <c r="I224" s="157"/>
      <c r="J224" s="157"/>
      <c r="K224" s="157"/>
      <c r="L224" s="157"/>
      <c r="M224" s="157"/>
      <c r="N224" s="19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</row>
    <row r="225" spans="1:26" ht="23.25" customHeight="1">
      <c r="A225" s="157"/>
      <c r="B225" s="157"/>
      <c r="C225" s="157"/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  <c r="N225" s="19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</row>
    <row r="226" spans="1:26" ht="23.25" customHeight="1">
      <c r="A226" s="157"/>
      <c r="B226" s="157"/>
      <c r="C226" s="157"/>
      <c r="D226" s="157"/>
      <c r="E226" s="157"/>
      <c r="F226" s="157"/>
      <c r="G226" s="157"/>
      <c r="H226" s="157"/>
      <c r="I226" s="157"/>
      <c r="J226" s="157"/>
      <c r="K226" s="157"/>
      <c r="L226" s="157"/>
      <c r="M226" s="157"/>
      <c r="N226" s="19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57"/>
      <c r="Z226" s="157"/>
    </row>
    <row r="227" spans="1:26" ht="23.25" customHeight="1">
      <c r="A227" s="157"/>
      <c r="B227" s="157"/>
      <c r="C227" s="157"/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9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57"/>
      <c r="Z227" s="157"/>
    </row>
    <row r="228" spans="1:26" ht="23.25" customHeight="1">
      <c r="A228" s="157"/>
      <c r="B228" s="157"/>
      <c r="C228" s="157"/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9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57"/>
      <c r="Z228" s="157"/>
    </row>
    <row r="229" spans="1:26" ht="23.25" customHeight="1">
      <c r="A229" s="157"/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9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57"/>
      <c r="Z229" s="157"/>
    </row>
    <row r="230" spans="1:26" ht="23.25" customHeight="1">
      <c r="A230" s="157"/>
      <c r="B230" s="157"/>
      <c r="C230" s="157"/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9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</row>
    <row r="231" spans="1:26" ht="23.25" customHeight="1">
      <c r="A231" s="157"/>
      <c r="B231" s="157"/>
      <c r="C231" s="157"/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9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  <c r="Z231" s="157"/>
    </row>
    <row r="232" spans="1:26" ht="23.25" customHeight="1">
      <c r="A232" s="157"/>
      <c r="B232" s="157"/>
      <c r="C232" s="157"/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9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</row>
    <row r="233" spans="1:26" ht="23.25" customHeight="1">
      <c r="A233" s="157"/>
      <c r="B233" s="157"/>
      <c r="C233" s="157"/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  <c r="N233" s="19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57"/>
      <c r="Z233" s="157"/>
    </row>
    <row r="234" spans="1:26" ht="23.25" customHeight="1">
      <c r="A234" s="157"/>
      <c r="B234" s="157"/>
      <c r="C234" s="157"/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9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</row>
    <row r="235" spans="1:26" ht="23.25" customHeight="1">
      <c r="A235" s="157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9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</row>
    <row r="236" spans="1:26" ht="23.25" customHeight="1">
      <c r="A236" s="157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9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</row>
    <row r="237" spans="1:26" ht="23.25" customHeight="1">
      <c r="A237" s="157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9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</row>
    <row r="238" spans="1:26" ht="23.25" customHeight="1">
      <c r="A238" s="157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9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</row>
    <row r="239" spans="1:26" ht="23.25" customHeight="1">
      <c r="A239" s="157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9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</row>
    <row r="240" spans="1:26" ht="23.25" customHeight="1">
      <c r="A240" s="157"/>
      <c r="B240" s="157"/>
      <c r="C240" s="157"/>
      <c r="D240" s="157"/>
      <c r="E240" s="157"/>
      <c r="F240" s="157"/>
      <c r="G240" s="157"/>
      <c r="H240" s="157"/>
      <c r="I240" s="157"/>
      <c r="J240" s="157"/>
      <c r="K240" s="157"/>
      <c r="L240" s="157"/>
      <c r="M240" s="157"/>
      <c r="N240" s="19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57"/>
      <c r="Z240" s="157"/>
    </row>
    <row r="241" spans="1:26" ht="23.25" customHeight="1">
      <c r="A241" s="157"/>
      <c r="B241" s="157"/>
      <c r="C241" s="157"/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9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57"/>
      <c r="Z241" s="157"/>
    </row>
    <row r="242" spans="1:26" ht="23.25" customHeight="1">
      <c r="A242" s="157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9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</row>
    <row r="243" spans="1:26" ht="23.25" customHeight="1">
      <c r="A243" s="157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9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</row>
    <row r="244" spans="1:26" ht="23.25" customHeight="1">
      <c r="A244" s="157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9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</row>
    <row r="245" spans="1:26" ht="23.25" customHeight="1">
      <c r="A245" s="157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9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</row>
    <row r="246" spans="1:26" ht="23.25" customHeight="1">
      <c r="A246" s="157"/>
      <c r="B246" s="157"/>
      <c r="C246" s="157"/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9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</row>
    <row r="247" spans="1:26" ht="23.25" customHeight="1">
      <c r="A247" s="157"/>
      <c r="B247" s="157"/>
      <c r="C247" s="157"/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9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</row>
    <row r="248" spans="1:26" ht="23.25" customHeight="1">
      <c r="A248" s="157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9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</row>
    <row r="249" spans="1:26" ht="23.25" customHeight="1">
      <c r="A249" s="157"/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9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</row>
    <row r="250" spans="1:26" ht="23.25" customHeight="1">
      <c r="A250" s="157"/>
      <c r="B250" s="157"/>
      <c r="C250" s="157"/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  <c r="N250" s="19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57"/>
      <c r="Z250" s="157"/>
    </row>
    <row r="251" spans="1:26" ht="23.25" customHeight="1">
      <c r="A251" s="157"/>
      <c r="B251" s="157"/>
      <c r="C251" s="157"/>
      <c r="D251" s="157"/>
      <c r="E251" s="157"/>
      <c r="F251" s="157"/>
      <c r="G251" s="157"/>
      <c r="H251" s="157"/>
      <c r="I251" s="157"/>
      <c r="J251" s="157"/>
      <c r="K251" s="157"/>
      <c r="L251" s="157"/>
      <c r="M251" s="157"/>
      <c r="N251" s="19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57"/>
      <c r="Z251" s="157"/>
    </row>
    <row r="252" spans="1:26" ht="23.25" customHeight="1">
      <c r="A252" s="157"/>
      <c r="B252" s="157"/>
      <c r="C252" s="157"/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9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57"/>
      <c r="Z252" s="157"/>
    </row>
    <row r="253" spans="1:26" ht="23.25" customHeight="1">
      <c r="A253" s="157"/>
      <c r="B253" s="157"/>
      <c r="C253" s="157"/>
      <c r="D253" s="157"/>
      <c r="E253" s="157"/>
      <c r="F253" s="157"/>
      <c r="G253" s="157"/>
      <c r="H253" s="157"/>
      <c r="I253" s="157"/>
      <c r="J253" s="157"/>
      <c r="K253" s="157"/>
      <c r="L253" s="157"/>
      <c r="M253" s="157"/>
      <c r="N253" s="19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57"/>
      <c r="Z253" s="157"/>
    </row>
    <row r="254" spans="1:26" ht="23.25" customHeight="1">
      <c r="A254" s="157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9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</row>
    <row r="255" spans="1:26" ht="23.25" customHeight="1">
      <c r="A255" s="157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9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</row>
    <row r="256" spans="1:26" ht="23.25" customHeight="1">
      <c r="A256" s="157"/>
      <c r="B256" s="157"/>
      <c r="C256" s="157"/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9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57"/>
      <c r="Z256" s="157"/>
    </row>
    <row r="257" spans="1:26" ht="23.25" customHeight="1">
      <c r="A257" s="157"/>
      <c r="B257" s="157"/>
      <c r="C257" s="157"/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9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57"/>
      <c r="Z257" s="157"/>
    </row>
    <row r="258" spans="1:26" ht="23.25" customHeight="1">
      <c r="A258" s="157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9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</row>
    <row r="259" spans="1:26" ht="23.25" customHeight="1">
      <c r="A259" s="157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9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</row>
    <row r="260" spans="1:26" ht="23.25" customHeight="1">
      <c r="A260" s="157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9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</row>
    <row r="261" spans="1:26" ht="23.25" customHeight="1">
      <c r="A261" s="157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9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</row>
    <row r="262" spans="1:26" ht="23.25" customHeight="1">
      <c r="A262" s="157"/>
      <c r="B262" s="157"/>
      <c r="C262" s="157"/>
      <c r="D262" s="157"/>
      <c r="E262" s="157"/>
      <c r="F262" s="157"/>
      <c r="G262" s="157"/>
      <c r="H262" s="157"/>
      <c r="I262" s="157"/>
      <c r="J262" s="157"/>
      <c r="K262" s="157"/>
      <c r="L262" s="157"/>
      <c r="M262" s="157"/>
      <c r="N262" s="19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57"/>
      <c r="Z262" s="157"/>
    </row>
    <row r="263" spans="1:26" ht="23.25" customHeight="1">
      <c r="A263" s="157"/>
      <c r="B263" s="157"/>
      <c r="C263" s="157"/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9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57"/>
      <c r="Z263" s="157"/>
    </row>
    <row r="264" spans="1:26" ht="23.25" customHeight="1">
      <c r="A264" s="157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9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</row>
    <row r="265" spans="1:26" ht="23.25" customHeight="1">
      <c r="A265" s="157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9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</row>
    <row r="266" spans="1:26" ht="23.25" customHeight="1">
      <c r="A266" s="157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9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</row>
    <row r="267" spans="1:26" ht="23.25" customHeight="1">
      <c r="A267" s="157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9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</row>
    <row r="268" spans="1:26" ht="23.25" customHeight="1">
      <c r="A268" s="157"/>
      <c r="B268" s="157"/>
      <c r="C268" s="157"/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9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57"/>
      <c r="Z268" s="157"/>
    </row>
    <row r="269" spans="1:26" ht="23.25" customHeight="1">
      <c r="A269" s="157"/>
      <c r="B269" s="157"/>
      <c r="C269" s="157"/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9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57"/>
      <c r="Z269" s="157"/>
    </row>
    <row r="270" spans="1:26" ht="23.25" customHeight="1">
      <c r="A270" s="157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9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</row>
    <row r="271" spans="1:26" ht="23.25" customHeight="1">
      <c r="A271" s="157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9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</row>
    <row r="272" spans="1:26" ht="23.25" customHeight="1">
      <c r="A272" s="157"/>
      <c r="B272" s="157"/>
      <c r="C272" s="157"/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9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57"/>
      <c r="Z272" s="157"/>
    </row>
    <row r="273" spans="1:26" ht="23.25" customHeight="1">
      <c r="A273" s="157"/>
      <c r="B273" s="157"/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9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57"/>
      <c r="Z273" s="157"/>
    </row>
    <row r="274" spans="1:26" ht="23.25" customHeight="1">
      <c r="A274" s="157"/>
      <c r="B274" s="157"/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9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</row>
    <row r="275" spans="1:26" ht="23.25" customHeight="1">
      <c r="A275" s="157"/>
      <c r="B275" s="157"/>
      <c r="C275" s="157"/>
      <c r="D275" s="157"/>
      <c r="E275" s="157"/>
      <c r="F275" s="157"/>
      <c r="G275" s="157"/>
      <c r="H275" s="157"/>
      <c r="I275" s="157"/>
      <c r="J275" s="157"/>
      <c r="K275" s="157"/>
      <c r="L275" s="157"/>
      <c r="M275" s="157"/>
      <c r="N275" s="19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57"/>
      <c r="Z275" s="157"/>
    </row>
    <row r="276" spans="1:26" ht="23.25" customHeight="1">
      <c r="A276" s="157"/>
      <c r="B276" s="157"/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9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</row>
    <row r="277" spans="1:26" ht="23.25" customHeight="1">
      <c r="A277" s="157"/>
      <c r="B277" s="157"/>
      <c r="C277" s="157"/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9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57"/>
      <c r="Z277" s="157"/>
    </row>
    <row r="278" spans="1:26" ht="23.25" customHeight="1">
      <c r="A278" s="157"/>
      <c r="B278" s="157"/>
      <c r="C278" s="157"/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9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57"/>
      <c r="Z278" s="157"/>
    </row>
    <row r="279" spans="1:26" ht="23.25" customHeight="1">
      <c r="A279" s="157"/>
      <c r="B279" s="157"/>
      <c r="C279" s="157"/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9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57"/>
      <c r="Z279" s="157"/>
    </row>
    <row r="280" spans="1:26" ht="23.25" customHeight="1">
      <c r="A280" s="157"/>
      <c r="B280" s="157"/>
      <c r="C280" s="157"/>
      <c r="D280" s="157"/>
      <c r="E280" s="157"/>
      <c r="F280" s="157"/>
      <c r="G280" s="157"/>
      <c r="H280" s="157"/>
      <c r="I280" s="157"/>
      <c r="J280" s="157"/>
      <c r="K280" s="157"/>
      <c r="L280" s="157"/>
      <c r="M280" s="157"/>
      <c r="N280" s="19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57"/>
      <c r="Z280" s="157"/>
    </row>
    <row r="281" spans="1:26" ht="23.25" customHeight="1">
      <c r="A281" s="157"/>
      <c r="B281" s="157"/>
      <c r="C281" s="157"/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9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57"/>
      <c r="Z281" s="157"/>
    </row>
    <row r="282" spans="1:26" ht="23.25" customHeight="1">
      <c r="A282" s="157"/>
      <c r="B282" s="157"/>
      <c r="C282" s="157"/>
      <c r="D282" s="157"/>
      <c r="E282" s="157"/>
      <c r="F282" s="157"/>
      <c r="G282" s="157"/>
      <c r="H282" s="157"/>
      <c r="I282" s="157"/>
      <c r="J282" s="157"/>
      <c r="K282" s="157"/>
      <c r="L282" s="157"/>
      <c r="M282" s="157"/>
      <c r="N282" s="19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57"/>
      <c r="Z282" s="157"/>
    </row>
    <row r="283" spans="1:26" ht="23.25" customHeight="1">
      <c r="A283" s="157"/>
      <c r="B283" s="157"/>
      <c r="C283" s="157"/>
      <c r="D283" s="157"/>
      <c r="E283" s="157"/>
      <c r="F283" s="157"/>
      <c r="G283" s="157"/>
      <c r="H283" s="157"/>
      <c r="I283" s="157"/>
      <c r="J283" s="157"/>
      <c r="K283" s="157"/>
      <c r="L283" s="157"/>
      <c r="M283" s="157"/>
      <c r="N283" s="19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57"/>
      <c r="Z283" s="157"/>
    </row>
    <row r="284" spans="1:26" ht="23.25" customHeight="1">
      <c r="A284" s="157"/>
      <c r="B284" s="157"/>
      <c r="C284" s="157"/>
      <c r="D284" s="157"/>
      <c r="E284" s="157"/>
      <c r="F284" s="157"/>
      <c r="G284" s="157"/>
      <c r="H284" s="157"/>
      <c r="I284" s="157"/>
      <c r="J284" s="157"/>
      <c r="K284" s="157"/>
      <c r="L284" s="157"/>
      <c r="M284" s="157"/>
      <c r="N284" s="19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57"/>
      <c r="Z284" s="157"/>
    </row>
    <row r="285" spans="1:26" ht="23.25" customHeight="1">
      <c r="A285" s="157"/>
      <c r="B285" s="157"/>
      <c r="C285" s="157"/>
      <c r="D285" s="157"/>
      <c r="E285" s="157"/>
      <c r="F285" s="157"/>
      <c r="G285" s="157"/>
      <c r="H285" s="157"/>
      <c r="I285" s="157"/>
      <c r="J285" s="157"/>
      <c r="K285" s="157"/>
      <c r="L285" s="157"/>
      <c r="M285" s="157"/>
      <c r="N285" s="19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57"/>
      <c r="Z285" s="157"/>
    </row>
    <row r="286" spans="1:26" ht="23.25" customHeight="1">
      <c r="A286" s="157"/>
      <c r="B286" s="157"/>
      <c r="C286" s="157"/>
      <c r="D286" s="157"/>
      <c r="E286" s="157"/>
      <c r="F286" s="157"/>
      <c r="G286" s="157"/>
      <c r="H286" s="157"/>
      <c r="I286" s="157"/>
      <c r="J286" s="157"/>
      <c r="K286" s="157"/>
      <c r="L286" s="157"/>
      <c r="M286" s="157"/>
      <c r="N286" s="19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57"/>
      <c r="Z286" s="157"/>
    </row>
    <row r="287" spans="1:26" ht="23.25" customHeight="1">
      <c r="A287" s="157"/>
      <c r="B287" s="157"/>
      <c r="C287" s="157"/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9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57"/>
      <c r="Z287" s="157"/>
    </row>
    <row r="288" spans="1:26" ht="23.25" customHeight="1">
      <c r="A288" s="157"/>
      <c r="B288" s="157"/>
      <c r="C288" s="157"/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9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</row>
    <row r="289" spans="1:26" ht="23.25" customHeight="1">
      <c r="A289" s="157"/>
      <c r="B289" s="157"/>
      <c r="C289" s="157"/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9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57"/>
      <c r="Z289" s="157"/>
    </row>
    <row r="290" spans="1:26" ht="23.25" customHeight="1">
      <c r="A290" s="157"/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9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57"/>
      <c r="Z290" s="157"/>
    </row>
    <row r="291" spans="1:26" ht="23.25" customHeight="1">
      <c r="A291" s="157"/>
      <c r="B291" s="157"/>
      <c r="C291" s="157"/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9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</row>
    <row r="292" spans="1:26" ht="23.25" customHeight="1">
      <c r="A292" s="157"/>
      <c r="B292" s="157"/>
      <c r="C292" s="157"/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9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</row>
    <row r="293" spans="1:26" ht="23.25" customHeight="1">
      <c r="A293" s="157"/>
      <c r="B293" s="157"/>
      <c r="C293" s="157"/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9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57"/>
      <c r="Z293" s="157"/>
    </row>
    <row r="294" spans="1:26" ht="23.25" customHeight="1">
      <c r="A294" s="157"/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9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</row>
    <row r="295" spans="1:26" ht="23.25" customHeight="1">
      <c r="A295" s="157"/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9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</row>
    <row r="296" spans="1:26" ht="23.25" customHeight="1">
      <c r="A296" s="157"/>
      <c r="B296" s="157"/>
      <c r="C296" s="157"/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9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57"/>
      <c r="Z296" s="157"/>
    </row>
    <row r="297" spans="1:26" ht="23.25" customHeight="1">
      <c r="A297" s="157"/>
      <c r="B297" s="157"/>
      <c r="C297" s="157"/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9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</row>
    <row r="298" spans="1:26" ht="23.25" customHeight="1">
      <c r="A298" s="157"/>
      <c r="B298" s="157"/>
      <c r="C298" s="157"/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9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57"/>
      <c r="Z298" s="157"/>
    </row>
    <row r="299" spans="1:26" ht="23.25" customHeight="1">
      <c r="A299" s="157"/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9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</row>
    <row r="300" spans="1:26" ht="23.25" customHeight="1">
      <c r="A300" s="157"/>
      <c r="B300" s="157"/>
      <c r="C300" s="157"/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9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</row>
    <row r="301" spans="1:26" ht="23.25" customHeight="1">
      <c r="A301" s="157"/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9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</row>
    <row r="302" spans="1:26" ht="23.25" customHeight="1">
      <c r="A302" s="157"/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9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</row>
    <row r="303" spans="1:26" ht="23.25" customHeight="1">
      <c r="A303" s="157"/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9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</row>
    <row r="304" spans="1:26" ht="23.25" customHeight="1">
      <c r="A304" s="157"/>
      <c r="B304" s="157"/>
      <c r="C304" s="157"/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9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</row>
    <row r="305" spans="1:26" ht="23.25" customHeight="1">
      <c r="A305" s="157"/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9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</row>
    <row r="306" spans="1:26" ht="23.25" customHeight="1">
      <c r="A306" s="157"/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9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</row>
    <row r="307" spans="1:26" ht="23.25" customHeight="1">
      <c r="A307" s="157"/>
      <c r="B307" s="157"/>
      <c r="C307" s="157"/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9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</row>
    <row r="308" spans="1:26" ht="23.25" customHeight="1">
      <c r="A308" s="157"/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9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</row>
    <row r="309" spans="1:26" ht="23.25" customHeight="1">
      <c r="A309" s="157"/>
      <c r="B309" s="157"/>
      <c r="C309" s="157"/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9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</row>
    <row r="310" spans="1:26" ht="23.25" customHeight="1">
      <c r="A310" s="157"/>
      <c r="B310" s="157"/>
      <c r="C310" s="157"/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9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</row>
    <row r="311" spans="1:26" ht="23.25" customHeight="1">
      <c r="A311" s="157"/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9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</row>
    <row r="312" spans="1:26" ht="23.25" customHeight="1">
      <c r="A312" s="157"/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9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</row>
    <row r="313" spans="1:26" ht="23.25" customHeight="1">
      <c r="A313" s="157"/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9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</row>
    <row r="314" spans="1:26" ht="23.25" customHeight="1">
      <c r="A314" s="157"/>
      <c r="B314" s="157"/>
      <c r="C314" s="157"/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9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57"/>
      <c r="Z314" s="157"/>
    </row>
    <row r="315" spans="1:26" ht="23.25" customHeight="1">
      <c r="A315" s="157"/>
      <c r="B315" s="157"/>
      <c r="C315" s="157"/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9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57"/>
      <c r="Z315" s="157"/>
    </row>
    <row r="316" spans="1:26" ht="23.25" customHeight="1">
      <c r="A316" s="157"/>
      <c r="B316" s="157"/>
      <c r="C316" s="157"/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9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57"/>
      <c r="Z316" s="157"/>
    </row>
    <row r="317" spans="1:26" ht="23.25" customHeight="1">
      <c r="A317" s="157"/>
      <c r="B317" s="157"/>
      <c r="C317" s="157"/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9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57"/>
      <c r="Z317" s="157"/>
    </row>
    <row r="318" spans="1:26" ht="23.25" customHeight="1">
      <c r="A318" s="157"/>
      <c r="B318" s="157"/>
      <c r="C318" s="157"/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9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57"/>
      <c r="Z318" s="157"/>
    </row>
    <row r="319" spans="1:26" ht="23.25" customHeight="1">
      <c r="A319" s="157"/>
      <c r="B319" s="157"/>
      <c r="C319" s="157"/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9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57"/>
      <c r="Z319" s="157"/>
    </row>
    <row r="320" spans="1:26" ht="23.25" customHeight="1">
      <c r="A320" s="157"/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9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</row>
    <row r="321" spans="1:26" ht="23.25" customHeight="1">
      <c r="A321" s="157"/>
      <c r="B321" s="157"/>
      <c r="C321" s="157"/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9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</row>
    <row r="322" spans="1:26" ht="23.25" customHeight="1">
      <c r="A322" s="157"/>
      <c r="B322" s="157"/>
      <c r="C322" s="157"/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9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57"/>
      <c r="Z322" s="157"/>
    </row>
    <row r="323" spans="1:26" ht="23.25" customHeight="1">
      <c r="A323" s="157"/>
      <c r="B323" s="157"/>
      <c r="C323" s="157"/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9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57"/>
      <c r="Z323" s="157"/>
    </row>
    <row r="324" spans="1:26" ht="23.25" customHeight="1">
      <c r="A324" s="157"/>
      <c r="B324" s="157"/>
      <c r="C324" s="157"/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9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57"/>
      <c r="Z324" s="157"/>
    </row>
    <row r="325" spans="1:26" ht="23.25" customHeight="1">
      <c r="A325" s="157"/>
      <c r="B325" s="157"/>
      <c r="C325" s="157"/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9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57"/>
      <c r="Z325" s="157"/>
    </row>
    <row r="326" spans="1:26" ht="23.25" customHeight="1">
      <c r="A326" s="157"/>
      <c r="B326" s="157"/>
      <c r="C326" s="157"/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9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57"/>
      <c r="Z326" s="157"/>
    </row>
    <row r="327" spans="1:26" ht="23.25" customHeight="1">
      <c r="A327" s="157"/>
      <c r="B327" s="157"/>
      <c r="C327" s="157"/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9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57"/>
      <c r="Z327" s="157"/>
    </row>
    <row r="328" spans="1:26" ht="23.25" customHeight="1">
      <c r="A328" s="157"/>
      <c r="B328" s="157"/>
      <c r="C328" s="157"/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9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57"/>
      <c r="Z328" s="157"/>
    </row>
    <row r="329" spans="1:26" ht="23.25" customHeight="1">
      <c r="A329" s="157"/>
      <c r="B329" s="157"/>
      <c r="C329" s="157"/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9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57"/>
      <c r="Z329" s="157"/>
    </row>
    <row r="330" spans="1:26" ht="23.25" customHeight="1">
      <c r="A330" s="157"/>
      <c r="B330" s="157"/>
      <c r="C330" s="157"/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  <c r="N330" s="19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57"/>
      <c r="Z330" s="157"/>
    </row>
    <row r="331" spans="1:26" ht="23.25" customHeight="1">
      <c r="A331" s="157"/>
      <c r="B331" s="157"/>
      <c r="C331" s="157"/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9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57"/>
      <c r="Z331" s="157"/>
    </row>
    <row r="332" spans="1:26" ht="23.25" customHeight="1">
      <c r="A332" s="157"/>
      <c r="B332" s="157"/>
      <c r="C332" s="157"/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9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</row>
    <row r="333" spans="1:26" ht="23.25" customHeight="1">
      <c r="A333" s="157"/>
      <c r="B333" s="157"/>
      <c r="C333" s="157"/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9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57"/>
      <c r="Z333" s="157"/>
    </row>
    <row r="334" spans="1:26" ht="23.25" customHeight="1">
      <c r="A334" s="157"/>
      <c r="B334" s="157"/>
      <c r="C334" s="157"/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9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57"/>
      <c r="Z334" s="157"/>
    </row>
    <row r="335" spans="1:26" ht="23.25" customHeight="1">
      <c r="A335" s="157"/>
      <c r="B335" s="157"/>
      <c r="C335" s="157"/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9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57"/>
      <c r="Z335" s="157"/>
    </row>
    <row r="336" spans="1:26" ht="23.25" customHeight="1">
      <c r="A336" s="157"/>
      <c r="B336" s="157"/>
      <c r="C336" s="157"/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9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57"/>
      <c r="Z336" s="157"/>
    </row>
    <row r="337" spans="1:26" ht="23.25" customHeight="1">
      <c r="A337" s="157"/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9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57"/>
      <c r="Z337" s="157"/>
    </row>
    <row r="338" spans="1:26" ht="23.25" customHeight="1">
      <c r="A338" s="157"/>
      <c r="B338" s="157"/>
      <c r="C338" s="157"/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9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57"/>
      <c r="Z338" s="157"/>
    </row>
    <row r="339" spans="1:26" ht="23.25" customHeight="1">
      <c r="A339" s="157"/>
      <c r="B339" s="157"/>
      <c r="C339" s="157"/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9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57"/>
      <c r="Z339" s="157"/>
    </row>
    <row r="340" spans="1:26" ht="23.25" customHeight="1">
      <c r="A340" s="157"/>
      <c r="B340" s="157"/>
      <c r="C340" s="157"/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9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57"/>
      <c r="Z340" s="157"/>
    </row>
    <row r="341" spans="1:26" ht="23.25" customHeight="1">
      <c r="A341" s="157"/>
      <c r="B341" s="157"/>
      <c r="C341" s="157"/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9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57"/>
      <c r="Z341" s="157"/>
    </row>
    <row r="342" spans="1:26" ht="23.25" customHeight="1">
      <c r="A342" s="157"/>
      <c r="B342" s="157"/>
      <c r="C342" s="157"/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9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57"/>
      <c r="Z342" s="157"/>
    </row>
    <row r="343" spans="1:26" ht="23.25" customHeight="1">
      <c r="A343" s="157"/>
      <c r="B343" s="157"/>
      <c r="C343" s="157"/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9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57"/>
      <c r="Z343" s="157"/>
    </row>
    <row r="344" spans="1:26" ht="23.25" customHeight="1">
      <c r="A344" s="157"/>
      <c r="B344" s="157"/>
      <c r="C344" s="157"/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9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57"/>
      <c r="Z344" s="157"/>
    </row>
    <row r="345" spans="1:26" ht="23.25" customHeight="1">
      <c r="A345" s="157"/>
      <c r="B345" s="157"/>
      <c r="C345" s="157"/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9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</row>
    <row r="346" spans="1:26" ht="23.25" customHeight="1">
      <c r="A346" s="157"/>
      <c r="B346" s="157"/>
      <c r="C346" s="157"/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9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</row>
    <row r="347" spans="1:26" ht="23.25" customHeight="1">
      <c r="A347" s="157"/>
      <c r="B347" s="157"/>
      <c r="C347" s="157"/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  <c r="N347" s="19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57"/>
      <c r="Z347" s="157"/>
    </row>
    <row r="348" spans="1:26" ht="23.25" customHeight="1">
      <c r="A348" s="157"/>
      <c r="B348" s="157"/>
      <c r="C348" s="157"/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  <c r="N348" s="19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57"/>
      <c r="Z348" s="157"/>
    </row>
    <row r="349" spans="1:26" ht="23.25" customHeight="1">
      <c r="A349" s="157"/>
      <c r="B349" s="157"/>
      <c r="C349" s="157"/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9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57"/>
      <c r="Z349" s="157"/>
    </row>
    <row r="350" spans="1:26" ht="23.25" customHeight="1">
      <c r="A350" s="157"/>
      <c r="B350" s="157"/>
      <c r="C350" s="157"/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9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57"/>
      <c r="Z350" s="157"/>
    </row>
    <row r="351" spans="1:26" ht="23.25" customHeight="1">
      <c r="A351" s="157"/>
      <c r="B351" s="157"/>
      <c r="C351" s="157"/>
      <c r="D351" s="157"/>
      <c r="E351" s="157"/>
      <c r="F351" s="157"/>
      <c r="G351" s="157"/>
      <c r="H351" s="157"/>
      <c r="I351" s="157"/>
      <c r="J351" s="157"/>
      <c r="K351" s="157"/>
      <c r="L351" s="157"/>
      <c r="M351" s="157"/>
      <c r="N351" s="19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57"/>
      <c r="Z351" s="157"/>
    </row>
    <row r="352" spans="1:26" ht="23.25" customHeight="1">
      <c r="A352" s="157"/>
      <c r="B352" s="157"/>
      <c r="C352" s="157"/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9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57"/>
      <c r="Z352" s="157"/>
    </row>
    <row r="353" spans="1:26" ht="23.25" customHeight="1">
      <c r="A353" s="157"/>
      <c r="B353" s="157"/>
      <c r="C353" s="157"/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  <c r="N353" s="19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57"/>
      <c r="Z353" s="157"/>
    </row>
    <row r="354" spans="1:26" ht="23.25" customHeight="1">
      <c r="A354" s="157"/>
      <c r="B354" s="157"/>
      <c r="C354" s="157"/>
      <c r="D354" s="157"/>
      <c r="E354" s="157"/>
      <c r="F354" s="157"/>
      <c r="G354" s="157"/>
      <c r="H354" s="157"/>
      <c r="I354" s="157"/>
      <c r="J354" s="157"/>
      <c r="K354" s="157"/>
      <c r="L354" s="157"/>
      <c r="M354" s="157"/>
      <c r="N354" s="19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57"/>
      <c r="Z354" s="157"/>
    </row>
    <row r="355" spans="1:26" ht="23.25" customHeight="1">
      <c r="A355" s="157"/>
      <c r="B355" s="157"/>
      <c r="C355" s="157"/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9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57"/>
      <c r="Z355" s="157"/>
    </row>
    <row r="356" spans="1:26" ht="23.25" customHeight="1">
      <c r="A356" s="157"/>
      <c r="B356" s="157"/>
      <c r="C356" s="157"/>
      <c r="D356" s="157"/>
      <c r="E356" s="157"/>
      <c r="F356" s="157"/>
      <c r="G356" s="157"/>
      <c r="H356" s="157"/>
      <c r="I356" s="157"/>
      <c r="J356" s="157"/>
      <c r="K356" s="157"/>
      <c r="L356" s="157"/>
      <c r="M356" s="157"/>
      <c r="N356" s="19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57"/>
      <c r="Z356" s="157"/>
    </row>
    <row r="357" spans="1:26" ht="23.25" customHeight="1">
      <c r="A357" s="157"/>
      <c r="B357" s="157"/>
      <c r="C357" s="157"/>
      <c r="D357" s="157"/>
      <c r="E357" s="157"/>
      <c r="F357" s="157"/>
      <c r="G357" s="157"/>
      <c r="H357" s="157"/>
      <c r="I357" s="157"/>
      <c r="J357" s="157"/>
      <c r="K357" s="157"/>
      <c r="L357" s="157"/>
      <c r="M357" s="157"/>
      <c r="N357" s="19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57"/>
      <c r="Z357" s="157"/>
    </row>
    <row r="358" spans="1:26" ht="23.25" customHeight="1">
      <c r="A358" s="157"/>
      <c r="B358" s="157"/>
      <c r="C358" s="157"/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9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57"/>
      <c r="Z358" s="157"/>
    </row>
    <row r="359" spans="1:26" ht="23.25" customHeight="1">
      <c r="A359" s="157"/>
      <c r="B359" s="157"/>
      <c r="C359" s="157"/>
      <c r="D359" s="157"/>
      <c r="E359" s="157"/>
      <c r="F359" s="157"/>
      <c r="G359" s="157"/>
      <c r="H359" s="157"/>
      <c r="I359" s="157"/>
      <c r="J359" s="157"/>
      <c r="K359" s="157"/>
      <c r="L359" s="157"/>
      <c r="M359" s="157"/>
      <c r="N359" s="19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57"/>
      <c r="Z359" s="157"/>
    </row>
    <row r="360" spans="1:26" ht="23.25" customHeight="1">
      <c r="A360" s="157"/>
      <c r="B360" s="157"/>
      <c r="C360" s="157"/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9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57"/>
      <c r="Z360" s="157"/>
    </row>
    <row r="361" spans="1:26" ht="23.25" customHeight="1">
      <c r="A361" s="157"/>
      <c r="B361" s="157"/>
      <c r="C361" s="157"/>
      <c r="D361" s="157"/>
      <c r="E361" s="157"/>
      <c r="F361" s="157"/>
      <c r="G361" s="157"/>
      <c r="H361" s="157"/>
      <c r="I361" s="157"/>
      <c r="J361" s="157"/>
      <c r="K361" s="157"/>
      <c r="L361" s="157"/>
      <c r="M361" s="157"/>
      <c r="N361" s="19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57"/>
      <c r="Z361" s="157"/>
    </row>
    <row r="362" spans="1:26" ht="23.25" customHeight="1">
      <c r="A362" s="157"/>
      <c r="B362" s="157"/>
      <c r="C362" s="157"/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9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57"/>
      <c r="Z362" s="157"/>
    </row>
    <row r="363" spans="1:26" ht="23.25" customHeight="1">
      <c r="A363" s="157"/>
      <c r="B363" s="157"/>
      <c r="C363" s="157"/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9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57"/>
      <c r="Z363" s="157"/>
    </row>
    <row r="364" spans="1:26" ht="23.25" customHeight="1">
      <c r="A364" s="157"/>
      <c r="B364" s="157"/>
      <c r="C364" s="157"/>
      <c r="D364" s="157"/>
      <c r="E364" s="157"/>
      <c r="F364" s="157"/>
      <c r="G364" s="157"/>
      <c r="H364" s="157"/>
      <c r="I364" s="157"/>
      <c r="J364" s="157"/>
      <c r="K364" s="157"/>
      <c r="L364" s="157"/>
      <c r="M364" s="157"/>
      <c r="N364" s="19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57"/>
      <c r="Z364" s="157"/>
    </row>
    <row r="365" spans="1:26" ht="23.25" customHeight="1">
      <c r="A365" s="157"/>
      <c r="B365" s="157"/>
      <c r="C365" s="157"/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  <c r="N365" s="19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57"/>
      <c r="Z365" s="157"/>
    </row>
    <row r="366" spans="1:26" ht="23.25" customHeight="1">
      <c r="A366" s="157"/>
      <c r="B366" s="157"/>
      <c r="C366" s="157"/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  <c r="N366" s="19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57"/>
      <c r="Z366" s="157"/>
    </row>
    <row r="367" spans="1:26" ht="23.25" customHeight="1">
      <c r="A367" s="157"/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9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57"/>
      <c r="Z367" s="157"/>
    </row>
    <row r="368" spans="1:26" ht="23.25" customHeight="1">
      <c r="A368" s="157"/>
      <c r="B368" s="157"/>
      <c r="C368" s="157"/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9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57"/>
      <c r="Z368" s="157"/>
    </row>
    <row r="369" spans="1:26" ht="23.25" customHeight="1">
      <c r="A369" s="157"/>
      <c r="B369" s="157"/>
      <c r="C369" s="157"/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9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57"/>
      <c r="Z369" s="157"/>
    </row>
    <row r="370" spans="1:26" ht="23.25" customHeight="1">
      <c r="A370" s="157"/>
      <c r="B370" s="157"/>
      <c r="C370" s="157"/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9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57"/>
      <c r="Z370" s="157"/>
    </row>
    <row r="371" spans="1:26" ht="23.25" customHeight="1">
      <c r="A371" s="157"/>
      <c r="B371" s="157"/>
      <c r="C371" s="157"/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  <c r="N371" s="19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57"/>
      <c r="Z371" s="157"/>
    </row>
    <row r="372" spans="1:26" ht="23.25" customHeight="1">
      <c r="A372" s="157"/>
      <c r="B372" s="157"/>
      <c r="C372" s="157"/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9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57"/>
      <c r="Z372" s="157"/>
    </row>
    <row r="373" spans="1:26" ht="23.25" customHeight="1">
      <c r="A373" s="157"/>
      <c r="B373" s="157"/>
      <c r="C373" s="157"/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9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57"/>
      <c r="Z373" s="157"/>
    </row>
    <row r="374" spans="1:26" ht="23.25" customHeight="1">
      <c r="A374" s="157"/>
      <c r="B374" s="157"/>
      <c r="C374" s="157"/>
      <c r="D374" s="157"/>
      <c r="E374" s="157"/>
      <c r="F374" s="157"/>
      <c r="G374" s="157"/>
      <c r="H374" s="157"/>
      <c r="I374" s="157"/>
      <c r="J374" s="157"/>
      <c r="K374" s="157"/>
      <c r="L374" s="157"/>
      <c r="M374" s="157"/>
      <c r="N374" s="19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57"/>
      <c r="Z374" s="157"/>
    </row>
    <row r="375" spans="1:26" ht="23.25" customHeight="1">
      <c r="A375" s="157"/>
      <c r="B375" s="157"/>
      <c r="C375" s="157"/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9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57"/>
      <c r="Z375" s="157"/>
    </row>
    <row r="376" spans="1:26" ht="23.25" customHeight="1">
      <c r="A376" s="157"/>
      <c r="B376" s="157"/>
      <c r="C376" s="157"/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9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57"/>
      <c r="Z376" s="157"/>
    </row>
    <row r="377" spans="1:26" ht="23.25" customHeight="1">
      <c r="A377" s="157"/>
      <c r="B377" s="157"/>
      <c r="C377" s="157"/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9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57"/>
      <c r="Z377" s="157"/>
    </row>
    <row r="378" spans="1:26" ht="23.25" customHeight="1">
      <c r="A378" s="157"/>
      <c r="B378" s="157"/>
      <c r="C378" s="157"/>
      <c r="D378" s="157"/>
      <c r="E378" s="157"/>
      <c r="F378" s="157"/>
      <c r="G378" s="157"/>
      <c r="H378" s="157"/>
      <c r="I378" s="157"/>
      <c r="J378" s="157"/>
      <c r="K378" s="157"/>
      <c r="L378" s="157"/>
      <c r="M378" s="157"/>
      <c r="N378" s="19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57"/>
      <c r="Z378" s="157"/>
    </row>
    <row r="379" spans="1:26" ht="23.25" customHeight="1">
      <c r="A379" s="157"/>
      <c r="B379" s="157"/>
      <c r="C379" s="157"/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9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57"/>
      <c r="Z379" s="157"/>
    </row>
    <row r="380" spans="1:26" ht="23.25" customHeight="1">
      <c r="A380" s="157"/>
      <c r="B380" s="157"/>
      <c r="C380" s="157"/>
      <c r="D380" s="157"/>
      <c r="E380" s="157"/>
      <c r="F380" s="157"/>
      <c r="G380" s="157"/>
      <c r="H380" s="157"/>
      <c r="I380" s="157"/>
      <c r="J380" s="157"/>
      <c r="K380" s="157"/>
      <c r="L380" s="157"/>
      <c r="M380" s="157"/>
      <c r="N380" s="19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57"/>
      <c r="Z380" s="157"/>
    </row>
    <row r="381" spans="1:26" ht="23.25" customHeight="1">
      <c r="A381" s="157"/>
      <c r="B381" s="157"/>
      <c r="C381" s="157"/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  <c r="N381" s="19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57"/>
      <c r="Z381" s="157"/>
    </row>
    <row r="382" spans="1:26" ht="23.25" customHeight="1">
      <c r="A382" s="157"/>
      <c r="B382" s="157"/>
      <c r="C382" s="157"/>
      <c r="D382" s="157"/>
      <c r="E382" s="157"/>
      <c r="F382" s="157"/>
      <c r="G382" s="157"/>
      <c r="H382" s="157"/>
      <c r="I382" s="157"/>
      <c r="J382" s="157"/>
      <c r="K382" s="157"/>
      <c r="L382" s="157"/>
      <c r="M382" s="157"/>
      <c r="N382" s="19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57"/>
      <c r="Z382" s="157"/>
    </row>
    <row r="383" spans="1:26" ht="23.25" customHeight="1">
      <c r="A383" s="157"/>
      <c r="B383" s="157"/>
      <c r="C383" s="157"/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9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57"/>
      <c r="Z383" s="157"/>
    </row>
    <row r="384" spans="1:26" ht="23.25" customHeight="1">
      <c r="A384" s="157"/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9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</row>
    <row r="385" spans="1:26" ht="23.25" customHeight="1">
      <c r="A385" s="157"/>
      <c r="B385" s="157"/>
      <c r="C385" s="157"/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  <c r="N385" s="19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57"/>
      <c r="Z385" s="157"/>
    </row>
    <row r="386" spans="1:26" ht="23.25" customHeight="1">
      <c r="A386" s="157"/>
      <c r="B386" s="157"/>
      <c r="C386" s="157"/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9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57"/>
      <c r="Z386" s="157"/>
    </row>
    <row r="387" spans="1:26" ht="23.25" customHeight="1">
      <c r="A387" s="157"/>
      <c r="B387" s="157"/>
      <c r="C387" s="157"/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  <c r="N387" s="19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57"/>
      <c r="Z387" s="157"/>
    </row>
    <row r="388" spans="1:26" ht="23.25" customHeight="1">
      <c r="A388" s="157"/>
      <c r="B388" s="157"/>
      <c r="C388" s="157"/>
      <c r="D388" s="157"/>
      <c r="E388" s="157"/>
      <c r="F388" s="157"/>
      <c r="G388" s="157"/>
      <c r="H388" s="157"/>
      <c r="I388" s="157"/>
      <c r="J388" s="157"/>
      <c r="K388" s="157"/>
      <c r="L388" s="157"/>
      <c r="M388" s="157"/>
      <c r="N388" s="19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57"/>
      <c r="Z388" s="157"/>
    </row>
    <row r="389" spans="1:26" ht="23.25" customHeight="1">
      <c r="A389" s="157"/>
      <c r="B389" s="157"/>
      <c r="C389" s="157"/>
      <c r="D389" s="157"/>
      <c r="E389" s="157"/>
      <c r="F389" s="157"/>
      <c r="G389" s="157"/>
      <c r="H389" s="157"/>
      <c r="I389" s="157"/>
      <c r="J389" s="157"/>
      <c r="K389" s="157"/>
      <c r="L389" s="157"/>
      <c r="M389" s="157"/>
      <c r="N389" s="19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57"/>
      <c r="Z389" s="157"/>
    </row>
    <row r="390" spans="1:26" ht="23.25" customHeight="1">
      <c r="A390" s="157"/>
      <c r="B390" s="157"/>
      <c r="C390" s="157"/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9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57"/>
      <c r="Z390" s="157"/>
    </row>
    <row r="391" spans="1:26" ht="23.25" customHeight="1">
      <c r="A391" s="157"/>
      <c r="B391" s="157"/>
      <c r="C391" s="157"/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9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57"/>
      <c r="Z391" s="157"/>
    </row>
    <row r="392" spans="1:26" ht="23.25" customHeight="1">
      <c r="A392" s="157"/>
      <c r="B392" s="157"/>
      <c r="C392" s="157"/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9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57"/>
      <c r="Z392" s="157"/>
    </row>
    <row r="393" spans="1:26" ht="23.25" customHeight="1">
      <c r="A393" s="157"/>
      <c r="B393" s="157"/>
      <c r="C393" s="157"/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9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57"/>
      <c r="Z393" s="157"/>
    </row>
    <row r="394" spans="1:26" ht="23.25" customHeight="1">
      <c r="A394" s="157"/>
      <c r="B394" s="157"/>
      <c r="C394" s="157"/>
      <c r="D394" s="157"/>
      <c r="E394" s="157"/>
      <c r="F394" s="157"/>
      <c r="G394" s="157"/>
      <c r="H394" s="157"/>
      <c r="I394" s="157"/>
      <c r="J394" s="157"/>
      <c r="K394" s="157"/>
      <c r="L394" s="157"/>
      <c r="M394" s="157"/>
      <c r="N394" s="19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57"/>
      <c r="Z394" s="157"/>
    </row>
    <row r="395" spans="1:26" ht="23.25" customHeight="1">
      <c r="A395" s="157"/>
      <c r="B395" s="157"/>
      <c r="C395" s="157"/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9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57"/>
      <c r="Z395" s="157"/>
    </row>
    <row r="396" spans="1:26" ht="23.25" customHeight="1">
      <c r="A396" s="157"/>
      <c r="B396" s="157"/>
      <c r="C396" s="157"/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9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57"/>
      <c r="Z396" s="157"/>
    </row>
    <row r="397" spans="1:26" ht="23.25" customHeight="1">
      <c r="A397" s="157"/>
      <c r="B397" s="157"/>
      <c r="C397" s="157"/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9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57"/>
      <c r="Z397" s="157"/>
    </row>
    <row r="398" spans="1:26" ht="23.25" customHeight="1">
      <c r="A398" s="157"/>
      <c r="B398" s="157"/>
      <c r="C398" s="157"/>
      <c r="D398" s="157"/>
      <c r="E398" s="157"/>
      <c r="F398" s="157"/>
      <c r="G398" s="157"/>
      <c r="H398" s="157"/>
      <c r="I398" s="157"/>
      <c r="J398" s="157"/>
      <c r="K398" s="157"/>
      <c r="L398" s="157"/>
      <c r="M398" s="157"/>
      <c r="N398" s="19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57"/>
      <c r="Z398" s="157"/>
    </row>
    <row r="399" spans="1:26" ht="23.25" customHeight="1">
      <c r="A399" s="157"/>
      <c r="B399" s="157"/>
      <c r="C399" s="157"/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9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57"/>
      <c r="Z399" s="157"/>
    </row>
    <row r="400" spans="1:26" ht="23.25" customHeight="1">
      <c r="A400" s="157"/>
      <c r="B400" s="157"/>
      <c r="C400" s="157"/>
      <c r="D400" s="157"/>
      <c r="E400" s="157"/>
      <c r="F400" s="157"/>
      <c r="G400" s="157"/>
      <c r="H400" s="157"/>
      <c r="I400" s="157"/>
      <c r="J400" s="157"/>
      <c r="K400" s="157"/>
      <c r="L400" s="157"/>
      <c r="M400" s="157"/>
      <c r="N400" s="19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57"/>
      <c r="Z400" s="157"/>
    </row>
    <row r="401" spans="1:26" ht="23.25" customHeight="1">
      <c r="A401" s="157"/>
      <c r="B401" s="157"/>
      <c r="C401" s="157"/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  <c r="N401" s="19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57"/>
      <c r="Z401" s="157"/>
    </row>
    <row r="402" spans="1:26" ht="23.25" customHeight="1">
      <c r="A402" s="157"/>
      <c r="B402" s="157"/>
      <c r="C402" s="157"/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  <c r="N402" s="19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57"/>
      <c r="Z402" s="157"/>
    </row>
    <row r="403" spans="1:26" ht="23.25" customHeight="1">
      <c r="A403" s="157"/>
      <c r="B403" s="157"/>
      <c r="C403" s="157"/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19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57"/>
      <c r="Z403" s="157"/>
    </row>
    <row r="404" spans="1:26" ht="23.25" customHeight="1">
      <c r="A404" s="157"/>
      <c r="B404" s="157"/>
      <c r="C404" s="157"/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9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57"/>
      <c r="Z404" s="157"/>
    </row>
    <row r="405" spans="1:26" ht="23.25" customHeight="1">
      <c r="A405" s="157"/>
      <c r="B405" s="157"/>
      <c r="C405" s="157"/>
      <c r="D405" s="157"/>
      <c r="E405" s="157"/>
      <c r="F405" s="157"/>
      <c r="G405" s="157"/>
      <c r="H405" s="157"/>
      <c r="I405" s="157"/>
      <c r="J405" s="157"/>
      <c r="K405" s="157"/>
      <c r="L405" s="157"/>
      <c r="M405" s="157"/>
      <c r="N405" s="19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57"/>
      <c r="Z405" s="157"/>
    </row>
    <row r="406" spans="1:26" ht="23.25" customHeight="1">
      <c r="A406" s="157"/>
      <c r="B406" s="157"/>
      <c r="C406" s="157"/>
      <c r="D406" s="157"/>
      <c r="E406" s="157"/>
      <c r="F406" s="157"/>
      <c r="G406" s="157"/>
      <c r="H406" s="157"/>
      <c r="I406" s="157"/>
      <c r="J406" s="157"/>
      <c r="K406" s="157"/>
      <c r="L406" s="157"/>
      <c r="M406" s="157"/>
      <c r="N406" s="19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57"/>
      <c r="Z406" s="157"/>
    </row>
    <row r="407" spans="1:26" ht="23.25" customHeight="1">
      <c r="A407" s="157"/>
      <c r="B407" s="157"/>
      <c r="C407" s="157"/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9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57"/>
      <c r="Z407" s="157"/>
    </row>
    <row r="408" spans="1:26" ht="23.25" customHeight="1">
      <c r="A408" s="157"/>
      <c r="B408" s="157"/>
      <c r="C408" s="157"/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9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57"/>
      <c r="Z408" s="157"/>
    </row>
    <row r="409" spans="1:26" ht="23.25" customHeight="1">
      <c r="A409" s="157"/>
      <c r="B409" s="157"/>
      <c r="C409" s="157"/>
      <c r="D409" s="157"/>
      <c r="E409" s="157"/>
      <c r="F409" s="157"/>
      <c r="G409" s="157"/>
      <c r="H409" s="157"/>
      <c r="I409" s="157"/>
      <c r="J409" s="157"/>
      <c r="K409" s="157"/>
      <c r="L409" s="157"/>
      <c r="M409" s="157"/>
      <c r="N409" s="19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57"/>
      <c r="Z409" s="157"/>
    </row>
    <row r="410" spans="1:26" ht="23.25" customHeight="1">
      <c r="A410" s="157"/>
      <c r="B410" s="157"/>
      <c r="C410" s="157"/>
      <c r="D410" s="157"/>
      <c r="E410" s="157"/>
      <c r="F410" s="157"/>
      <c r="G410" s="157"/>
      <c r="H410" s="157"/>
      <c r="I410" s="157"/>
      <c r="J410" s="157"/>
      <c r="K410" s="157"/>
      <c r="L410" s="157"/>
      <c r="M410" s="157"/>
      <c r="N410" s="19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57"/>
      <c r="Z410" s="157"/>
    </row>
    <row r="411" spans="1:26" ht="23.25" customHeight="1">
      <c r="A411" s="157"/>
      <c r="B411" s="157"/>
      <c r="C411" s="157"/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9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57"/>
      <c r="Z411" s="157"/>
    </row>
    <row r="412" spans="1:26" ht="23.25" customHeight="1">
      <c r="A412" s="157"/>
      <c r="B412" s="157"/>
      <c r="C412" s="157"/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9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57"/>
      <c r="Z412" s="157"/>
    </row>
    <row r="413" spans="1:26" ht="23.25" customHeight="1">
      <c r="A413" s="157"/>
      <c r="B413" s="157"/>
      <c r="C413" s="157"/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9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57"/>
      <c r="Z413" s="157"/>
    </row>
    <row r="414" spans="1:26" ht="23.25" customHeight="1">
      <c r="A414" s="157"/>
      <c r="B414" s="157"/>
      <c r="C414" s="157"/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9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57"/>
      <c r="Z414" s="157"/>
    </row>
    <row r="415" spans="1:26" ht="23.25" customHeight="1">
      <c r="A415" s="157"/>
      <c r="B415" s="157"/>
      <c r="C415" s="157"/>
      <c r="D415" s="157"/>
      <c r="E415" s="157"/>
      <c r="F415" s="157"/>
      <c r="G415" s="157"/>
      <c r="H415" s="157"/>
      <c r="I415" s="157"/>
      <c r="J415" s="157"/>
      <c r="K415" s="157"/>
      <c r="L415" s="157"/>
      <c r="M415" s="157"/>
      <c r="N415" s="19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57"/>
      <c r="Z415" s="157"/>
    </row>
    <row r="416" spans="1:26" ht="23.25" customHeight="1">
      <c r="A416" s="157"/>
      <c r="B416" s="157"/>
      <c r="C416" s="157"/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9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57"/>
      <c r="Z416" s="157"/>
    </row>
    <row r="417" spans="1:26" ht="23.25" customHeight="1">
      <c r="A417" s="157"/>
      <c r="B417" s="157"/>
      <c r="C417" s="157"/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9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57"/>
      <c r="Z417" s="157"/>
    </row>
    <row r="418" spans="1:26" ht="23.25" customHeight="1">
      <c r="A418" s="157"/>
      <c r="B418" s="157"/>
      <c r="C418" s="157"/>
      <c r="D418" s="157"/>
      <c r="E418" s="157"/>
      <c r="F418" s="157"/>
      <c r="G418" s="157"/>
      <c r="H418" s="157"/>
      <c r="I418" s="157"/>
      <c r="J418" s="157"/>
      <c r="K418" s="157"/>
      <c r="L418" s="157"/>
      <c r="M418" s="157"/>
      <c r="N418" s="19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57"/>
      <c r="Z418" s="157"/>
    </row>
    <row r="419" spans="1:26" ht="23.25" customHeight="1">
      <c r="A419" s="157"/>
      <c r="B419" s="157"/>
      <c r="C419" s="157"/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9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57"/>
      <c r="Z419" s="157"/>
    </row>
    <row r="420" spans="1:26" ht="23.25" customHeight="1">
      <c r="A420" s="157"/>
      <c r="B420" s="157"/>
      <c r="C420" s="157"/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  <c r="N420" s="19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57"/>
      <c r="Z420" s="157"/>
    </row>
    <row r="421" spans="1:26" ht="23.25" customHeight="1">
      <c r="A421" s="157"/>
      <c r="B421" s="157"/>
      <c r="C421" s="157"/>
      <c r="D421" s="157"/>
      <c r="E421" s="157"/>
      <c r="F421" s="157"/>
      <c r="G421" s="157"/>
      <c r="H421" s="157"/>
      <c r="I421" s="157"/>
      <c r="J421" s="157"/>
      <c r="K421" s="157"/>
      <c r="L421" s="157"/>
      <c r="M421" s="157"/>
      <c r="N421" s="19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57"/>
      <c r="Z421" s="157"/>
    </row>
    <row r="422" spans="1:26" ht="23.25" customHeight="1">
      <c r="A422" s="157"/>
      <c r="B422" s="157"/>
      <c r="C422" s="157"/>
      <c r="D422" s="157"/>
      <c r="E422" s="157"/>
      <c r="F422" s="157"/>
      <c r="G422" s="157"/>
      <c r="H422" s="157"/>
      <c r="I422" s="157"/>
      <c r="J422" s="157"/>
      <c r="K422" s="157"/>
      <c r="L422" s="157"/>
      <c r="M422" s="157"/>
      <c r="N422" s="19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57"/>
      <c r="Z422" s="157"/>
    </row>
    <row r="423" spans="1:26" ht="23.25" customHeight="1">
      <c r="A423" s="157"/>
      <c r="B423" s="157"/>
      <c r="C423" s="157"/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9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57"/>
      <c r="Z423" s="157"/>
    </row>
    <row r="424" spans="1:26" ht="23.25" customHeight="1">
      <c r="A424" s="157"/>
      <c r="B424" s="157"/>
      <c r="C424" s="157"/>
      <c r="D424" s="157"/>
      <c r="E424" s="157"/>
      <c r="F424" s="157"/>
      <c r="G424" s="157"/>
      <c r="H424" s="157"/>
      <c r="I424" s="157"/>
      <c r="J424" s="157"/>
      <c r="K424" s="157"/>
      <c r="L424" s="157"/>
      <c r="M424" s="157"/>
      <c r="N424" s="19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57"/>
      <c r="Z424" s="157"/>
    </row>
    <row r="425" spans="1:26" ht="23.25" customHeight="1">
      <c r="A425" s="157"/>
      <c r="B425" s="157"/>
      <c r="C425" s="157"/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9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57"/>
      <c r="Z425" s="157"/>
    </row>
    <row r="426" spans="1:26" ht="23.25" customHeight="1">
      <c r="A426" s="157"/>
      <c r="B426" s="157"/>
      <c r="C426" s="157"/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  <c r="N426" s="19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57"/>
      <c r="Z426" s="157"/>
    </row>
    <row r="427" spans="1:26" ht="23.25" customHeight="1">
      <c r="A427" s="157"/>
      <c r="B427" s="157"/>
      <c r="C427" s="157"/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9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57"/>
      <c r="Z427" s="157"/>
    </row>
    <row r="428" spans="1:26" ht="23.25" customHeight="1">
      <c r="A428" s="157"/>
      <c r="B428" s="157"/>
      <c r="C428" s="157"/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9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57"/>
      <c r="Z428" s="157"/>
    </row>
    <row r="429" spans="1:26" ht="23.25" customHeight="1">
      <c r="A429" s="157"/>
      <c r="B429" s="157"/>
      <c r="C429" s="157"/>
      <c r="D429" s="157"/>
      <c r="E429" s="157"/>
      <c r="F429" s="157"/>
      <c r="G429" s="157"/>
      <c r="H429" s="157"/>
      <c r="I429" s="157"/>
      <c r="J429" s="157"/>
      <c r="K429" s="157"/>
      <c r="L429" s="157"/>
      <c r="M429" s="157"/>
      <c r="N429" s="19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57"/>
      <c r="Z429" s="157"/>
    </row>
    <row r="430" spans="1:26" ht="23.25" customHeight="1">
      <c r="A430" s="157"/>
      <c r="B430" s="157"/>
      <c r="C430" s="157"/>
      <c r="D430" s="157"/>
      <c r="E430" s="157"/>
      <c r="F430" s="157"/>
      <c r="G430" s="157"/>
      <c r="H430" s="157"/>
      <c r="I430" s="157"/>
      <c r="J430" s="157"/>
      <c r="K430" s="157"/>
      <c r="L430" s="157"/>
      <c r="M430" s="157"/>
      <c r="N430" s="19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57"/>
      <c r="Z430" s="157"/>
    </row>
    <row r="431" spans="1:26" ht="23.25" customHeight="1">
      <c r="A431" s="157"/>
      <c r="B431" s="157"/>
      <c r="C431" s="157"/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9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57"/>
      <c r="Z431" s="157"/>
    </row>
    <row r="432" spans="1:26" ht="23.25" customHeight="1">
      <c r="A432" s="157"/>
      <c r="B432" s="157"/>
      <c r="C432" s="157"/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9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57"/>
      <c r="Z432" s="157"/>
    </row>
    <row r="433" spans="1:26" ht="23.25" customHeight="1">
      <c r="A433" s="157"/>
      <c r="B433" s="157"/>
      <c r="C433" s="157"/>
      <c r="D433" s="157"/>
      <c r="E433" s="157"/>
      <c r="F433" s="157"/>
      <c r="G433" s="157"/>
      <c r="H433" s="157"/>
      <c r="I433" s="157"/>
      <c r="J433" s="157"/>
      <c r="K433" s="157"/>
      <c r="L433" s="157"/>
      <c r="M433" s="157"/>
      <c r="N433" s="19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57"/>
      <c r="Z433" s="157"/>
    </row>
    <row r="434" spans="1:26" ht="23.25" customHeight="1">
      <c r="A434" s="157"/>
      <c r="B434" s="157"/>
      <c r="C434" s="157"/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9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57"/>
      <c r="Z434" s="157"/>
    </row>
    <row r="435" spans="1:26" ht="23.25" customHeight="1">
      <c r="A435" s="157"/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9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</row>
    <row r="436" spans="1:26" ht="23.25" customHeight="1">
      <c r="A436" s="157"/>
      <c r="B436" s="157"/>
      <c r="C436" s="157"/>
      <c r="D436" s="157"/>
      <c r="E436" s="157"/>
      <c r="F436" s="157"/>
      <c r="G436" s="157"/>
      <c r="H436" s="157"/>
      <c r="I436" s="157"/>
      <c r="J436" s="157"/>
      <c r="K436" s="157"/>
      <c r="L436" s="157"/>
      <c r="M436" s="157"/>
      <c r="N436" s="19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57"/>
      <c r="Z436" s="157"/>
    </row>
    <row r="437" spans="1:26" ht="23.25" customHeight="1">
      <c r="A437" s="157"/>
      <c r="B437" s="157"/>
      <c r="C437" s="157"/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  <c r="N437" s="19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57"/>
      <c r="Z437" s="157"/>
    </row>
    <row r="438" spans="1:26" ht="23.25" customHeight="1">
      <c r="A438" s="157"/>
      <c r="B438" s="157"/>
      <c r="C438" s="157"/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  <c r="N438" s="19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57"/>
      <c r="Z438" s="157"/>
    </row>
    <row r="439" spans="1:26" ht="23.25" customHeight="1">
      <c r="A439" s="157"/>
      <c r="B439" s="157"/>
      <c r="C439" s="157"/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  <c r="N439" s="19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57"/>
      <c r="Z439" s="157"/>
    </row>
    <row r="440" spans="1:26" ht="23.25" customHeight="1">
      <c r="A440" s="157"/>
      <c r="B440" s="157"/>
      <c r="C440" s="157"/>
      <c r="D440" s="157"/>
      <c r="E440" s="157"/>
      <c r="F440" s="157"/>
      <c r="G440" s="157"/>
      <c r="H440" s="157"/>
      <c r="I440" s="157"/>
      <c r="J440" s="157"/>
      <c r="K440" s="157"/>
      <c r="L440" s="157"/>
      <c r="M440" s="157"/>
      <c r="N440" s="19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57"/>
      <c r="Z440" s="157"/>
    </row>
    <row r="441" spans="1:26" ht="23.25" customHeight="1">
      <c r="A441" s="157"/>
      <c r="B441" s="157"/>
      <c r="C441" s="157"/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  <c r="N441" s="19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57"/>
      <c r="Z441" s="157"/>
    </row>
    <row r="442" spans="1:26" ht="23.25" customHeight="1">
      <c r="A442" s="157"/>
      <c r="B442" s="157"/>
      <c r="C442" s="157"/>
      <c r="D442" s="157"/>
      <c r="E442" s="157"/>
      <c r="F442" s="157"/>
      <c r="G442" s="157"/>
      <c r="H442" s="157"/>
      <c r="I442" s="157"/>
      <c r="J442" s="157"/>
      <c r="K442" s="157"/>
      <c r="L442" s="157"/>
      <c r="M442" s="157"/>
      <c r="N442" s="19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57"/>
      <c r="Z442" s="157"/>
    </row>
    <row r="443" spans="1:26" ht="23.25" customHeight="1">
      <c r="A443" s="157"/>
      <c r="B443" s="157"/>
      <c r="C443" s="157"/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  <c r="N443" s="19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57"/>
      <c r="Z443" s="157"/>
    </row>
    <row r="444" spans="1:26" ht="23.25" customHeight="1">
      <c r="A444" s="157"/>
      <c r="B444" s="157"/>
      <c r="C444" s="157"/>
      <c r="D444" s="157"/>
      <c r="E444" s="157"/>
      <c r="F444" s="157"/>
      <c r="G444" s="157"/>
      <c r="H444" s="157"/>
      <c r="I444" s="157"/>
      <c r="J444" s="157"/>
      <c r="K444" s="157"/>
      <c r="L444" s="157"/>
      <c r="M444" s="157"/>
      <c r="N444" s="19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57"/>
      <c r="Z444" s="157"/>
    </row>
    <row r="445" spans="1:26" ht="23.25" customHeight="1">
      <c r="A445" s="157"/>
      <c r="B445" s="157"/>
      <c r="C445" s="157"/>
      <c r="D445" s="157"/>
      <c r="E445" s="157"/>
      <c r="F445" s="157"/>
      <c r="G445" s="157"/>
      <c r="H445" s="157"/>
      <c r="I445" s="157"/>
      <c r="J445" s="157"/>
      <c r="K445" s="157"/>
      <c r="L445" s="157"/>
      <c r="M445" s="157"/>
      <c r="N445" s="19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57"/>
      <c r="Z445" s="157"/>
    </row>
    <row r="446" spans="1:26" ht="23.25" customHeight="1">
      <c r="A446" s="157"/>
      <c r="B446" s="157"/>
      <c r="C446" s="157"/>
      <c r="D446" s="157"/>
      <c r="E446" s="157"/>
      <c r="F446" s="157"/>
      <c r="G446" s="157"/>
      <c r="H446" s="157"/>
      <c r="I446" s="157"/>
      <c r="J446" s="157"/>
      <c r="K446" s="157"/>
      <c r="L446" s="157"/>
      <c r="M446" s="157"/>
      <c r="N446" s="19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57"/>
      <c r="Z446" s="157"/>
    </row>
    <row r="447" spans="1:26" ht="23.25" customHeight="1">
      <c r="A447" s="157"/>
      <c r="B447" s="157"/>
      <c r="C447" s="157"/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9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57"/>
      <c r="Z447" s="157"/>
    </row>
    <row r="448" spans="1:26" ht="23.25" customHeight="1">
      <c r="A448" s="157"/>
      <c r="B448" s="157"/>
      <c r="C448" s="157"/>
      <c r="D448" s="157"/>
      <c r="E448" s="157"/>
      <c r="F448" s="157"/>
      <c r="G448" s="157"/>
      <c r="H448" s="157"/>
      <c r="I448" s="157"/>
      <c r="J448" s="157"/>
      <c r="K448" s="157"/>
      <c r="L448" s="157"/>
      <c r="M448" s="157"/>
      <c r="N448" s="19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57"/>
      <c r="Z448" s="157"/>
    </row>
    <row r="449" spans="1:26" ht="23.25" customHeight="1">
      <c r="A449" s="157"/>
      <c r="B449" s="157"/>
      <c r="C449" s="157"/>
      <c r="D449" s="157"/>
      <c r="E449" s="157"/>
      <c r="F449" s="157"/>
      <c r="G449" s="157"/>
      <c r="H449" s="157"/>
      <c r="I449" s="157"/>
      <c r="J449" s="157"/>
      <c r="K449" s="157"/>
      <c r="L449" s="157"/>
      <c r="M449" s="157"/>
      <c r="N449" s="19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57"/>
      <c r="Z449" s="157"/>
    </row>
    <row r="450" spans="1:26" ht="23.25" customHeight="1">
      <c r="A450" s="157"/>
      <c r="B450" s="157"/>
      <c r="C450" s="157"/>
      <c r="D450" s="157"/>
      <c r="E450" s="157"/>
      <c r="F450" s="157"/>
      <c r="G450" s="157"/>
      <c r="H450" s="157"/>
      <c r="I450" s="157"/>
      <c r="J450" s="157"/>
      <c r="K450" s="157"/>
      <c r="L450" s="157"/>
      <c r="M450" s="157"/>
      <c r="N450" s="19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57"/>
      <c r="Z450" s="157"/>
    </row>
    <row r="451" spans="1:26" ht="23.25" customHeight="1">
      <c r="A451" s="157"/>
      <c r="B451" s="157"/>
      <c r="C451" s="157"/>
      <c r="D451" s="157"/>
      <c r="E451" s="157"/>
      <c r="F451" s="157"/>
      <c r="G451" s="157"/>
      <c r="H451" s="157"/>
      <c r="I451" s="157"/>
      <c r="J451" s="157"/>
      <c r="K451" s="157"/>
      <c r="L451" s="157"/>
      <c r="M451" s="157"/>
      <c r="N451" s="19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57"/>
      <c r="Z451" s="157"/>
    </row>
    <row r="452" spans="1:26" ht="23.25" customHeight="1">
      <c r="A452" s="157"/>
      <c r="B452" s="157"/>
      <c r="C452" s="157"/>
      <c r="D452" s="157"/>
      <c r="E452" s="157"/>
      <c r="F452" s="157"/>
      <c r="G452" s="157"/>
      <c r="H452" s="157"/>
      <c r="I452" s="157"/>
      <c r="J452" s="157"/>
      <c r="K452" s="157"/>
      <c r="L452" s="157"/>
      <c r="M452" s="157"/>
      <c r="N452" s="19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57"/>
      <c r="Z452" s="157"/>
    </row>
    <row r="453" spans="1:26" ht="23.25" customHeight="1">
      <c r="A453" s="157"/>
      <c r="B453" s="157"/>
      <c r="C453" s="157"/>
      <c r="D453" s="157"/>
      <c r="E453" s="157"/>
      <c r="F453" s="157"/>
      <c r="G453" s="157"/>
      <c r="H453" s="157"/>
      <c r="I453" s="157"/>
      <c r="J453" s="157"/>
      <c r="K453" s="157"/>
      <c r="L453" s="157"/>
      <c r="M453" s="157"/>
      <c r="N453" s="19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57"/>
      <c r="Z453" s="157"/>
    </row>
    <row r="454" spans="1:26" ht="23.25" customHeight="1">
      <c r="A454" s="157"/>
      <c r="B454" s="157"/>
      <c r="C454" s="157"/>
      <c r="D454" s="157"/>
      <c r="E454" s="157"/>
      <c r="F454" s="157"/>
      <c r="G454" s="157"/>
      <c r="H454" s="157"/>
      <c r="I454" s="157"/>
      <c r="J454" s="157"/>
      <c r="K454" s="157"/>
      <c r="L454" s="157"/>
      <c r="M454" s="157"/>
      <c r="N454" s="19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57"/>
      <c r="Z454" s="157"/>
    </row>
    <row r="455" spans="1:26" ht="23.25" customHeight="1">
      <c r="A455" s="157"/>
      <c r="B455" s="157"/>
      <c r="C455" s="157"/>
      <c r="D455" s="157"/>
      <c r="E455" s="157"/>
      <c r="F455" s="157"/>
      <c r="G455" s="157"/>
      <c r="H455" s="157"/>
      <c r="I455" s="157"/>
      <c r="J455" s="157"/>
      <c r="K455" s="157"/>
      <c r="L455" s="157"/>
      <c r="M455" s="157"/>
      <c r="N455" s="19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57"/>
      <c r="Z455" s="157"/>
    </row>
    <row r="456" spans="1:26" ht="23.25" customHeight="1">
      <c r="A456" s="157"/>
      <c r="B456" s="157"/>
      <c r="C456" s="157"/>
      <c r="D456" s="157"/>
      <c r="E456" s="157"/>
      <c r="F456" s="157"/>
      <c r="G456" s="157"/>
      <c r="H456" s="157"/>
      <c r="I456" s="157"/>
      <c r="J456" s="157"/>
      <c r="K456" s="157"/>
      <c r="L456" s="157"/>
      <c r="M456" s="157"/>
      <c r="N456" s="19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57"/>
      <c r="Z456" s="157"/>
    </row>
    <row r="457" spans="1:26" ht="23.25" customHeight="1">
      <c r="A457" s="157"/>
      <c r="B457" s="157"/>
      <c r="C457" s="157"/>
      <c r="D457" s="157"/>
      <c r="E457" s="157"/>
      <c r="F457" s="157"/>
      <c r="G457" s="157"/>
      <c r="H457" s="157"/>
      <c r="I457" s="157"/>
      <c r="J457" s="157"/>
      <c r="K457" s="157"/>
      <c r="L457" s="157"/>
      <c r="M457" s="157"/>
      <c r="N457" s="19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57"/>
      <c r="Z457" s="157"/>
    </row>
    <row r="458" spans="1:26" ht="23.25" customHeight="1">
      <c r="A458" s="157"/>
      <c r="B458" s="157"/>
      <c r="C458" s="157"/>
      <c r="D458" s="157"/>
      <c r="E458" s="157"/>
      <c r="F458" s="157"/>
      <c r="G458" s="157"/>
      <c r="H458" s="157"/>
      <c r="I458" s="157"/>
      <c r="J458" s="157"/>
      <c r="K458" s="157"/>
      <c r="L458" s="157"/>
      <c r="M458" s="157"/>
      <c r="N458" s="19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57"/>
      <c r="Z458" s="157"/>
    </row>
    <row r="459" spans="1:26" ht="23.25" customHeight="1">
      <c r="A459" s="157"/>
      <c r="B459" s="157"/>
      <c r="C459" s="157"/>
      <c r="D459" s="157"/>
      <c r="E459" s="157"/>
      <c r="F459" s="157"/>
      <c r="G459" s="157"/>
      <c r="H459" s="157"/>
      <c r="I459" s="157"/>
      <c r="J459" s="157"/>
      <c r="K459" s="157"/>
      <c r="L459" s="157"/>
      <c r="M459" s="157"/>
      <c r="N459" s="19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57"/>
      <c r="Z459" s="157"/>
    </row>
    <row r="460" spans="1:26" ht="23.25" customHeight="1">
      <c r="A460" s="157"/>
      <c r="B460" s="157"/>
      <c r="C460" s="157"/>
      <c r="D460" s="157"/>
      <c r="E460" s="157"/>
      <c r="F460" s="157"/>
      <c r="G460" s="157"/>
      <c r="H460" s="157"/>
      <c r="I460" s="157"/>
      <c r="J460" s="157"/>
      <c r="K460" s="157"/>
      <c r="L460" s="157"/>
      <c r="M460" s="157"/>
      <c r="N460" s="19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57"/>
      <c r="Z460" s="157"/>
    </row>
    <row r="461" spans="1:26" ht="23.25" customHeight="1">
      <c r="A461" s="157"/>
      <c r="B461" s="157"/>
      <c r="C461" s="157"/>
      <c r="D461" s="157"/>
      <c r="E461" s="157"/>
      <c r="F461" s="157"/>
      <c r="G461" s="157"/>
      <c r="H461" s="157"/>
      <c r="I461" s="157"/>
      <c r="J461" s="157"/>
      <c r="K461" s="157"/>
      <c r="L461" s="157"/>
      <c r="M461" s="157"/>
      <c r="N461" s="19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57"/>
      <c r="Z461" s="157"/>
    </row>
    <row r="462" spans="1:26" ht="23.25" customHeight="1">
      <c r="A462" s="157"/>
      <c r="B462" s="157"/>
      <c r="C462" s="157"/>
      <c r="D462" s="157"/>
      <c r="E462" s="157"/>
      <c r="F462" s="157"/>
      <c r="G462" s="157"/>
      <c r="H462" s="157"/>
      <c r="I462" s="157"/>
      <c r="J462" s="157"/>
      <c r="K462" s="157"/>
      <c r="L462" s="157"/>
      <c r="M462" s="157"/>
      <c r="N462" s="19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57"/>
      <c r="Z462" s="157"/>
    </row>
    <row r="463" spans="1:26" ht="23.25" customHeight="1">
      <c r="A463" s="157"/>
      <c r="B463" s="157"/>
      <c r="C463" s="157"/>
      <c r="D463" s="157"/>
      <c r="E463" s="157"/>
      <c r="F463" s="157"/>
      <c r="G463" s="157"/>
      <c r="H463" s="157"/>
      <c r="I463" s="157"/>
      <c r="J463" s="157"/>
      <c r="K463" s="157"/>
      <c r="L463" s="157"/>
      <c r="M463" s="157"/>
      <c r="N463" s="19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57"/>
      <c r="Z463" s="157"/>
    </row>
    <row r="464" spans="1:26" ht="23.25" customHeight="1">
      <c r="A464" s="157"/>
      <c r="B464" s="157"/>
      <c r="C464" s="157"/>
      <c r="D464" s="157"/>
      <c r="E464" s="157"/>
      <c r="F464" s="157"/>
      <c r="G464" s="157"/>
      <c r="H464" s="157"/>
      <c r="I464" s="157"/>
      <c r="J464" s="157"/>
      <c r="K464" s="157"/>
      <c r="L464" s="157"/>
      <c r="M464" s="157"/>
      <c r="N464" s="19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57"/>
      <c r="Z464" s="157"/>
    </row>
    <row r="465" spans="1:26" ht="23.25" customHeight="1">
      <c r="A465" s="157"/>
      <c r="B465" s="157"/>
      <c r="C465" s="157"/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9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57"/>
      <c r="Z465" s="157"/>
    </row>
    <row r="466" spans="1:26" ht="23.25" customHeight="1">
      <c r="A466" s="157"/>
      <c r="B466" s="157"/>
      <c r="C466" s="157"/>
      <c r="D466" s="157"/>
      <c r="E466" s="157"/>
      <c r="F466" s="157"/>
      <c r="G466" s="157"/>
      <c r="H466" s="157"/>
      <c r="I466" s="157"/>
      <c r="J466" s="157"/>
      <c r="K466" s="157"/>
      <c r="L466" s="157"/>
      <c r="M466" s="157"/>
      <c r="N466" s="19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57"/>
      <c r="Z466" s="157"/>
    </row>
    <row r="467" spans="1:26" ht="23.25" customHeight="1">
      <c r="A467" s="157"/>
      <c r="B467" s="157"/>
      <c r="C467" s="157"/>
      <c r="D467" s="157"/>
      <c r="E467" s="157"/>
      <c r="F467" s="157"/>
      <c r="G467" s="157"/>
      <c r="H467" s="157"/>
      <c r="I467" s="157"/>
      <c r="J467" s="157"/>
      <c r="K467" s="157"/>
      <c r="L467" s="157"/>
      <c r="M467" s="157"/>
      <c r="N467" s="19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57"/>
      <c r="Z467" s="157"/>
    </row>
    <row r="468" spans="1:26" ht="23.25" customHeight="1">
      <c r="A468" s="157"/>
      <c r="B468" s="157"/>
      <c r="C468" s="157"/>
      <c r="D468" s="157"/>
      <c r="E468" s="157"/>
      <c r="F468" s="157"/>
      <c r="G468" s="157"/>
      <c r="H468" s="157"/>
      <c r="I468" s="157"/>
      <c r="J468" s="157"/>
      <c r="K468" s="157"/>
      <c r="L468" s="157"/>
      <c r="M468" s="157"/>
      <c r="N468" s="19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57"/>
      <c r="Z468" s="157"/>
    </row>
    <row r="469" spans="1:26" ht="23.25" customHeight="1">
      <c r="A469" s="157"/>
      <c r="B469" s="157"/>
      <c r="C469" s="157"/>
      <c r="D469" s="157"/>
      <c r="E469" s="157"/>
      <c r="F469" s="157"/>
      <c r="G469" s="157"/>
      <c r="H469" s="157"/>
      <c r="I469" s="157"/>
      <c r="J469" s="157"/>
      <c r="K469" s="157"/>
      <c r="L469" s="157"/>
      <c r="M469" s="157"/>
      <c r="N469" s="19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57"/>
      <c r="Z469" s="157"/>
    </row>
    <row r="470" spans="1:26" ht="23.25" customHeight="1">
      <c r="A470" s="157"/>
      <c r="B470" s="157"/>
      <c r="C470" s="157"/>
      <c r="D470" s="157"/>
      <c r="E470" s="157"/>
      <c r="F470" s="157"/>
      <c r="G470" s="157"/>
      <c r="H470" s="157"/>
      <c r="I470" s="157"/>
      <c r="J470" s="157"/>
      <c r="K470" s="157"/>
      <c r="L470" s="157"/>
      <c r="M470" s="157"/>
      <c r="N470" s="19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57"/>
      <c r="Z470" s="157"/>
    </row>
    <row r="471" spans="1:26" ht="23.25" customHeight="1">
      <c r="A471" s="157"/>
      <c r="B471" s="157"/>
      <c r="C471" s="157"/>
      <c r="D471" s="157"/>
      <c r="E471" s="157"/>
      <c r="F471" s="157"/>
      <c r="G471" s="157"/>
      <c r="H471" s="157"/>
      <c r="I471" s="157"/>
      <c r="J471" s="157"/>
      <c r="K471" s="157"/>
      <c r="L471" s="157"/>
      <c r="M471" s="157"/>
      <c r="N471" s="19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57"/>
      <c r="Z471" s="157"/>
    </row>
    <row r="472" spans="1:26" ht="23.25" customHeight="1">
      <c r="A472" s="157"/>
      <c r="B472" s="157"/>
      <c r="C472" s="157"/>
      <c r="D472" s="157"/>
      <c r="E472" s="157"/>
      <c r="F472" s="157"/>
      <c r="G472" s="157"/>
      <c r="H472" s="157"/>
      <c r="I472" s="157"/>
      <c r="J472" s="157"/>
      <c r="K472" s="157"/>
      <c r="L472" s="157"/>
      <c r="M472" s="157"/>
      <c r="N472" s="19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57"/>
      <c r="Z472" s="157"/>
    </row>
    <row r="473" spans="1:26" ht="23.25" customHeight="1">
      <c r="A473" s="157"/>
      <c r="B473" s="157"/>
      <c r="C473" s="157"/>
      <c r="D473" s="157"/>
      <c r="E473" s="157"/>
      <c r="F473" s="157"/>
      <c r="G473" s="157"/>
      <c r="H473" s="157"/>
      <c r="I473" s="157"/>
      <c r="J473" s="157"/>
      <c r="K473" s="157"/>
      <c r="L473" s="157"/>
      <c r="M473" s="157"/>
      <c r="N473" s="19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57"/>
      <c r="Z473" s="157"/>
    </row>
    <row r="474" spans="1:26" ht="23.25" customHeight="1">
      <c r="A474" s="157"/>
      <c r="B474" s="157"/>
      <c r="C474" s="157"/>
      <c r="D474" s="157"/>
      <c r="E474" s="157"/>
      <c r="F474" s="157"/>
      <c r="G474" s="157"/>
      <c r="H474" s="157"/>
      <c r="I474" s="157"/>
      <c r="J474" s="157"/>
      <c r="K474" s="157"/>
      <c r="L474" s="157"/>
      <c r="M474" s="157"/>
      <c r="N474" s="19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57"/>
      <c r="Z474" s="157"/>
    </row>
    <row r="475" spans="1:26" ht="23.25" customHeight="1">
      <c r="A475" s="157"/>
      <c r="B475" s="157"/>
      <c r="C475" s="157"/>
      <c r="D475" s="157"/>
      <c r="E475" s="157"/>
      <c r="F475" s="157"/>
      <c r="G475" s="157"/>
      <c r="H475" s="157"/>
      <c r="I475" s="157"/>
      <c r="J475" s="157"/>
      <c r="K475" s="157"/>
      <c r="L475" s="157"/>
      <c r="M475" s="157"/>
      <c r="N475" s="19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57"/>
      <c r="Z475" s="157"/>
    </row>
    <row r="476" spans="1:26" ht="23.25" customHeight="1">
      <c r="A476" s="157"/>
      <c r="B476" s="157"/>
      <c r="C476" s="157"/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9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57"/>
      <c r="Z476" s="157"/>
    </row>
    <row r="477" spans="1:26" ht="23.25" customHeight="1">
      <c r="A477" s="157"/>
      <c r="B477" s="157"/>
      <c r="C477" s="157"/>
      <c r="D477" s="157"/>
      <c r="E477" s="157"/>
      <c r="F477" s="157"/>
      <c r="G477" s="157"/>
      <c r="H477" s="157"/>
      <c r="I477" s="157"/>
      <c r="J477" s="157"/>
      <c r="K477" s="157"/>
      <c r="L477" s="157"/>
      <c r="M477" s="157"/>
      <c r="N477" s="19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57"/>
      <c r="Z477" s="157"/>
    </row>
    <row r="478" spans="1:26" ht="23.25" customHeight="1">
      <c r="A478" s="157"/>
      <c r="B478" s="157"/>
      <c r="C478" s="157"/>
      <c r="D478" s="157"/>
      <c r="E478" s="157"/>
      <c r="F478" s="157"/>
      <c r="G478" s="157"/>
      <c r="H478" s="157"/>
      <c r="I478" s="157"/>
      <c r="J478" s="157"/>
      <c r="K478" s="157"/>
      <c r="L478" s="157"/>
      <c r="M478" s="157"/>
      <c r="N478" s="19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57"/>
      <c r="Z478" s="157"/>
    </row>
    <row r="479" spans="1:26" ht="23.25" customHeight="1">
      <c r="A479" s="157"/>
      <c r="B479" s="157"/>
      <c r="C479" s="157"/>
      <c r="D479" s="157"/>
      <c r="E479" s="157"/>
      <c r="F479" s="157"/>
      <c r="G479" s="157"/>
      <c r="H479" s="157"/>
      <c r="I479" s="157"/>
      <c r="J479" s="157"/>
      <c r="K479" s="157"/>
      <c r="L479" s="157"/>
      <c r="M479" s="157"/>
      <c r="N479" s="19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57"/>
      <c r="Z479" s="157"/>
    </row>
    <row r="480" spans="1:26" ht="23.25" customHeight="1">
      <c r="A480" s="157"/>
      <c r="B480" s="157"/>
      <c r="C480" s="157"/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9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57"/>
      <c r="Z480" s="157"/>
    </row>
    <row r="481" spans="1:26" ht="23.25" customHeight="1">
      <c r="A481" s="157"/>
      <c r="B481" s="157"/>
      <c r="C481" s="157"/>
      <c r="D481" s="157"/>
      <c r="E481" s="157"/>
      <c r="F481" s="157"/>
      <c r="G481" s="157"/>
      <c r="H481" s="157"/>
      <c r="I481" s="157"/>
      <c r="J481" s="157"/>
      <c r="K481" s="157"/>
      <c r="L481" s="157"/>
      <c r="M481" s="157"/>
      <c r="N481" s="19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57"/>
      <c r="Z481" s="157"/>
    </row>
    <row r="482" spans="1:26" ht="23.25" customHeight="1">
      <c r="A482" s="157"/>
      <c r="B482" s="157"/>
      <c r="C482" s="157"/>
      <c r="D482" s="157"/>
      <c r="E482" s="157"/>
      <c r="F482" s="157"/>
      <c r="G482" s="157"/>
      <c r="H482" s="157"/>
      <c r="I482" s="157"/>
      <c r="J482" s="157"/>
      <c r="K482" s="157"/>
      <c r="L482" s="157"/>
      <c r="M482" s="157"/>
      <c r="N482" s="19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57"/>
      <c r="Z482" s="157"/>
    </row>
    <row r="483" spans="1:26" ht="23.25" customHeight="1">
      <c r="A483" s="157"/>
      <c r="B483" s="157"/>
      <c r="C483" s="157"/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  <c r="N483" s="19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57"/>
      <c r="Z483" s="157"/>
    </row>
    <row r="484" spans="1:26" ht="23.25" customHeight="1">
      <c r="A484" s="157"/>
      <c r="B484" s="157"/>
      <c r="C484" s="157"/>
      <c r="D484" s="157"/>
      <c r="E484" s="157"/>
      <c r="F484" s="157"/>
      <c r="G484" s="157"/>
      <c r="H484" s="157"/>
      <c r="I484" s="157"/>
      <c r="J484" s="157"/>
      <c r="K484" s="157"/>
      <c r="L484" s="157"/>
      <c r="M484" s="157"/>
      <c r="N484" s="19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57"/>
      <c r="Z484" s="157"/>
    </row>
    <row r="485" spans="1:26" ht="23.25" customHeight="1">
      <c r="A485" s="157"/>
      <c r="B485" s="157"/>
      <c r="C485" s="157"/>
      <c r="D485" s="157"/>
      <c r="E485" s="157"/>
      <c r="F485" s="157"/>
      <c r="G485" s="157"/>
      <c r="H485" s="157"/>
      <c r="I485" s="157"/>
      <c r="J485" s="157"/>
      <c r="K485" s="157"/>
      <c r="L485" s="157"/>
      <c r="M485" s="157"/>
      <c r="N485" s="19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57"/>
      <c r="Z485" s="157"/>
    </row>
    <row r="486" spans="1:26" ht="23.25" customHeight="1">
      <c r="A486" s="157"/>
      <c r="B486" s="157"/>
      <c r="C486" s="157"/>
      <c r="D486" s="157"/>
      <c r="E486" s="157"/>
      <c r="F486" s="157"/>
      <c r="G486" s="157"/>
      <c r="H486" s="157"/>
      <c r="I486" s="157"/>
      <c r="J486" s="157"/>
      <c r="K486" s="157"/>
      <c r="L486" s="157"/>
      <c r="M486" s="157"/>
      <c r="N486" s="19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57"/>
      <c r="Z486" s="157"/>
    </row>
    <row r="487" spans="1:26" ht="23.25" customHeight="1">
      <c r="A487" s="157"/>
      <c r="B487" s="157"/>
      <c r="C487" s="157"/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9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57"/>
      <c r="Z487" s="157"/>
    </row>
    <row r="488" spans="1:26" ht="23.25" customHeight="1">
      <c r="A488" s="157"/>
      <c r="B488" s="157"/>
      <c r="C488" s="157"/>
      <c r="D488" s="157"/>
      <c r="E488" s="157"/>
      <c r="F488" s="157"/>
      <c r="G488" s="157"/>
      <c r="H488" s="157"/>
      <c r="I488" s="157"/>
      <c r="J488" s="157"/>
      <c r="K488" s="157"/>
      <c r="L488" s="157"/>
      <c r="M488" s="157"/>
      <c r="N488" s="19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57"/>
      <c r="Z488" s="157"/>
    </row>
    <row r="489" spans="1:26" ht="23.25" customHeight="1">
      <c r="A489" s="157"/>
      <c r="B489" s="157"/>
      <c r="C489" s="157"/>
      <c r="D489" s="157"/>
      <c r="E489" s="157"/>
      <c r="F489" s="157"/>
      <c r="G489" s="157"/>
      <c r="H489" s="157"/>
      <c r="I489" s="157"/>
      <c r="J489" s="157"/>
      <c r="K489" s="157"/>
      <c r="L489" s="157"/>
      <c r="M489" s="157"/>
      <c r="N489" s="19"/>
      <c r="O489" s="157"/>
      <c r="P489" s="157"/>
      <c r="Q489" s="157"/>
      <c r="R489" s="157"/>
      <c r="S489" s="157"/>
      <c r="T489" s="157"/>
      <c r="U489" s="157"/>
      <c r="V489" s="157"/>
      <c r="W489" s="157"/>
      <c r="X489" s="157"/>
      <c r="Y489" s="157"/>
      <c r="Z489" s="157"/>
    </row>
    <row r="490" spans="1:26" ht="23.25" customHeight="1">
      <c r="A490" s="157"/>
      <c r="B490" s="157"/>
      <c r="C490" s="157"/>
      <c r="D490" s="157"/>
      <c r="E490" s="157"/>
      <c r="F490" s="157"/>
      <c r="G490" s="157"/>
      <c r="H490" s="157"/>
      <c r="I490" s="157"/>
      <c r="J490" s="157"/>
      <c r="K490" s="157"/>
      <c r="L490" s="157"/>
      <c r="M490" s="157"/>
      <c r="N490" s="19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57"/>
      <c r="Z490" s="157"/>
    </row>
    <row r="491" spans="1:26" ht="23.25" customHeight="1">
      <c r="A491" s="157"/>
      <c r="B491" s="157"/>
      <c r="C491" s="157"/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  <c r="N491" s="19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57"/>
      <c r="Z491" s="157"/>
    </row>
    <row r="492" spans="1:26" ht="23.25" customHeight="1">
      <c r="A492" s="157"/>
      <c r="B492" s="157"/>
      <c r="C492" s="157"/>
      <c r="D492" s="157"/>
      <c r="E492" s="157"/>
      <c r="F492" s="157"/>
      <c r="G492" s="157"/>
      <c r="H492" s="157"/>
      <c r="I492" s="157"/>
      <c r="J492" s="157"/>
      <c r="K492" s="157"/>
      <c r="L492" s="157"/>
      <c r="M492" s="157"/>
      <c r="N492" s="19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57"/>
      <c r="Z492" s="157"/>
    </row>
    <row r="493" spans="1:26" ht="23.25" customHeight="1">
      <c r="A493" s="157"/>
      <c r="B493" s="157"/>
      <c r="C493" s="157"/>
      <c r="D493" s="157"/>
      <c r="E493" s="157"/>
      <c r="F493" s="157"/>
      <c r="G493" s="157"/>
      <c r="H493" s="157"/>
      <c r="I493" s="157"/>
      <c r="J493" s="157"/>
      <c r="K493" s="157"/>
      <c r="L493" s="157"/>
      <c r="M493" s="157"/>
      <c r="N493" s="19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57"/>
      <c r="Z493" s="157"/>
    </row>
    <row r="494" spans="1:26" ht="23.25" customHeight="1">
      <c r="A494" s="157"/>
      <c r="B494" s="157"/>
      <c r="C494" s="157"/>
      <c r="D494" s="157"/>
      <c r="E494" s="157"/>
      <c r="F494" s="157"/>
      <c r="G494" s="157"/>
      <c r="H494" s="157"/>
      <c r="I494" s="157"/>
      <c r="J494" s="157"/>
      <c r="K494" s="157"/>
      <c r="L494" s="157"/>
      <c r="M494" s="157"/>
      <c r="N494" s="19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57"/>
      <c r="Z494" s="157"/>
    </row>
    <row r="495" spans="1:26" ht="23.25" customHeight="1">
      <c r="A495" s="157"/>
      <c r="B495" s="157"/>
      <c r="C495" s="157"/>
      <c r="D495" s="157"/>
      <c r="E495" s="157"/>
      <c r="F495" s="157"/>
      <c r="G495" s="157"/>
      <c r="H495" s="157"/>
      <c r="I495" s="157"/>
      <c r="J495" s="157"/>
      <c r="K495" s="157"/>
      <c r="L495" s="157"/>
      <c r="M495" s="157"/>
      <c r="N495" s="19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57"/>
      <c r="Z495" s="157"/>
    </row>
    <row r="496" spans="1:26" ht="23.25" customHeight="1">
      <c r="A496" s="157"/>
      <c r="B496" s="157"/>
      <c r="C496" s="157"/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  <c r="N496" s="19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57"/>
      <c r="Z496" s="157"/>
    </row>
    <row r="497" spans="1:26" ht="23.25" customHeight="1">
      <c r="A497" s="157"/>
      <c r="B497" s="157"/>
      <c r="C497" s="157"/>
      <c r="D497" s="157"/>
      <c r="E497" s="157"/>
      <c r="F497" s="157"/>
      <c r="G497" s="157"/>
      <c r="H497" s="157"/>
      <c r="I497" s="157"/>
      <c r="J497" s="157"/>
      <c r="K497" s="157"/>
      <c r="L497" s="157"/>
      <c r="M497" s="157"/>
      <c r="N497" s="19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57"/>
      <c r="Z497" s="157"/>
    </row>
    <row r="498" spans="1:26" ht="23.25" customHeight="1">
      <c r="A498" s="157"/>
      <c r="B498" s="157"/>
      <c r="C498" s="157"/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  <c r="N498" s="19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57"/>
      <c r="Z498" s="157"/>
    </row>
    <row r="499" spans="1:26" ht="23.25" customHeight="1">
      <c r="A499" s="157"/>
      <c r="B499" s="157"/>
      <c r="C499" s="157"/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9"/>
      <c r="O499" s="157"/>
      <c r="P499" s="157"/>
      <c r="Q499" s="157"/>
      <c r="R499" s="157"/>
      <c r="S499" s="157"/>
      <c r="T499" s="157"/>
      <c r="U499" s="157"/>
      <c r="V499" s="157"/>
      <c r="W499" s="157"/>
      <c r="X499" s="157"/>
      <c r="Y499" s="157"/>
      <c r="Z499" s="157"/>
    </row>
    <row r="500" spans="1:26" ht="23.25" customHeight="1">
      <c r="A500" s="157"/>
      <c r="B500" s="157"/>
      <c r="C500" s="157"/>
      <c r="D500" s="157"/>
      <c r="E500" s="157"/>
      <c r="F500" s="157"/>
      <c r="G500" s="157"/>
      <c r="H500" s="157"/>
      <c r="I500" s="157"/>
      <c r="J500" s="157"/>
      <c r="K500" s="157"/>
      <c r="L500" s="157"/>
      <c r="M500" s="157"/>
      <c r="N500" s="19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57"/>
      <c r="Z500" s="157"/>
    </row>
    <row r="501" spans="1:26" ht="23.25" customHeight="1">
      <c r="A501" s="157"/>
      <c r="B501" s="157"/>
      <c r="C501" s="157"/>
      <c r="D501" s="157"/>
      <c r="E501" s="157"/>
      <c r="F501" s="157"/>
      <c r="G501" s="157"/>
      <c r="H501" s="157"/>
      <c r="I501" s="157"/>
      <c r="J501" s="157"/>
      <c r="K501" s="157"/>
      <c r="L501" s="157"/>
      <c r="M501" s="157"/>
      <c r="N501" s="19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57"/>
      <c r="Z501" s="157"/>
    </row>
    <row r="502" spans="1:26" ht="23.25" customHeight="1">
      <c r="A502" s="157"/>
      <c r="B502" s="157"/>
      <c r="C502" s="157"/>
      <c r="D502" s="157"/>
      <c r="E502" s="157"/>
      <c r="F502" s="157"/>
      <c r="G502" s="157"/>
      <c r="H502" s="157"/>
      <c r="I502" s="157"/>
      <c r="J502" s="157"/>
      <c r="K502" s="157"/>
      <c r="L502" s="157"/>
      <c r="M502" s="157"/>
      <c r="N502" s="19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57"/>
      <c r="Z502" s="157"/>
    </row>
    <row r="503" spans="1:26" ht="23.25" customHeight="1">
      <c r="A503" s="157"/>
      <c r="B503" s="157"/>
      <c r="C503" s="157"/>
      <c r="D503" s="157"/>
      <c r="E503" s="157"/>
      <c r="F503" s="157"/>
      <c r="G503" s="157"/>
      <c r="H503" s="157"/>
      <c r="I503" s="157"/>
      <c r="J503" s="157"/>
      <c r="K503" s="157"/>
      <c r="L503" s="157"/>
      <c r="M503" s="157"/>
      <c r="N503" s="19"/>
      <c r="O503" s="157"/>
      <c r="P503" s="157"/>
      <c r="Q503" s="157"/>
      <c r="R503" s="157"/>
      <c r="S503" s="157"/>
      <c r="T503" s="157"/>
      <c r="U503" s="157"/>
      <c r="V503" s="157"/>
      <c r="W503" s="157"/>
      <c r="X503" s="157"/>
      <c r="Y503" s="157"/>
      <c r="Z503" s="157"/>
    </row>
    <row r="504" spans="1:26" ht="23.25" customHeight="1">
      <c r="A504" s="157"/>
      <c r="B504" s="157"/>
      <c r="C504" s="157"/>
      <c r="D504" s="157"/>
      <c r="E504" s="157"/>
      <c r="F504" s="157"/>
      <c r="G504" s="157"/>
      <c r="H504" s="157"/>
      <c r="I504" s="157"/>
      <c r="J504" s="157"/>
      <c r="K504" s="157"/>
      <c r="L504" s="157"/>
      <c r="M504" s="157"/>
      <c r="N504" s="19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57"/>
      <c r="Z504" s="157"/>
    </row>
    <row r="505" spans="1:26" ht="23.25" customHeight="1">
      <c r="A505" s="157"/>
      <c r="B505" s="157"/>
      <c r="C505" s="157"/>
      <c r="D505" s="157"/>
      <c r="E505" s="157"/>
      <c r="F505" s="157"/>
      <c r="G505" s="157"/>
      <c r="H505" s="157"/>
      <c r="I505" s="157"/>
      <c r="J505" s="157"/>
      <c r="K505" s="157"/>
      <c r="L505" s="157"/>
      <c r="M505" s="157"/>
      <c r="N505" s="19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57"/>
      <c r="Z505" s="157"/>
    </row>
    <row r="506" spans="1:26" ht="23.25" customHeight="1">
      <c r="A506" s="157"/>
      <c r="B506" s="157"/>
      <c r="C506" s="157"/>
      <c r="D506" s="157"/>
      <c r="E506" s="157"/>
      <c r="F506" s="157"/>
      <c r="G506" s="157"/>
      <c r="H506" s="157"/>
      <c r="I506" s="157"/>
      <c r="J506" s="157"/>
      <c r="K506" s="157"/>
      <c r="L506" s="157"/>
      <c r="M506" s="157"/>
      <c r="N506" s="19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57"/>
      <c r="Z506" s="157"/>
    </row>
    <row r="507" spans="1:26" ht="23.25" customHeight="1">
      <c r="A507" s="157"/>
      <c r="B507" s="157"/>
      <c r="C507" s="157"/>
      <c r="D507" s="157"/>
      <c r="E507" s="157"/>
      <c r="F507" s="157"/>
      <c r="G507" s="157"/>
      <c r="H507" s="157"/>
      <c r="I507" s="157"/>
      <c r="J507" s="157"/>
      <c r="K507" s="157"/>
      <c r="L507" s="157"/>
      <c r="M507" s="157"/>
      <c r="N507" s="19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57"/>
      <c r="Z507" s="157"/>
    </row>
    <row r="508" spans="1:26" ht="23.25" customHeight="1">
      <c r="A508" s="157"/>
      <c r="B508" s="157"/>
      <c r="C508" s="157"/>
      <c r="D508" s="157"/>
      <c r="E508" s="157"/>
      <c r="F508" s="157"/>
      <c r="G508" s="157"/>
      <c r="H508" s="157"/>
      <c r="I508" s="157"/>
      <c r="J508" s="157"/>
      <c r="K508" s="157"/>
      <c r="L508" s="157"/>
      <c r="M508" s="157"/>
      <c r="N508" s="19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57"/>
      <c r="Z508" s="157"/>
    </row>
    <row r="509" spans="1:26" ht="23.25" customHeight="1">
      <c r="A509" s="157"/>
      <c r="B509" s="157"/>
      <c r="C509" s="157"/>
      <c r="D509" s="157"/>
      <c r="E509" s="157"/>
      <c r="F509" s="157"/>
      <c r="G509" s="157"/>
      <c r="H509" s="157"/>
      <c r="I509" s="157"/>
      <c r="J509" s="157"/>
      <c r="K509" s="157"/>
      <c r="L509" s="157"/>
      <c r="M509" s="157"/>
      <c r="N509" s="19"/>
      <c r="O509" s="157"/>
      <c r="P509" s="157"/>
      <c r="Q509" s="157"/>
      <c r="R509" s="157"/>
      <c r="S509" s="157"/>
      <c r="T509" s="157"/>
      <c r="U509" s="157"/>
      <c r="V509" s="157"/>
      <c r="W509" s="157"/>
      <c r="X509" s="157"/>
      <c r="Y509" s="157"/>
      <c r="Z509" s="157"/>
    </row>
    <row r="510" spans="1:26" ht="23.25" customHeight="1">
      <c r="A510" s="157"/>
      <c r="B510" s="157"/>
      <c r="C510" s="157"/>
      <c r="D510" s="157"/>
      <c r="E510" s="157"/>
      <c r="F510" s="157"/>
      <c r="G510" s="157"/>
      <c r="H510" s="157"/>
      <c r="I510" s="157"/>
      <c r="J510" s="157"/>
      <c r="K510" s="157"/>
      <c r="L510" s="157"/>
      <c r="M510" s="157"/>
      <c r="N510" s="19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57"/>
      <c r="Z510" s="157"/>
    </row>
    <row r="511" spans="1:26" ht="23.25" customHeight="1">
      <c r="A511" s="157"/>
      <c r="B511" s="157"/>
      <c r="C511" s="157"/>
      <c r="D511" s="157"/>
      <c r="E511" s="157"/>
      <c r="F511" s="157"/>
      <c r="G511" s="157"/>
      <c r="H511" s="157"/>
      <c r="I511" s="157"/>
      <c r="J511" s="157"/>
      <c r="K511" s="157"/>
      <c r="L511" s="157"/>
      <c r="M511" s="157"/>
      <c r="N511" s="19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57"/>
      <c r="Z511" s="157"/>
    </row>
    <row r="512" spans="1:26" ht="23.25" customHeight="1">
      <c r="A512" s="157"/>
      <c r="B512" s="157"/>
      <c r="C512" s="157"/>
      <c r="D512" s="157"/>
      <c r="E512" s="157"/>
      <c r="F512" s="157"/>
      <c r="G512" s="157"/>
      <c r="H512" s="157"/>
      <c r="I512" s="157"/>
      <c r="J512" s="157"/>
      <c r="K512" s="157"/>
      <c r="L512" s="157"/>
      <c r="M512" s="157"/>
      <c r="N512" s="19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57"/>
      <c r="Z512" s="157"/>
    </row>
    <row r="513" spans="1:26" ht="23.25" customHeight="1">
      <c r="A513" s="157"/>
      <c r="B513" s="157"/>
      <c r="C513" s="157"/>
      <c r="D513" s="157"/>
      <c r="E513" s="157"/>
      <c r="F513" s="157"/>
      <c r="G513" s="157"/>
      <c r="H513" s="157"/>
      <c r="I513" s="157"/>
      <c r="J513" s="157"/>
      <c r="K513" s="157"/>
      <c r="L513" s="157"/>
      <c r="M513" s="157"/>
      <c r="N513" s="19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57"/>
      <c r="Z513" s="157"/>
    </row>
    <row r="514" spans="1:26" ht="23.25" customHeight="1">
      <c r="A514" s="157"/>
      <c r="B514" s="157"/>
      <c r="C514" s="157"/>
      <c r="D514" s="157"/>
      <c r="E514" s="157"/>
      <c r="F514" s="157"/>
      <c r="G514" s="157"/>
      <c r="H514" s="157"/>
      <c r="I514" s="157"/>
      <c r="J514" s="157"/>
      <c r="K514" s="157"/>
      <c r="L514" s="157"/>
      <c r="M514" s="157"/>
      <c r="N514" s="19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57"/>
      <c r="Z514" s="157"/>
    </row>
    <row r="515" spans="1:26" ht="23.25" customHeight="1">
      <c r="A515" s="157"/>
      <c r="B515" s="157"/>
      <c r="C515" s="157"/>
      <c r="D515" s="157"/>
      <c r="E515" s="157"/>
      <c r="F515" s="157"/>
      <c r="G515" s="157"/>
      <c r="H515" s="157"/>
      <c r="I515" s="157"/>
      <c r="J515" s="157"/>
      <c r="K515" s="157"/>
      <c r="L515" s="157"/>
      <c r="M515" s="157"/>
      <c r="N515" s="19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57"/>
      <c r="Z515" s="157"/>
    </row>
    <row r="516" spans="1:26" ht="23.25" customHeight="1">
      <c r="A516" s="157"/>
      <c r="B516" s="157"/>
      <c r="C516" s="157"/>
      <c r="D516" s="157"/>
      <c r="E516" s="157"/>
      <c r="F516" s="157"/>
      <c r="G516" s="157"/>
      <c r="H516" s="157"/>
      <c r="I516" s="157"/>
      <c r="J516" s="157"/>
      <c r="K516" s="157"/>
      <c r="L516" s="157"/>
      <c r="M516" s="157"/>
      <c r="N516" s="19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57"/>
      <c r="Z516" s="157"/>
    </row>
    <row r="517" spans="1:26" ht="23.25" customHeight="1">
      <c r="A517" s="157"/>
      <c r="B517" s="157"/>
      <c r="C517" s="157"/>
      <c r="D517" s="157"/>
      <c r="E517" s="157"/>
      <c r="F517" s="157"/>
      <c r="G517" s="157"/>
      <c r="H517" s="157"/>
      <c r="I517" s="157"/>
      <c r="J517" s="157"/>
      <c r="K517" s="157"/>
      <c r="L517" s="157"/>
      <c r="M517" s="157"/>
      <c r="N517" s="19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57"/>
      <c r="Z517" s="157"/>
    </row>
    <row r="518" spans="1:26" ht="23.25" customHeight="1">
      <c r="A518" s="157"/>
      <c r="B518" s="157"/>
      <c r="C518" s="157"/>
      <c r="D518" s="157"/>
      <c r="E518" s="157"/>
      <c r="F518" s="157"/>
      <c r="G518" s="157"/>
      <c r="H518" s="157"/>
      <c r="I518" s="157"/>
      <c r="J518" s="157"/>
      <c r="K518" s="157"/>
      <c r="L518" s="157"/>
      <c r="M518" s="157"/>
      <c r="N518" s="19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57"/>
      <c r="Z518" s="157"/>
    </row>
    <row r="519" spans="1:26" ht="23.25" customHeight="1">
      <c r="A519" s="157"/>
      <c r="B519" s="157"/>
      <c r="C519" s="157"/>
      <c r="D519" s="157"/>
      <c r="E519" s="157"/>
      <c r="F519" s="157"/>
      <c r="G519" s="157"/>
      <c r="H519" s="157"/>
      <c r="I519" s="157"/>
      <c r="J519" s="157"/>
      <c r="K519" s="157"/>
      <c r="L519" s="157"/>
      <c r="M519" s="157"/>
      <c r="N519" s="19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57"/>
      <c r="Z519" s="157"/>
    </row>
    <row r="520" spans="1:26" ht="23.25" customHeight="1">
      <c r="A520" s="157"/>
      <c r="B520" s="157"/>
      <c r="C520" s="157"/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9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57"/>
      <c r="Z520" s="157"/>
    </row>
    <row r="521" spans="1:26" ht="23.25" customHeight="1">
      <c r="A521" s="157"/>
      <c r="B521" s="157"/>
      <c r="C521" s="157"/>
      <c r="D521" s="157"/>
      <c r="E521" s="157"/>
      <c r="F521" s="157"/>
      <c r="G521" s="157"/>
      <c r="H521" s="157"/>
      <c r="I521" s="157"/>
      <c r="J521" s="157"/>
      <c r="K521" s="157"/>
      <c r="L521" s="157"/>
      <c r="M521" s="157"/>
      <c r="N521" s="19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57"/>
      <c r="Z521" s="157"/>
    </row>
    <row r="522" spans="1:26" ht="23.25" customHeight="1">
      <c r="A522" s="157"/>
      <c r="B522" s="157"/>
      <c r="C522" s="157"/>
      <c r="D522" s="157"/>
      <c r="E522" s="157"/>
      <c r="F522" s="157"/>
      <c r="G522" s="157"/>
      <c r="H522" s="157"/>
      <c r="I522" s="157"/>
      <c r="J522" s="157"/>
      <c r="K522" s="157"/>
      <c r="L522" s="157"/>
      <c r="M522" s="157"/>
      <c r="N522" s="19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57"/>
      <c r="Z522" s="157"/>
    </row>
    <row r="523" spans="1:26" ht="23.25" customHeight="1">
      <c r="A523" s="157"/>
      <c r="B523" s="157"/>
      <c r="C523" s="157"/>
      <c r="D523" s="157"/>
      <c r="E523" s="157"/>
      <c r="F523" s="157"/>
      <c r="G523" s="157"/>
      <c r="H523" s="157"/>
      <c r="I523" s="157"/>
      <c r="J523" s="157"/>
      <c r="K523" s="157"/>
      <c r="L523" s="157"/>
      <c r="M523" s="157"/>
      <c r="N523" s="19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57"/>
      <c r="Z523" s="157"/>
    </row>
    <row r="524" spans="1:26" ht="23.25" customHeight="1">
      <c r="A524" s="157"/>
      <c r="B524" s="157"/>
      <c r="C524" s="157"/>
      <c r="D524" s="157"/>
      <c r="E524" s="157"/>
      <c r="F524" s="157"/>
      <c r="G524" s="157"/>
      <c r="H524" s="157"/>
      <c r="I524" s="157"/>
      <c r="J524" s="157"/>
      <c r="K524" s="157"/>
      <c r="L524" s="157"/>
      <c r="M524" s="157"/>
      <c r="N524" s="19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57"/>
      <c r="Z524" s="157"/>
    </row>
    <row r="525" spans="1:26" ht="23.25" customHeight="1">
      <c r="A525" s="157"/>
      <c r="B525" s="157"/>
      <c r="C525" s="157"/>
      <c r="D525" s="157"/>
      <c r="E525" s="157"/>
      <c r="F525" s="157"/>
      <c r="G525" s="157"/>
      <c r="H525" s="157"/>
      <c r="I525" s="157"/>
      <c r="J525" s="157"/>
      <c r="K525" s="157"/>
      <c r="L525" s="157"/>
      <c r="M525" s="157"/>
      <c r="N525" s="19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57"/>
      <c r="Z525" s="157"/>
    </row>
    <row r="526" spans="1:26" ht="23.25" customHeight="1">
      <c r="A526" s="157"/>
      <c r="B526" s="157"/>
      <c r="C526" s="157"/>
      <c r="D526" s="157"/>
      <c r="E526" s="157"/>
      <c r="F526" s="157"/>
      <c r="G526" s="157"/>
      <c r="H526" s="157"/>
      <c r="I526" s="157"/>
      <c r="J526" s="157"/>
      <c r="K526" s="157"/>
      <c r="L526" s="157"/>
      <c r="M526" s="157"/>
      <c r="N526" s="19"/>
      <c r="O526" s="157"/>
      <c r="P526" s="157"/>
      <c r="Q526" s="157"/>
      <c r="R526" s="157"/>
      <c r="S526" s="157"/>
      <c r="T526" s="157"/>
      <c r="U526" s="157"/>
      <c r="V526" s="157"/>
      <c r="W526" s="157"/>
      <c r="X526" s="157"/>
      <c r="Y526" s="157"/>
      <c r="Z526" s="157"/>
    </row>
    <row r="527" spans="1:26" ht="23.25" customHeight="1">
      <c r="A527" s="157"/>
      <c r="B527" s="157"/>
      <c r="C527" s="157"/>
      <c r="D527" s="157"/>
      <c r="E527" s="157"/>
      <c r="F527" s="157"/>
      <c r="G527" s="157"/>
      <c r="H527" s="157"/>
      <c r="I527" s="157"/>
      <c r="J527" s="157"/>
      <c r="K527" s="157"/>
      <c r="L527" s="157"/>
      <c r="M527" s="157"/>
      <c r="N527" s="19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57"/>
      <c r="Z527" s="157"/>
    </row>
    <row r="528" spans="1:26" ht="23.25" customHeight="1">
      <c r="A528" s="157"/>
      <c r="B528" s="157"/>
      <c r="C528" s="157"/>
      <c r="D528" s="157"/>
      <c r="E528" s="157"/>
      <c r="F528" s="157"/>
      <c r="G528" s="157"/>
      <c r="H528" s="157"/>
      <c r="I528" s="157"/>
      <c r="J528" s="157"/>
      <c r="K528" s="157"/>
      <c r="L528" s="157"/>
      <c r="M528" s="157"/>
      <c r="N528" s="19"/>
      <c r="O528" s="157"/>
      <c r="P528" s="157"/>
      <c r="Q528" s="157"/>
      <c r="R528" s="157"/>
      <c r="S528" s="157"/>
      <c r="T528" s="157"/>
      <c r="U528" s="157"/>
      <c r="V528" s="157"/>
      <c r="W528" s="157"/>
      <c r="X528" s="157"/>
      <c r="Y528" s="157"/>
      <c r="Z528" s="157"/>
    </row>
    <row r="529" spans="1:26" ht="23.25" customHeight="1">
      <c r="A529" s="157"/>
      <c r="B529" s="157"/>
      <c r="C529" s="157"/>
      <c r="D529" s="157"/>
      <c r="E529" s="157"/>
      <c r="F529" s="157"/>
      <c r="G529" s="157"/>
      <c r="H529" s="157"/>
      <c r="I529" s="157"/>
      <c r="J529" s="157"/>
      <c r="K529" s="157"/>
      <c r="L529" s="157"/>
      <c r="M529" s="157"/>
      <c r="N529" s="19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57"/>
      <c r="Z529" s="157"/>
    </row>
    <row r="530" spans="1:26" ht="23.25" customHeight="1">
      <c r="A530" s="157"/>
      <c r="B530" s="157"/>
      <c r="C530" s="157"/>
      <c r="D530" s="157"/>
      <c r="E530" s="157"/>
      <c r="F530" s="157"/>
      <c r="G530" s="157"/>
      <c r="H530" s="157"/>
      <c r="I530" s="157"/>
      <c r="J530" s="157"/>
      <c r="K530" s="157"/>
      <c r="L530" s="157"/>
      <c r="M530" s="157"/>
      <c r="N530" s="19"/>
      <c r="O530" s="157"/>
      <c r="P530" s="157"/>
      <c r="Q530" s="157"/>
      <c r="R530" s="157"/>
      <c r="S530" s="157"/>
      <c r="T530" s="157"/>
      <c r="U530" s="157"/>
      <c r="V530" s="157"/>
      <c r="W530" s="157"/>
      <c r="X530" s="157"/>
      <c r="Y530" s="157"/>
      <c r="Z530" s="157"/>
    </row>
    <row r="531" spans="1:26" ht="23.25" customHeight="1">
      <c r="A531" s="157"/>
      <c r="B531" s="157"/>
      <c r="C531" s="157"/>
      <c r="D531" s="157"/>
      <c r="E531" s="157"/>
      <c r="F531" s="157"/>
      <c r="G531" s="157"/>
      <c r="H531" s="157"/>
      <c r="I531" s="157"/>
      <c r="J531" s="157"/>
      <c r="K531" s="157"/>
      <c r="L531" s="157"/>
      <c r="M531" s="157"/>
      <c r="N531" s="19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57"/>
      <c r="Z531" s="157"/>
    </row>
    <row r="532" spans="1:26" ht="23.25" customHeight="1">
      <c r="A532" s="157"/>
      <c r="B532" s="157"/>
      <c r="C532" s="157"/>
      <c r="D532" s="157"/>
      <c r="E532" s="157"/>
      <c r="F532" s="157"/>
      <c r="G532" s="157"/>
      <c r="H532" s="157"/>
      <c r="I532" s="157"/>
      <c r="J532" s="157"/>
      <c r="K532" s="157"/>
      <c r="L532" s="157"/>
      <c r="M532" s="157"/>
      <c r="N532" s="19"/>
      <c r="O532" s="157"/>
      <c r="P532" s="157"/>
      <c r="Q532" s="157"/>
      <c r="R532" s="157"/>
      <c r="S532" s="157"/>
      <c r="T532" s="157"/>
      <c r="U532" s="157"/>
      <c r="V532" s="157"/>
      <c r="W532" s="157"/>
      <c r="X532" s="157"/>
      <c r="Y532" s="157"/>
      <c r="Z532" s="157"/>
    </row>
    <row r="533" spans="1:26" ht="23.25" customHeight="1">
      <c r="A533" s="157"/>
      <c r="B533" s="157"/>
      <c r="C533" s="157"/>
      <c r="D533" s="157"/>
      <c r="E533" s="157"/>
      <c r="F533" s="157"/>
      <c r="G533" s="157"/>
      <c r="H533" s="157"/>
      <c r="I533" s="157"/>
      <c r="J533" s="157"/>
      <c r="K533" s="157"/>
      <c r="L533" s="157"/>
      <c r="M533" s="157"/>
      <c r="N533" s="19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57"/>
      <c r="Z533" s="157"/>
    </row>
    <row r="534" spans="1:26" ht="23.25" customHeight="1">
      <c r="A534" s="157"/>
      <c r="B534" s="157"/>
      <c r="C534" s="157"/>
      <c r="D534" s="157"/>
      <c r="E534" s="157"/>
      <c r="F534" s="157"/>
      <c r="G534" s="157"/>
      <c r="H534" s="157"/>
      <c r="I534" s="157"/>
      <c r="J534" s="157"/>
      <c r="K534" s="157"/>
      <c r="L534" s="157"/>
      <c r="M534" s="157"/>
      <c r="N534" s="19"/>
      <c r="O534" s="157"/>
      <c r="P534" s="157"/>
      <c r="Q534" s="157"/>
      <c r="R534" s="157"/>
      <c r="S534" s="157"/>
      <c r="T534" s="157"/>
      <c r="U534" s="157"/>
      <c r="V534" s="157"/>
      <c r="W534" s="157"/>
      <c r="X534" s="157"/>
      <c r="Y534" s="157"/>
      <c r="Z534" s="157"/>
    </row>
    <row r="535" spans="1:26" ht="23.25" customHeight="1">
      <c r="A535" s="157"/>
      <c r="B535" s="157"/>
      <c r="C535" s="157"/>
      <c r="D535" s="157"/>
      <c r="E535" s="157"/>
      <c r="F535" s="157"/>
      <c r="G535" s="157"/>
      <c r="H535" s="157"/>
      <c r="I535" s="157"/>
      <c r="J535" s="157"/>
      <c r="K535" s="157"/>
      <c r="L535" s="157"/>
      <c r="M535" s="157"/>
      <c r="N535" s="19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57"/>
      <c r="Z535" s="157"/>
    </row>
    <row r="536" spans="1:26" ht="23.25" customHeight="1">
      <c r="A536" s="157"/>
      <c r="B536" s="157"/>
      <c r="C536" s="157"/>
      <c r="D536" s="157"/>
      <c r="E536" s="157"/>
      <c r="F536" s="157"/>
      <c r="G536" s="157"/>
      <c r="H536" s="157"/>
      <c r="I536" s="157"/>
      <c r="J536" s="157"/>
      <c r="K536" s="157"/>
      <c r="L536" s="157"/>
      <c r="M536" s="157"/>
      <c r="N536" s="19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57"/>
      <c r="Z536" s="157"/>
    </row>
    <row r="537" spans="1:26" ht="23.25" customHeight="1">
      <c r="A537" s="157"/>
      <c r="B537" s="157"/>
      <c r="C537" s="157"/>
      <c r="D537" s="157"/>
      <c r="E537" s="157"/>
      <c r="F537" s="157"/>
      <c r="G537" s="157"/>
      <c r="H537" s="157"/>
      <c r="I537" s="157"/>
      <c r="J537" s="157"/>
      <c r="K537" s="157"/>
      <c r="L537" s="157"/>
      <c r="M537" s="157"/>
      <c r="N537" s="19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57"/>
      <c r="Z537" s="157"/>
    </row>
    <row r="538" spans="1:26" ht="23.25" customHeight="1">
      <c r="A538" s="157"/>
      <c r="B538" s="157"/>
      <c r="C538" s="157"/>
      <c r="D538" s="157"/>
      <c r="E538" s="157"/>
      <c r="F538" s="157"/>
      <c r="G538" s="157"/>
      <c r="H538" s="157"/>
      <c r="I538" s="157"/>
      <c r="J538" s="157"/>
      <c r="K538" s="157"/>
      <c r="L538" s="157"/>
      <c r="M538" s="157"/>
      <c r="N538" s="19"/>
      <c r="O538" s="157"/>
      <c r="P538" s="157"/>
      <c r="Q538" s="157"/>
      <c r="R538" s="157"/>
      <c r="S538" s="157"/>
      <c r="T538" s="157"/>
      <c r="U538" s="157"/>
      <c r="V538" s="157"/>
      <c r="W538" s="157"/>
      <c r="X538" s="157"/>
      <c r="Y538" s="157"/>
      <c r="Z538" s="157"/>
    </row>
    <row r="539" spans="1:26" ht="23.25" customHeight="1">
      <c r="A539" s="157"/>
      <c r="B539" s="157"/>
      <c r="C539" s="157"/>
      <c r="D539" s="157"/>
      <c r="E539" s="157"/>
      <c r="F539" s="157"/>
      <c r="G539" s="157"/>
      <c r="H539" s="157"/>
      <c r="I539" s="157"/>
      <c r="J539" s="157"/>
      <c r="K539" s="157"/>
      <c r="L539" s="157"/>
      <c r="M539" s="157"/>
      <c r="N539" s="19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57"/>
      <c r="Z539" s="157"/>
    </row>
    <row r="540" spans="1:26" ht="23.25" customHeight="1">
      <c r="A540" s="157"/>
      <c r="B540" s="157"/>
      <c r="C540" s="157"/>
      <c r="D540" s="157"/>
      <c r="E540" s="157"/>
      <c r="F540" s="157"/>
      <c r="G540" s="157"/>
      <c r="H540" s="157"/>
      <c r="I540" s="157"/>
      <c r="J540" s="157"/>
      <c r="K540" s="157"/>
      <c r="L540" s="157"/>
      <c r="M540" s="157"/>
      <c r="N540" s="19"/>
      <c r="O540" s="157"/>
      <c r="P540" s="157"/>
      <c r="Q540" s="157"/>
      <c r="R540" s="157"/>
      <c r="S540" s="157"/>
      <c r="T540" s="157"/>
      <c r="U540" s="157"/>
      <c r="V540" s="157"/>
      <c r="W540" s="157"/>
      <c r="X540" s="157"/>
      <c r="Y540" s="157"/>
      <c r="Z540" s="157"/>
    </row>
    <row r="541" spans="1:26" ht="23.25" customHeight="1">
      <c r="A541" s="157"/>
      <c r="B541" s="157"/>
      <c r="C541" s="157"/>
      <c r="D541" s="157"/>
      <c r="E541" s="157"/>
      <c r="F541" s="157"/>
      <c r="G541" s="157"/>
      <c r="H541" s="157"/>
      <c r="I541" s="157"/>
      <c r="J541" s="157"/>
      <c r="K541" s="157"/>
      <c r="L541" s="157"/>
      <c r="M541" s="157"/>
      <c r="N541" s="19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57"/>
      <c r="Z541" s="157"/>
    </row>
    <row r="542" spans="1:26" ht="23.25" customHeight="1">
      <c r="A542" s="157"/>
      <c r="B542" s="157"/>
      <c r="C542" s="157"/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9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57"/>
      <c r="Z542" s="157"/>
    </row>
    <row r="543" spans="1:26" ht="23.25" customHeight="1">
      <c r="A543" s="157"/>
      <c r="B543" s="157"/>
      <c r="C543" s="157"/>
      <c r="D543" s="157"/>
      <c r="E543" s="157"/>
      <c r="F543" s="157"/>
      <c r="G543" s="157"/>
      <c r="H543" s="157"/>
      <c r="I543" s="157"/>
      <c r="J543" s="157"/>
      <c r="K543" s="157"/>
      <c r="L543" s="157"/>
      <c r="M543" s="157"/>
      <c r="N543" s="19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57"/>
      <c r="Z543" s="157"/>
    </row>
    <row r="544" spans="1:26" ht="23.25" customHeight="1">
      <c r="A544" s="157"/>
      <c r="B544" s="157"/>
      <c r="C544" s="157"/>
      <c r="D544" s="157"/>
      <c r="E544" s="157"/>
      <c r="F544" s="157"/>
      <c r="G544" s="157"/>
      <c r="H544" s="157"/>
      <c r="I544" s="157"/>
      <c r="J544" s="157"/>
      <c r="K544" s="157"/>
      <c r="L544" s="157"/>
      <c r="M544" s="157"/>
      <c r="N544" s="19"/>
      <c r="O544" s="157"/>
      <c r="P544" s="157"/>
      <c r="Q544" s="157"/>
      <c r="R544" s="157"/>
      <c r="S544" s="157"/>
      <c r="T544" s="157"/>
      <c r="U544" s="157"/>
      <c r="V544" s="157"/>
      <c r="W544" s="157"/>
      <c r="X544" s="157"/>
      <c r="Y544" s="157"/>
      <c r="Z544" s="157"/>
    </row>
    <row r="545" spans="1:26" ht="23.25" customHeight="1">
      <c r="A545" s="157"/>
      <c r="B545" s="157"/>
      <c r="C545" s="157"/>
      <c r="D545" s="157"/>
      <c r="E545" s="157"/>
      <c r="F545" s="157"/>
      <c r="G545" s="157"/>
      <c r="H545" s="157"/>
      <c r="I545" s="157"/>
      <c r="J545" s="157"/>
      <c r="K545" s="157"/>
      <c r="L545" s="157"/>
      <c r="M545" s="157"/>
      <c r="N545" s="19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57"/>
      <c r="Z545" s="157"/>
    </row>
    <row r="546" spans="1:26" ht="23.25" customHeight="1">
      <c r="A546" s="157"/>
      <c r="B546" s="157"/>
      <c r="C546" s="157"/>
      <c r="D546" s="157"/>
      <c r="E546" s="157"/>
      <c r="F546" s="157"/>
      <c r="G546" s="157"/>
      <c r="H546" s="157"/>
      <c r="I546" s="157"/>
      <c r="J546" s="157"/>
      <c r="K546" s="157"/>
      <c r="L546" s="157"/>
      <c r="M546" s="157"/>
      <c r="N546" s="19"/>
      <c r="O546" s="157"/>
      <c r="P546" s="157"/>
      <c r="Q546" s="157"/>
      <c r="R546" s="157"/>
      <c r="S546" s="157"/>
      <c r="T546" s="157"/>
      <c r="U546" s="157"/>
      <c r="V546" s="157"/>
      <c r="W546" s="157"/>
      <c r="X546" s="157"/>
      <c r="Y546" s="157"/>
      <c r="Z546" s="157"/>
    </row>
    <row r="547" spans="1:26" ht="23.25" customHeight="1">
      <c r="A547" s="157"/>
      <c r="B547" s="157"/>
      <c r="C547" s="157"/>
      <c r="D547" s="157"/>
      <c r="E547" s="157"/>
      <c r="F547" s="157"/>
      <c r="G547" s="157"/>
      <c r="H547" s="157"/>
      <c r="I547" s="157"/>
      <c r="J547" s="157"/>
      <c r="K547" s="157"/>
      <c r="L547" s="157"/>
      <c r="M547" s="157"/>
      <c r="N547" s="19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57"/>
      <c r="Z547" s="157"/>
    </row>
    <row r="548" spans="1:26" ht="23.25" customHeight="1">
      <c r="A548" s="157"/>
      <c r="B548" s="157"/>
      <c r="C548" s="157"/>
      <c r="D548" s="157"/>
      <c r="E548" s="157"/>
      <c r="F548" s="157"/>
      <c r="G548" s="157"/>
      <c r="H548" s="157"/>
      <c r="I548" s="157"/>
      <c r="J548" s="157"/>
      <c r="K548" s="157"/>
      <c r="L548" s="157"/>
      <c r="M548" s="157"/>
      <c r="N548" s="19"/>
      <c r="O548" s="157"/>
      <c r="P548" s="157"/>
      <c r="Q548" s="157"/>
      <c r="R548" s="157"/>
      <c r="S548" s="157"/>
      <c r="T548" s="157"/>
      <c r="U548" s="157"/>
      <c r="V548" s="157"/>
      <c r="W548" s="157"/>
      <c r="X548" s="157"/>
      <c r="Y548" s="157"/>
      <c r="Z548" s="157"/>
    </row>
    <row r="549" spans="1:26" ht="23.25" customHeight="1">
      <c r="A549" s="157"/>
      <c r="B549" s="157"/>
      <c r="C549" s="157"/>
      <c r="D549" s="157"/>
      <c r="E549" s="157"/>
      <c r="F549" s="157"/>
      <c r="G549" s="157"/>
      <c r="H549" s="157"/>
      <c r="I549" s="157"/>
      <c r="J549" s="157"/>
      <c r="K549" s="157"/>
      <c r="L549" s="157"/>
      <c r="M549" s="157"/>
      <c r="N549" s="19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57"/>
      <c r="Z549" s="157"/>
    </row>
    <row r="550" spans="1:26" ht="23.25" customHeight="1">
      <c r="A550" s="157"/>
      <c r="B550" s="157"/>
      <c r="C550" s="157"/>
      <c r="D550" s="157"/>
      <c r="E550" s="157"/>
      <c r="F550" s="157"/>
      <c r="G550" s="157"/>
      <c r="H550" s="157"/>
      <c r="I550" s="157"/>
      <c r="J550" s="157"/>
      <c r="K550" s="157"/>
      <c r="L550" s="157"/>
      <c r="M550" s="157"/>
      <c r="N550" s="19"/>
      <c r="O550" s="157"/>
      <c r="P550" s="157"/>
      <c r="Q550" s="157"/>
      <c r="R550" s="157"/>
      <c r="S550" s="157"/>
      <c r="T550" s="157"/>
      <c r="U550" s="157"/>
      <c r="V550" s="157"/>
      <c r="W550" s="157"/>
      <c r="X550" s="157"/>
      <c r="Y550" s="157"/>
      <c r="Z550" s="157"/>
    </row>
    <row r="551" spans="1:26" ht="23.25" customHeight="1">
      <c r="A551" s="157"/>
      <c r="B551" s="157"/>
      <c r="C551" s="157"/>
      <c r="D551" s="157"/>
      <c r="E551" s="157"/>
      <c r="F551" s="157"/>
      <c r="G551" s="157"/>
      <c r="H551" s="157"/>
      <c r="I551" s="157"/>
      <c r="J551" s="157"/>
      <c r="K551" s="157"/>
      <c r="L551" s="157"/>
      <c r="M551" s="157"/>
      <c r="N551" s="19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57"/>
      <c r="Z551" s="157"/>
    </row>
    <row r="552" spans="1:26" ht="23.25" customHeight="1">
      <c r="A552" s="157"/>
      <c r="B552" s="157"/>
      <c r="C552" s="157"/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  <c r="N552" s="19"/>
      <c r="O552" s="157"/>
      <c r="P552" s="157"/>
      <c r="Q552" s="157"/>
      <c r="R552" s="157"/>
      <c r="S552" s="157"/>
      <c r="T552" s="157"/>
      <c r="U552" s="157"/>
      <c r="V552" s="157"/>
      <c r="W552" s="157"/>
      <c r="X552" s="157"/>
      <c r="Y552" s="157"/>
      <c r="Z552" s="157"/>
    </row>
    <row r="553" spans="1:26" ht="23.25" customHeight="1">
      <c r="A553" s="157"/>
      <c r="B553" s="157"/>
      <c r="C553" s="157"/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  <c r="N553" s="19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57"/>
      <c r="Z553" s="157"/>
    </row>
    <row r="554" spans="1:26" ht="23.25" customHeight="1">
      <c r="A554" s="157"/>
      <c r="B554" s="157"/>
      <c r="C554" s="157"/>
      <c r="D554" s="157"/>
      <c r="E554" s="157"/>
      <c r="F554" s="157"/>
      <c r="G554" s="157"/>
      <c r="H554" s="157"/>
      <c r="I554" s="157"/>
      <c r="J554" s="157"/>
      <c r="K554" s="157"/>
      <c r="L554" s="157"/>
      <c r="M554" s="157"/>
      <c r="N554" s="19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57"/>
      <c r="Z554" s="157"/>
    </row>
    <row r="555" spans="1:26" ht="23.25" customHeight="1">
      <c r="A555" s="157"/>
      <c r="B555" s="157"/>
      <c r="C555" s="157"/>
      <c r="D555" s="157"/>
      <c r="E555" s="157"/>
      <c r="F555" s="157"/>
      <c r="G555" s="157"/>
      <c r="H555" s="157"/>
      <c r="I555" s="157"/>
      <c r="J555" s="157"/>
      <c r="K555" s="157"/>
      <c r="L555" s="157"/>
      <c r="M555" s="157"/>
      <c r="N555" s="19"/>
      <c r="O555" s="157"/>
      <c r="P555" s="157"/>
      <c r="Q555" s="157"/>
      <c r="R555" s="157"/>
      <c r="S555" s="157"/>
      <c r="T555" s="157"/>
      <c r="U555" s="157"/>
      <c r="V555" s="157"/>
      <c r="W555" s="157"/>
      <c r="X555" s="157"/>
      <c r="Y555" s="157"/>
      <c r="Z555" s="157"/>
    </row>
    <row r="556" spans="1:26" ht="23.25" customHeight="1">
      <c r="A556" s="157"/>
      <c r="B556" s="157"/>
      <c r="C556" s="157"/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  <c r="N556" s="19"/>
      <c r="O556" s="157"/>
      <c r="P556" s="157"/>
      <c r="Q556" s="157"/>
      <c r="R556" s="157"/>
      <c r="S556" s="157"/>
      <c r="T556" s="157"/>
      <c r="U556" s="157"/>
      <c r="V556" s="157"/>
      <c r="W556" s="157"/>
      <c r="X556" s="157"/>
      <c r="Y556" s="157"/>
      <c r="Z556" s="157"/>
    </row>
    <row r="557" spans="1:26" ht="23.25" customHeight="1">
      <c r="A557" s="157"/>
      <c r="B557" s="157"/>
      <c r="C557" s="157"/>
      <c r="D557" s="157"/>
      <c r="E557" s="157"/>
      <c r="F557" s="157"/>
      <c r="G557" s="157"/>
      <c r="H557" s="157"/>
      <c r="I557" s="157"/>
      <c r="J557" s="157"/>
      <c r="K557" s="157"/>
      <c r="L557" s="157"/>
      <c r="M557" s="157"/>
      <c r="N557" s="19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57"/>
      <c r="Z557" s="157"/>
    </row>
    <row r="558" spans="1:26" ht="23.25" customHeight="1">
      <c r="A558" s="157"/>
      <c r="B558" s="157"/>
      <c r="C558" s="157"/>
      <c r="D558" s="157"/>
      <c r="E558" s="157"/>
      <c r="F558" s="157"/>
      <c r="G558" s="157"/>
      <c r="H558" s="157"/>
      <c r="I558" s="157"/>
      <c r="J558" s="157"/>
      <c r="K558" s="157"/>
      <c r="L558" s="157"/>
      <c r="M558" s="157"/>
      <c r="N558" s="19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57"/>
      <c r="Z558" s="157"/>
    </row>
    <row r="559" spans="1:26" ht="23.25" customHeight="1">
      <c r="A559" s="157"/>
      <c r="B559" s="157"/>
      <c r="C559" s="157"/>
      <c r="D559" s="157"/>
      <c r="E559" s="157"/>
      <c r="F559" s="157"/>
      <c r="G559" s="157"/>
      <c r="H559" s="157"/>
      <c r="I559" s="157"/>
      <c r="J559" s="157"/>
      <c r="K559" s="157"/>
      <c r="L559" s="157"/>
      <c r="M559" s="157"/>
      <c r="N559" s="19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57"/>
      <c r="Z559" s="157"/>
    </row>
    <row r="560" spans="1:26" ht="23.25" customHeight="1">
      <c r="A560" s="157"/>
      <c r="B560" s="157"/>
      <c r="C560" s="157"/>
      <c r="D560" s="157"/>
      <c r="E560" s="157"/>
      <c r="F560" s="157"/>
      <c r="G560" s="157"/>
      <c r="H560" s="157"/>
      <c r="I560" s="157"/>
      <c r="J560" s="157"/>
      <c r="K560" s="157"/>
      <c r="L560" s="157"/>
      <c r="M560" s="157"/>
      <c r="N560" s="19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57"/>
      <c r="Z560" s="157"/>
    </row>
    <row r="561" spans="1:26" ht="23.25" customHeight="1">
      <c r="A561" s="157"/>
      <c r="B561" s="157"/>
      <c r="C561" s="157"/>
      <c r="D561" s="157"/>
      <c r="E561" s="157"/>
      <c r="F561" s="157"/>
      <c r="G561" s="157"/>
      <c r="H561" s="157"/>
      <c r="I561" s="157"/>
      <c r="J561" s="157"/>
      <c r="K561" s="157"/>
      <c r="L561" s="157"/>
      <c r="M561" s="157"/>
      <c r="N561" s="19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57"/>
      <c r="Z561" s="157"/>
    </row>
    <row r="562" spans="1:26" ht="23.25" customHeight="1">
      <c r="A562" s="157"/>
      <c r="B562" s="157"/>
      <c r="C562" s="157"/>
      <c r="D562" s="157"/>
      <c r="E562" s="157"/>
      <c r="F562" s="157"/>
      <c r="G562" s="157"/>
      <c r="H562" s="157"/>
      <c r="I562" s="157"/>
      <c r="J562" s="157"/>
      <c r="K562" s="157"/>
      <c r="L562" s="157"/>
      <c r="M562" s="157"/>
      <c r="N562" s="19"/>
      <c r="O562" s="157"/>
      <c r="P562" s="157"/>
      <c r="Q562" s="157"/>
      <c r="R562" s="157"/>
      <c r="S562" s="157"/>
      <c r="T562" s="157"/>
      <c r="U562" s="157"/>
      <c r="V562" s="157"/>
      <c r="W562" s="157"/>
      <c r="X562" s="157"/>
      <c r="Y562" s="157"/>
      <c r="Z562" s="157"/>
    </row>
    <row r="563" spans="1:26" ht="23.25" customHeight="1">
      <c r="A563" s="157"/>
      <c r="B563" s="157"/>
      <c r="C563" s="157"/>
      <c r="D563" s="157"/>
      <c r="E563" s="157"/>
      <c r="F563" s="157"/>
      <c r="G563" s="157"/>
      <c r="H563" s="157"/>
      <c r="I563" s="157"/>
      <c r="J563" s="157"/>
      <c r="K563" s="157"/>
      <c r="L563" s="157"/>
      <c r="M563" s="157"/>
      <c r="N563" s="19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57"/>
      <c r="Z563" s="157"/>
    </row>
    <row r="564" spans="1:26" ht="23.25" customHeight="1">
      <c r="A564" s="157"/>
      <c r="B564" s="157"/>
      <c r="C564" s="157"/>
      <c r="D564" s="157"/>
      <c r="E564" s="157"/>
      <c r="F564" s="157"/>
      <c r="G564" s="157"/>
      <c r="H564" s="157"/>
      <c r="I564" s="157"/>
      <c r="J564" s="157"/>
      <c r="K564" s="157"/>
      <c r="L564" s="157"/>
      <c r="M564" s="157"/>
      <c r="N564" s="19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57"/>
      <c r="Z564" s="157"/>
    </row>
    <row r="565" spans="1:26" ht="23.25" customHeight="1">
      <c r="A565" s="157"/>
      <c r="B565" s="157"/>
      <c r="C565" s="157"/>
      <c r="D565" s="157"/>
      <c r="E565" s="157"/>
      <c r="F565" s="157"/>
      <c r="G565" s="157"/>
      <c r="H565" s="157"/>
      <c r="I565" s="157"/>
      <c r="J565" s="157"/>
      <c r="K565" s="157"/>
      <c r="L565" s="157"/>
      <c r="M565" s="157"/>
      <c r="N565" s="19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57"/>
      <c r="Z565" s="157"/>
    </row>
    <row r="566" spans="1:26" ht="23.25" customHeight="1">
      <c r="A566" s="157"/>
      <c r="B566" s="157"/>
      <c r="C566" s="157"/>
      <c r="D566" s="157"/>
      <c r="E566" s="157"/>
      <c r="F566" s="157"/>
      <c r="G566" s="157"/>
      <c r="H566" s="157"/>
      <c r="I566" s="157"/>
      <c r="J566" s="157"/>
      <c r="K566" s="157"/>
      <c r="L566" s="157"/>
      <c r="M566" s="157"/>
      <c r="N566" s="19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57"/>
      <c r="Z566" s="157"/>
    </row>
    <row r="567" spans="1:26" ht="23.25" customHeight="1">
      <c r="A567" s="157"/>
      <c r="B567" s="157"/>
      <c r="C567" s="157"/>
      <c r="D567" s="157"/>
      <c r="E567" s="157"/>
      <c r="F567" s="157"/>
      <c r="G567" s="157"/>
      <c r="H567" s="157"/>
      <c r="I567" s="157"/>
      <c r="J567" s="157"/>
      <c r="K567" s="157"/>
      <c r="L567" s="157"/>
      <c r="M567" s="157"/>
      <c r="N567" s="19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57"/>
      <c r="Z567" s="157"/>
    </row>
    <row r="568" spans="1:26" ht="23.25" customHeight="1">
      <c r="A568" s="157"/>
      <c r="B568" s="157"/>
      <c r="C568" s="157"/>
      <c r="D568" s="157"/>
      <c r="E568" s="157"/>
      <c r="F568" s="157"/>
      <c r="G568" s="157"/>
      <c r="H568" s="157"/>
      <c r="I568" s="157"/>
      <c r="J568" s="157"/>
      <c r="K568" s="157"/>
      <c r="L568" s="157"/>
      <c r="M568" s="157"/>
      <c r="N568" s="19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57"/>
      <c r="Z568" s="157"/>
    </row>
    <row r="569" spans="1:26" ht="23.25" customHeight="1">
      <c r="A569" s="157"/>
      <c r="B569" s="157"/>
      <c r="C569" s="157"/>
      <c r="D569" s="157"/>
      <c r="E569" s="157"/>
      <c r="F569" s="157"/>
      <c r="G569" s="157"/>
      <c r="H569" s="157"/>
      <c r="I569" s="157"/>
      <c r="J569" s="157"/>
      <c r="K569" s="157"/>
      <c r="L569" s="157"/>
      <c r="M569" s="157"/>
      <c r="N569" s="19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57"/>
      <c r="Z569" s="157"/>
    </row>
    <row r="570" spans="1:26" ht="23.25" customHeight="1">
      <c r="A570" s="157"/>
      <c r="B570" s="157"/>
      <c r="C570" s="157"/>
      <c r="D570" s="157"/>
      <c r="E570" s="157"/>
      <c r="F570" s="157"/>
      <c r="G570" s="157"/>
      <c r="H570" s="157"/>
      <c r="I570" s="157"/>
      <c r="J570" s="157"/>
      <c r="K570" s="157"/>
      <c r="L570" s="157"/>
      <c r="M570" s="157"/>
      <c r="N570" s="19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57"/>
      <c r="Z570" s="157"/>
    </row>
    <row r="571" spans="1:26" ht="23.25" customHeight="1">
      <c r="A571" s="157"/>
      <c r="B571" s="157"/>
      <c r="C571" s="157"/>
      <c r="D571" s="157"/>
      <c r="E571" s="157"/>
      <c r="F571" s="157"/>
      <c r="G571" s="157"/>
      <c r="H571" s="157"/>
      <c r="I571" s="157"/>
      <c r="J571" s="157"/>
      <c r="K571" s="157"/>
      <c r="L571" s="157"/>
      <c r="M571" s="157"/>
      <c r="N571" s="19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57"/>
      <c r="Z571" s="157"/>
    </row>
    <row r="572" spans="1:26" ht="23.25" customHeight="1">
      <c r="A572" s="157"/>
      <c r="B572" s="157"/>
      <c r="C572" s="157"/>
      <c r="D572" s="157"/>
      <c r="E572" s="157"/>
      <c r="F572" s="157"/>
      <c r="G572" s="157"/>
      <c r="H572" s="157"/>
      <c r="I572" s="157"/>
      <c r="J572" s="157"/>
      <c r="K572" s="157"/>
      <c r="L572" s="157"/>
      <c r="M572" s="157"/>
      <c r="N572" s="19"/>
      <c r="O572" s="157"/>
      <c r="P572" s="157"/>
      <c r="Q572" s="157"/>
      <c r="R572" s="157"/>
      <c r="S572" s="157"/>
      <c r="T572" s="157"/>
      <c r="U572" s="157"/>
      <c r="V572" s="157"/>
      <c r="W572" s="157"/>
      <c r="X572" s="157"/>
      <c r="Y572" s="157"/>
      <c r="Z572" s="157"/>
    </row>
    <row r="573" spans="1:26" ht="23.25" customHeight="1">
      <c r="A573" s="157"/>
      <c r="B573" s="157"/>
      <c r="C573" s="157"/>
      <c r="D573" s="157"/>
      <c r="E573" s="157"/>
      <c r="F573" s="157"/>
      <c r="G573" s="157"/>
      <c r="H573" s="157"/>
      <c r="I573" s="157"/>
      <c r="J573" s="157"/>
      <c r="K573" s="157"/>
      <c r="L573" s="157"/>
      <c r="M573" s="157"/>
      <c r="N573" s="19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57"/>
      <c r="Z573" s="157"/>
    </row>
    <row r="574" spans="1:26" ht="23.25" customHeight="1">
      <c r="A574" s="157"/>
      <c r="B574" s="157"/>
      <c r="C574" s="157"/>
      <c r="D574" s="157"/>
      <c r="E574" s="157"/>
      <c r="F574" s="157"/>
      <c r="G574" s="157"/>
      <c r="H574" s="157"/>
      <c r="I574" s="157"/>
      <c r="J574" s="157"/>
      <c r="K574" s="157"/>
      <c r="L574" s="157"/>
      <c r="M574" s="157"/>
      <c r="N574" s="19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57"/>
      <c r="Z574" s="157"/>
    </row>
    <row r="575" spans="1:26" ht="23.25" customHeight="1">
      <c r="A575" s="157"/>
      <c r="B575" s="157"/>
      <c r="C575" s="157"/>
      <c r="D575" s="157"/>
      <c r="E575" s="157"/>
      <c r="F575" s="157"/>
      <c r="G575" s="157"/>
      <c r="H575" s="157"/>
      <c r="I575" s="157"/>
      <c r="J575" s="157"/>
      <c r="K575" s="157"/>
      <c r="L575" s="157"/>
      <c r="M575" s="157"/>
      <c r="N575" s="19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57"/>
      <c r="Z575" s="157"/>
    </row>
    <row r="576" spans="1:26" ht="23.25" customHeight="1">
      <c r="A576" s="157"/>
      <c r="B576" s="157"/>
      <c r="C576" s="157"/>
      <c r="D576" s="157"/>
      <c r="E576" s="157"/>
      <c r="F576" s="157"/>
      <c r="G576" s="157"/>
      <c r="H576" s="157"/>
      <c r="I576" s="157"/>
      <c r="J576" s="157"/>
      <c r="K576" s="157"/>
      <c r="L576" s="157"/>
      <c r="M576" s="157"/>
      <c r="N576" s="19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57"/>
      <c r="Z576" s="157"/>
    </row>
    <row r="577" spans="1:26" ht="23.25" customHeight="1">
      <c r="A577" s="157"/>
      <c r="B577" s="157"/>
      <c r="C577" s="157"/>
      <c r="D577" s="157"/>
      <c r="E577" s="157"/>
      <c r="F577" s="157"/>
      <c r="G577" s="157"/>
      <c r="H577" s="157"/>
      <c r="I577" s="157"/>
      <c r="J577" s="157"/>
      <c r="K577" s="157"/>
      <c r="L577" s="157"/>
      <c r="M577" s="157"/>
      <c r="N577" s="19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57"/>
      <c r="Z577" s="157"/>
    </row>
    <row r="578" spans="1:26" ht="23.25" customHeight="1">
      <c r="A578" s="157"/>
      <c r="B578" s="157"/>
      <c r="C578" s="157"/>
      <c r="D578" s="157"/>
      <c r="E578" s="157"/>
      <c r="F578" s="157"/>
      <c r="G578" s="157"/>
      <c r="H578" s="157"/>
      <c r="I578" s="157"/>
      <c r="J578" s="157"/>
      <c r="K578" s="157"/>
      <c r="L578" s="157"/>
      <c r="M578" s="157"/>
      <c r="N578" s="19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57"/>
      <c r="Z578" s="157"/>
    </row>
    <row r="579" spans="1:26" ht="23.25" customHeight="1">
      <c r="A579" s="157"/>
      <c r="B579" s="157"/>
      <c r="C579" s="157"/>
      <c r="D579" s="157"/>
      <c r="E579" s="157"/>
      <c r="F579" s="157"/>
      <c r="G579" s="157"/>
      <c r="H579" s="157"/>
      <c r="I579" s="157"/>
      <c r="J579" s="157"/>
      <c r="K579" s="157"/>
      <c r="L579" s="157"/>
      <c r="M579" s="157"/>
      <c r="N579" s="19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57"/>
      <c r="Z579" s="157"/>
    </row>
    <row r="580" spans="1:26" ht="23.25" customHeight="1">
      <c r="A580" s="157"/>
      <c r="B580" s="157"/>
      <c r="C580" s="157"/>
      <c r="D580" s="157"/>
      <c r="E580" s="157"/>
      <c r="F580" s="157"/>
      <c r="G580" s="157"/>
      <c r="H580" s="157"/>
      <c r="I580" s="157"/>
      <c r="J580" s="157"/>
      <c r="K580" s="157"/>
      <c r="L580" s="157"/>
      <c r="M580" s="157"/>
      <c r="N580" s="19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57"/>
      <c r="Z580" s="157"/>
    </row>
    <row r="581" spans="1:26" ht="23.25" customHeight="1">
      <c r="A581" s="157"/>
      <c r="B581" s="157"/>
      <c r="C581" s="157"/>
      <c r="D581" s="157"/>
      <c r="E581" s="157"/>
      <c r="F581" s="157"/>
      <c r="G581" s="157"/>
      <c r="H581" s="157"/>
      <c r="I581" s="157"/>
      <c r="J581" s="157"/>
      <c r="K581" s="157"/>
      <c r="L581" s="157"/>
      <c r="M581" s="157"/>
      <c r="N581" s="19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57"/>
      <c r="Z581" s="157"/>
    </row>
    <row r="582" spans="1:26" ht="23.25" customHeight="1">
      <c r="A582" s="157"/>
      <c r="B582" s="157"/>
      <c r="C582" s="157"/>
      <c r="D582" s="157"/>
      <c r="E582" s="157"/>
      <c r="F582" s="157"/>
      <c r="G582" s="157"/>
      <c r="H582" s="157"/>
      <c r="I582" s="157"/>
      <c r="J582" s="157"/>
      <c r="K582" s="157"/>
      <c r="L582" s="157"/>
      <c r="M582" s="157"/>
      <c r="N582" s="19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57"/>
      <c r="Z582" s="157"/>
    </row>
    <row r="583" spans="1:26" ht="23.25" customHeight="1">
      <c r="A583" s="157"/>
      <c r="B583" s="157"/>
      <c r="C583" s="157"/>
      <c r="D583" s="157"/>
      <c r="E583" s="157"/>
      <c r="F583" s="157"/>
      <c r="G583" s="157"/>
      <c r="H583" s="157"/>
      <c r="I583" s="157"/>
      <c r="J583" s="157"/>
      <c r="K583" s="157"/>
      <c r="L583" s="157"/>
      <c r="M583" s="157"/>
      <c r="N583" s="19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57"/>
      <c r="Z583" s="157"/>
    </row>
    <row r="584" spans="1:26" ht="23.25" customHeight="1">
      <c r="A584" s="157"/>
      <c r="B584" s="157"/>
      <c r="C584" s="157"/>
      <c r="D584" s="157"/>
      <c r="E584" s="157"/>
      <c r="F584" s="157"/>
      <c r="G584" s="157"/>
      <c r="H584" s="157"/>
      <c r="I584" s="157"/>
      <c r="J584" s="157"/>
      <c r="K584" s="157"/>
      <c r="L584" s="157"/>
      <c r="M584" s="157"/>
      <c r="N584" s="19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57"/>
      <c r="Z584" s="157"/>
    </row>
    <row r="585" spans="1:26" ht="23.25" customHeight="1">
      <c r="A585" s="157"/>
      <c r="B585" s="157"/>
      <c r="C585" s="157"/>
      <c r="D585" s="157"/>
      <c r="E585" s="157"/>
      <c r="F585" s="157"/>
      <c r="G585" s="157"/>
      <c r="H585" s="157"/>
      <c r="I585" s="157"/>
      <c r="J585" s="157"/>
      <c r="K585" s="157"/>
      <c r="L585" s="157"/>
      <c r="M585" s="157"/>
      <c r="N585" s="19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57"/>
      <c r="Z585" s="157"/>
    </row>
    <row r="586" spans="1:26" ht="23.25" customHeight="1">
      <c r="A586" s="157"/>
      <c r="B586" s="157"/>
      <c r="C586" s="157"/>
      <c r="D586" s="157"/>
      <c r="E586" s="157"/>
      <c r="F586" s="157"/>
      <c r="G586" s="157"/>
      <c r="H586" s="157"/>
      <c r="I586" s="157"/>
      <c r="J586" s="157"/>
      <c r="K586" s="157"/>
      <c r="L586" s="157"/>
      <c r="M586" s="157"/>
      <c r="N586" s="19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57"/>
      <c r="Z586" s="157"/>
    </row>
    <row r="587" spans="1:26" ht="23.25" customHeight="1">
      <c r="A587" s="157"/>
      <c r="B587" s="157"/>
      <c r="C587" s="157"/>
      <c r="D587" s="157"/>
      <c r="E587" s="157"/>
      <c r="F587" s="157"/>
      <c r="G587" s="157"/>
      <c r="H587" s="157"/>
      <c r="I587" s="157"/>
      <c r="J587" s="157"/>
      <c r="K587" s="157"/>
      <c r="L587" s="157"/>
      <c r="M587" s="157"/>
      <c r="N587" s="19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57"/>
      <c r="Z587" s="157"/>
    </row>
    <row r="588" spans="1:26" ht="23.25" customHeight="1">
      <c r="A588" s="157"/>
      <c r="B588" s="157"/>
      <c r="C588" s="157"/>
      <c r="D588" s="157"/>
      <c r="E588" s="157"/>
      <c r="F588" s="157"/>
      <c r="G588" s="157"/>
      <c r="H588" s="157"/>
      <c r="I588" s="157"/>
      <c r="J588" s="157"/>
      <c r="K588" s="157"/>
      <c r="L588" s="157"/>
      <c r="M588" s="157"/>
      <c r="N588" s="19"/>
      <c r="O588" s="157"/>
      <c r="P588" s="157"/>
      <c r="Q588" s="157"/>
      <c r="R588" s="157"/>
      <c r="S588" s="157"/>
      <c r="T588" s="157"/>
      <c r="U588" s="157"/>
      <c r="V588" s="157"/>
      <c r="W588" s="157"/>
      <c r="X588" s="157"/>
      <c r="Y588" s="157"/>
      <c r="Z588" s="157"/>
    </row>
    <row r="589" spans="1:26" ht="23.25" customHeight="1">
      <c r="A589" s="157"/>
      <c r="B589" s="157"/>
      <c r="C589" s="157"/>
      <c r="D589" s="157"/>
      <c r="E589" s="157"/>
      <c r="F589" s="157"/>
      <c r="G589" s="157"/>
      <c r="H589" s="157"/>
      <c r="I589" s="157"/>
      <c r="J589" s="157"/>
      <c r="K589" s="157"/>
      <c r="L589" s="157"/>
      <c r="M589" s="157"/>
      <c r="N589" s="19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57"/>
      <c r="Z589" s="157"/>
    </row>
    <row r="590" spans="1:26" ht="23.25" customHeight="1">
      <c r="A590" s="157"/>
      <c r="B590" s="157"/>
      <c r="C590" s="157"/>
      <c r="D590" s="157"/>
      <c r="E590" s="157"/>
      <c r="F590" s="157"/>
      <c r="G590" s="157"/>
      <c r="H590" s="157"/>
      <c r="I590" s="157"/>
      <c r="J590" s="157"/>
      <c r="K590" s="157"/>
      <c r="L590" s="157"/>
      <c r="M590" s="157"/>
      <c r="N590" s="19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57"/>
      <c r="Z590" s="157"/>
    </row>
    <row r="591" spans="1:26" ht="23.25" customHeight="1">
      <c r="A591" s="157"/>
      <c r="B591" s="157"/>
      <c r="C591" s="157"/>
      <c r="D591" s="157"/>
      <c r="E591" s="157"/>
      <c r="F591" s="157"/>
      <c r="G591" s="157"/>
      <c r="H591" s="157"/>
      <c r="I591" s="157"/>
      <c r="J591" s="157"/>
      <c r="K591" s="157"/>
      <c r="L591" s="157"/>
      <c r="M591" s="157"/>
      <c r="N591" s="19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57"/>
      <c r="Z591" s="157"/>
    </row>
    <row r="592" spans="1:26" ht="23.25" customHeight="1">
      <c r="A592" s="157"/>
      <c r="B592" s="157"/>
      <c r="C592" s="157"/>
      <c r="D592" s="157"/>
      <c r="E592" s="157"/>
      <c r="F592" s="157"/>
      <c r="G592" s="157"/>
      <c r="H592" s="157"/>
      <c r="I592" s="157"/>
      <c r="J592" s="157"/>
      <c r="K592" s="157"/>
      <c r="L592" s="157"/>
      <c r="M592" s="157"/>
      <c r="N592" s="19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57"/>
      <c r="Z592" s="157"/>
    </row>
    <row r="593" spans="1:26" ht="23.25" customHeight="1">
      <c r="A593" s="157"/>
      <c r="B593" s="157"/>
      <c r="C593" s="157"/>
      <c r="D593" s="157"/>
      <c r="E593" s="157"/>
      <c r="F593" s="157"/>
      <c r="G593" s="157"/>
      <c r="H593" s="157"/>
      <c r="I593" s="157"/>
      <c r="J593" s="157"/>
      <c r="K593" s="157"/>
      <c r="L593" s="157"/>
      <c r="M593" s="157"/>
      <c r="N593" s="19"/>
      <c r="O593" s="157"/>
      <c r="P593" s="157"/>
      <c r="Q593" s="157"/>
      <c r="R593" s="157"/>
      <c r="S593" s="157"/>
      <c r="T593" s="157"/>
      <c r="U593" s="157"/>
      <c r="V593" s="157"/>
      <c r="W593" s="157"/>
      <c r="X593" s="157"/>
      <c r="Y593" s="157"/>
      <c r="Z593" s="157"/>
    </row>
    <row r="594" spans="1:26" ht="23.25" customHeight="1">
      <c r="A594" s="157"/>
      <c r="B594" s="157"/>
      <c r="C594" s="157"/>
      <c r="D594" s="157"/>
      <c r="E594" s="157"/>
      <c r="F594" s="157"/>
      <c r="G594" s="157"/>
      <c r="H594" s="157"/>
      <c r="I594" s="157"/>
      <c r="J594" s="157"/>
      <c r="K594" s="157"/>
      <c r="L594" s="157"/>
      <c r="M594" s="157"/>
      <c r="N594" s="19"/>
      <c r="O594" s="157"/>
      <c r="P594" s="157"/>
      <c r="Q594" s="157"/>
      <c r="R594" s="157"/>
      <c r="S594" s="157"/>
      <c r="T594" s="157"/>
      <c r="U594" s="157"/>
      <c r="V594" s="157"/>
      <c r="W594" s="157"/>
      <c r="X594" s="157"/>
      <c r="Y594" s="157"/>
      <c r="Z594" s="157"/>
    </row>
    <row r="595" spans="1:26" ht="23.25" customHeight="1">
      <c r="A595" s="157"/>
      <c r="B595" s="157"/>
      <c r="C595" s="157"/>
      <c r="D595" s="157"/>
      <c r="E595" s="157"/>
      <c r="F595" s="157"/>
      <c r="G595" s="157"/>
      <c r="H595" s="157"/>
      <c r="I595" s="157"/>
      <c r="J595" s="157"/>
      <c r="K595" s="157"/>
      <c r="L595" s="157"/>
      <c r="M595" s="157"/>
      <c r="N595" s="19"/>
      <c r="O595" s="157"/>
      <c r="P595" s="157"/>
      <c r="Q595" s="157"/>
      <c r="R595" s="157"/>
      <c r="S595" s="157"/>
      <c r="T595" s="157"/>
      <c r="U595" s="157"/>
      <c r="V595" s="157"/>
      <c r="W595" s="157"/>
      <c r="X595" s="157"/>
      <c r="Y595" s="157"/>
      <c r="Z595" s="157"/>
    </row>
    <row r="596" spans="1:26" ht="23.25" customHeight="1">
      <c r="A596" s="157"/>
      <c r="B596" s="157"/>
      <c r="C596" s="157"/>
      <c r="D596" s="157"/>
      <c r="E596" s="157"/>
      <c r="F596" s="157"/>
      <c r="G596" s="157"/>
      <c r="H596" s="157"/>
      <c r="I596" s="157"/>
      <c r="J596" s="157"/>
      <c r="K596" s="157"/>
      <c r="L596" s="157"/>
      <c r="M596" s="157"/>
      <c r="N596" s="19"/>
      <c r="O596" s="157"/>
      <c r="P596" s="157"/>
      <c r="Q596" s="157"/>
      <c r="R596" s="157"/>
      <c r="S596" s="157"/>
      <c r="T596" s="157"/>
      <c r="U596" s="157"/>
      <c r="V596" s="157"/>
      <c r="W596" s="157"/>
      <c r="X596" s="157"/>
      <c r="Y596" s="157"/>
      <c r="Z596" s="157"/>
    </row>
    <row r="597" spans="1:26" ht="23.25" customHeight="1">
      <c r="A597" s="157"/>
      <c r="B597" s="157"/>
      <c r="C597" s="157"/>
      <c r="D597" s="157"/>
      <c r="E597" s="157"/>
      <c r="F597" s="157"/>
      <c r="G597" s="157"/>
      <c r="H597" s="157"/>
      <c r="I597" s="157"/>
      <c r="J597" s="157"/>
      <c r="K597" s="157"/>
      <c r="L597" s="157"/>
      <c r="M597" s="157"/>
      <c r="N597" s="19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57"/>
      <c r="Z597" s="157"/>
    </row>
    <row r="598" spans="1:26" ht="23.25" customHeight="1">
      <c r="A598" s="157"/>
      <c r="B598" s="157"/>
      <c r="C598" s="157"/>
      <c r="D598" s="157"/>
      <c r="E598" s="157"/>
      <c r="F598" s="157"/>
      <c r="G598" s="157"/>
      <c r="H598" s="157"/>
      <c r="I598" s="157"/>
      <c r="J598" s="157"/>
      <c r="K598" s="157"/>
      <c r="L598" s="157"/>
      <c r="M598" s="157"/>
      <c r="N598" s="19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57"/>
      <c r="Z598" s="157"/>
    </row>
    <row r="599" spans="1:26" ht="23.25" customHeight="1">
      <c r="A599" s="157"/>
      <c r="B599" s="157"/>
      <c r="C599" s="157"/>
      <c r="D599" s="157"/>
      <c r="E599" s="157"/>
      <c r="F599" s="157"/>
      <c r="G599" s="157"/>
      <c r="H599" s="157"/>
      <c r="I599" s="157"/>
      <c r="J599" s="157"/>
      <c r="K599" s="157"/>
      <c r="L599" s="157"/>
      <c r="M599" s="157"/>
      <c r="N599" s="19"/>
      <c r="O599" s="157"/>
      <c r="P599" s="157"/>
      <c r="Q599" s="157"/>
      <c r="R599" s="157"/>
      <c r="S599" s="157"/>
      <c r="T599" s="157"/>
      <c r="U599" s="157"/>
      <c r="V599" s="157"/>
      <c r="W599" s="157"/>
      <c r="X599" s="157"/>
      <c r="Y599" s="157"/>
      <c r="Z599" s="157"/>
    </row>
    <row r="600" spans="1:26" ht="23.25" customHeight="1">
      <c r="A600" s="157"/>
      <c r="B600" s="157"/>
      <c r="C600" s="157"/>
      <c r="D600" s="157"/>
      <c r="E600" s="157"/>
      <c r="F600" s="157"/>
      <c r="G600" s="157"/>
      <c r="H600" s="157"/>
      <c r="I600" s="157"/>
      <c r="J600" s="157"/>
      <c r="K600" s="157"/>
      <c r="L600" s="157"/>
      <c r="M600" s="157"/>
      <c r="N600" s="19"/>
      <c r="O600" s="157"/>
      <c r="P600" s="157"/>
      <c r="Q600" s="157"/>
      <c r="R600" s="157"/>
      <c r="S600" s="157"/>
      <c r="T600" s="157"/>
      <c r="U600" s="157"/>
      <c r="V600" s="157"/>
      <c r="W600" s="157"/>
      <c r="X600" s="157"/>
      <c r="Y600" s="157"/>
      <c r="Z600" s="157"/>
    </row>
    <row r="601" spans="1:26" ht="23.25" customHeight="1">
      <c r="A601" s="157"/>
      <c r="B601" s="157"/>
      <c r="C601" s="157"/>
      <c r="D601" s="157"/>
      <c r="E601" s="157"/>
      <c r="F601" s="157"/>
      <c r="G601" s="157"/>
      <c r="H601" s="157"/>
      <c r="I601" s="157"/>
      <c r="J601" s="157"/>
      <c r="K601" s="157"/>
      <c r="L601" s="157"/>
      <c r="M601" s="157"/>
      <c r="N601" s="19"/>
      <c r="O601" s="157"/>
      <c r="P601" s="157"/>
      <c r="Q601" s="157"/>
      <c r="R601" s="157"/>
      <c r="S601" s="157"/>
      <c r="T601" s="157"/>
      <c r="U601" s="157"/>
      <c r="V601" s="157"/>
      <c r="W601" s="157"/>
      <c r="X601" s="157"/>
      <c r="Y601" s="157"/>
      <c r="Z601" s="157"/>
    </row>
    <row r="602" spans="1:26" ht="23.25" customHeight="1">
      <c r="A602" s="157"/>
      <c r="B602" s="157"/>
      <c r="C602" s="157"/>
      <c r="D602" s="157"/>
      <c r="E602" s="157"/>
      <c r="F602" s="157"/>
      <c r="G602" s="157"/>
      <c r="H602" s="157"/>
      <c r="I602" s="157"/>
      <c r="J602" s="157"/>
      <c r="K602" s="157"/>
      <c r="L602" s="157"/>
      <c r="M602" s="157"/>
      <c r="N602" s="19"/>
      <c r="O602" s="157"/>
      <c r="P602" s="157"/>
      <c r="Q602" s="157"/>
      <c r="R602" s="157"/>
      <c r="S602" s="157"/>
      <c r="T602" s="157"/>
      <c r="U602" s="157"/>
      <c r="V602" s="157"/>
      <c r="W602" s="157"/>
      <c r="X602" s="157"/>
      <c r="Y602" s="157"/>
      <c r="Z602" s="157"/>
    </row>
    <row r="603" spans="1:26" ht="23.25" customHeight="1">
      <c r="A603" s="157"/>
      <c r="B603" s="157"/>
      <c r="C603" s="157"/>
      <c r="D603" s="157"/>
      <c r="E603" s="157"/>
      <c r="F603" s="157"/>
      <c r="G603" s="157"/>
      <c r="H603" s="157"/>
      <c r="I603" s="157"/>
      <c r="J603" s="157"/>
      <c r="K603" s="157"/>
      <c r="L603" s="157"/>
      <c r="M603" s="157"/>
      <c r="N603" s="19"/>
      <c r="O603" s="157"/>
      <c r="P603" s="157"/>
      <c r="Q603" s="157"/>
      <c r="R603" s="157"/>
      <c r="S603" s="157"/>
      <c r="T603" s="157"/>
      <c r="U603" s="157"/>
      <c r="V603" s="157"/>
      <c r="W603" s="157"/>
      <c r="X603" s="157"/>
      <c r="Y603" s="157"/>
      <c r="Z603" s="157"/>
    </row>
    <row r="604" spans="1:26" ht="23.25" customHeight="1">
      <c r="A604" s="157"/>
      <c r="B604" s="157"/>
      <c r="C604" s="157"/>
      <c r="D604" s="157"/>
      <c r="E604" s="157"/>
      <c r="F604" s="157"/>
      <c r="G604" s="157"/>
      <c r="H604" s="157"/>
      <c r="I604" s="157"/>
      <c r="J604" s="157"/>
      <c r="K604" s="157"/>
      <c r="L604" s="157"/>
      <c r="M604" s="157"/>
      <c r="N604" s="19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57"/>
      <c r="Z604" s="157"/>
    </row>
    <row r="605" spans="1:26" ht="23.25" customHeight="1">
      <c r="A605" s="157"/>
      <c r="B605" s="157"/>
      <c r="C605" s="157"/>
      <c r="D605" s="157"/>
      <c r="E605" s="157"/>
      <c r="F605" s="157"/>
      <c r="G605" s="157"/>
      <c r="H605" s="157"/>
      <c r="I605" s="157"/>
      <c r="J605" s="157"/>
      <c r="K605" s="157"/>
      <c r="L605" s="157"/>
      <c r="M605" s="157"/>
      <c r="N605" s="19"/>
      <c r="O605" s="157"/>
      <c r="P605" s="157"/>
      <c r="Q605" s="157"/>
      <c r="R605" s="157"/>
      <c r="S605" s="157"/>
      <c r="T605" s="157"/>
      <c r="U605" s="157"/>
      <c r="V605" s="157"/>
      <c r="W605" s="157"/>
      <c r="X605" s="157"/>
      <c r="Y605" s="157"/>
      <c r="Z605" s="157"/>
    </row>
    <row r="606" spans="1:26" ht="23.25" customHeight="1">
      <c r="A606" s="157"/>
      <c r="B606" s="157"/>
      <c r="C606" s="157"/>
      <c r="D606" s="157"/>
      <c r="E606" s="157"/>
      <c r="F606" s="157"/>
      <c r="G606" s="157"/>
      <c r="H606" s="157"/>
      <c r="I606" s="157"/>
      <c r="J606" s="157"/>
      <c r="K606" s="157"/>
      <c r="L606" s="157"/>
      <c r="M606" s="157"/>
      <c r="N606" s="19"/>
      <c r="O606" s="157"/>
      <c r="P606" s="157"/>
      <c r="Q606" s="157"/>
      <c r="R606" s="157"/>
      <c r="S606" s="157"/>
      <c r="T606" s="157"/>
      <c r="U606" s="157"/>
      <c r="V606" s="157"/>
      <c r="W606" s="157"/>
      <c r="X606" s="157"/>
      <c r="Y606" s="157"/>
      <c r="Z606" s="157"/>
    </row>
    <row r="607" spans="1:26" ht="23.25" customHeight="1">
      <c r="A607" s="157"/>
      <c r="B607" s="157"/>
      <c r="C607" s="157"/>
      <c r="D607" s="157"/>
      <c r="E607" s="157"/>
      <c r="F607" s="157"/>
      <c r="G607" s="157"/>
      <c r="H607" s="157"/>
      <c r="I607" s="157"/>
      <c r="J607" s="157"/>
      <c r="K607" s="157"/>
      <c r="L607" s="157"/>
      <c r="M607" s="157"/>
      <c r="N607" s="19"/>
      <c r="O607" s="157"/>
      <c r="P607" s="157"/>
      <c r="Q607" s="157"/>
      <c r="R607" s="157"/>
      <c r="S607" s="157"/>
      <c r="T607" s="157"/>
      <c r="U607" s="157"/>
      <c r="V607" s="157"/>
      <c r="W607" s="157"/>
      <c r="X607" s="157"/>
      <c r="Y607" s="157"/>
      <c r="Z607" s="157"/>
    </row>
    <row r="608" spans="1:26" ht="23.25" customHeight="1">
      <c r="A608" s="157"/>
      <c r="B608" s="157"/>
      <c r="C608" s="157"/>
      <c r="D608" s="157"/>
      <c r="E608" s="157"/>
      <c r="F608" s="157"/>
      <c r="G608" s="157"/>
      <c r="H608" s="157"/>
      <c r="I608" s="157"/>
      <c r="J608" s="157"/>
      <c r="K608" s="157"/>
      <c r="L608" s="157"/>
      <c r="M608" s="157"/>
      <c r="N608" s="19"/>
      <c r="O608" s="157"/>
      <c r="P608" s="157"/>
      <c r="Q608" s="157"/>
      <c r="R608" s="157"/>
      <c r="S608" s="157"/>
      <c r="T608" s="157"/>
      <c r="U608" s="157"/>
      <c r="V608" s="157"/>
      <c r="W608" s="157"/>
      <c r="X608" s="157"/>
      <c r="Y608" s="157"/>
      <c r="Z608" s="157"/>
    </row>
    <row r="609" spans="1:26" ht="23.25" customHeight="1">
      <c r="A609" s="157"/>
      <c r="B609" s="157"/>
      <c r="C609" s="157"/>
      <c r="D609" s="157"/>
      <c r="E609" s="157"/>
      <c r="F609" s="157"/>
      <c r="G609" s="157"/>
      <c r="H609" s="157"/>
      <c r="I609" s="157"/>
      <c r="J609" s="157"/>
      <c r="K609" s="157"/>
      <c r="L609" s="157"/>
      <c r="M609" s="157"/>
      <c r="N609" s="19"/>
      <c r="O609" s="157"/>
      <c r="P609" s="157"/>
      <c r="Q609" s="157"/>
      <c r="R609" s="157"/>
      <c r="S609" s="157"/>
      <c r="T609" s="157"/>
      <c r="U609" s="157"/>
      <c r="V609" s="157"/>
      <c r="W609" s="157"/>
      <c r="X609" s="157"/>
      <c r="Y609" s="157"/>
      <c r="Z609" s="157"/>
    </row>
    <row r="610" spans="1:26" ht="23.25" customHeight="1">
      <c r="A610" s="157"/>
      <c r="B610" s="157"/>
      <c r="C610" s="157"/>
      <c r="D610" s="157"/>
      <c r="E610" s="157"/>
      <c r="F610" s="157"/>
      <c r="G610" s="157"/>
      <c r="H610" s="157"/>
      <c r="I610" s="157"/>
      <c r="J610" s="157"/>
      <c r="K610" s="157"/>
      <c r="L610" s="157"/>
      <c r="M610" s="157"/>
      <c r="N610" s="19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57"/>
      <c r="Z610" s="157"/>
    </row>
    <row r="611" spans="1:26" ht="23.25" customHeight="1">
      <c r="A611" s="157"/>
      <c r="B611" s="157"/>
      <c r="C611" s="157"/>
      <c r="D611" s="157"/>
      <c r="E611" s="157"/>
      <c r="F611" s="157"/>
      <c r="G611" s="157"/>
      <c r="H611" s="157"/>
      <c r="I611" s="157"/>
      <c r="J611" s="157"/>
      <c r="K611" s="157"/>
      <c r="L611" s="157"/>
      <c r="M611" s="157"/>
      <c r="N611" s="19"/>
      <c r="O611" s="157"/>
      <c r="P611" s="157"/>
      <c r="Q611" s="157"/>
      <c r="R611" s="157"/>
      <c r="S611" s="157"/>
      <c r="T611" s="157"/>
      <c r="U611" s="157"/>
      <c r="V611" s="157"/>
      <c r="W611" s="157"/>
      <c r="X611" s="157"/>
      <c r="Y611" s="157"/>
      <c r="Z611" s="157"/>
    </row>
    <row r="612" spans="1:26" ht="23.25" customHeight="1">
      <c r="A612" s="157"/>
      <c r="B612" s="157"/>
      <c r="C612" s="157"/>
      <c r="D612" s="157"/>
      <c r="E612" s="157"/>
      <c r="F612" s="157"/>
      <c r="G612" s="157"/>
      <c r="H612" s="157"/>
      <c r="I612" s="157"/>
      <c r="J612" s="157"/>
      <c r="K612" s="157"/>
      <c r="L612" s="157"/>
      <c r="M612" s="157"/>
      <c r="N612" s="19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57"/>
      <c r="Z612" s="157"/>
    </row>
    <row r="613" spans="1:26" ht="23.25" customHeight="1">
      <c r="A613" s="157"/>
      <c r="B613" s="157"/>
      <c r="C613" s="157"/>
      <c r="D613" s="157"/>
      <c r="E613" s="157"/>
      <c r="F613" s="157"/>
      <c r="G613" s="157"/>
      <c r="H613" s="157"/>
      <c r="I613" s="157"/>
      <c r="J613" s="157"/>
      <c r="K613" s="157"/>
      <c r="L613" s="157"/>
      <c r="M613" s="157"/>
      <c r="N613" s="19"/>
      <c r="O613" s="157"/>
      <c r="P613" s="157"/>
      <c r="Q613" s="157"/>
      <c r="R613" s="157"/>
      <c r="S613" s="157"/>
      <c r="T613" s="157"/>
      <c r="U613" s="157"/>
      <c r="V613" s="157"/>
      <c r="W613" s="157"/>
      <c r="X613" s="157"/>
      <c r="Y613" s="157"/>
      <c r="Z613" s="157"/>
    </row>
    <row r="614" spans="1:26" ht="23.25" customHeight="1">
      <c r="A614" s="157"/>
      <c r="B614" s="157"/>
      <c r="C614" s="157"/>
      <c r="D614" s="157"/>
      <c r="E614" s="157"/>
      <c r="F614" s="157"/>
      <c r="G614" s="157"/>
      <c r="H614" s="157"/>
      <c r="I614" s="157"/>
      <c r="J614" s="157"/>
      <c r="K614" s="157"/>
      <c r="L614" s="157"/>
      <c r="M614" s="157"/>
      <c r="N614" s="19"/>
      <c r="O614" s="157"/>
      <c r="P614" s="157"/>
      <c r="Q614" s="157"/>
      <c r="R614" s="157"/>
      <c r="S614" s="157"/>
      <c r="T614" s="157"/>
      <c r="U614" s="157"/>
      <c r="V614" s="157"/>
      <c r="W614" s="157"/>
      <c r="X614" s="157"/>
      <c r="Y614" s="157"/>
      <c r="Z614" s="157"/>
    </row>
    <row r="615" spans="1:26" ht="23.25" customHeight="1">
      <c r="A615" s="157"/>
      <c r="B615" s="157"/>
      <c r="C615" s="157"/>
      <c r="D615" s="157"/>
      <c r="E615" s="157"/>
      <c r="F615" s="157"/>
      <c r="G615" s="157"/>
      <c r="H615" s="157"/>
      <c r="I615" s="157"/>
      <c r="J615" s="157"/>
      <c r="K615" s="157"/>
      <c r="L615" s="157"/>
      <c r="M615" s="157"/>
      <c r="N615" s="19"/>
      <c r="O615" s="157"/>
      <c r="P615" s="157"/>
      <c r="Q615" s="157"/>
      <c r="R615" s="157"/>
      <c r="S615" s="157"/>
      <c r="T615" s="157"/>
      <c r="U615" s="157"/>
      <c r="V615" s="157"/>
      <c r="W615" s="157"/>
      <c r="X615" s="157"/>
      <c r="Y615" s="157"/>
      <c r="Z615" s="157"/>
    </row>
    <row r="616" spans="1:26" ht="23.25" customHeight="1">
      <c r="A616" s="157"/>
      <c r="B616" s="157"/>
      <c r="C616" s="157"/>
      <c r="D616" s="157"/>
      <c r="E616" s="157"/>
      <c r="F616" s="157"/>
      <c r="G616" s="157"/>
      <c r="H616" s="157"/>
      <c r="I616" s="157"/>
      <c r="J616" s="157"/>
      <c r="K616" s="157"/>
      <c r="L616" s="157"/>
      <c r="M616" s="157"/>
      <c r="N616" s="19"/>
      <c r="O616" s="157"/>
      <c r="P616" s="157"/>
      <c r="Q616" s="157"/>
      <c r="R616" s="157"/>
      <c r="S616" s="157"/>
      <c r="T616" s="157"/>
      <c r="U616" s="157"/>
      <c r="V616" s="157"/>
      <c r="W616" s="157"/>
      <c r="X616" s="157"/>
      <c r="Y616" s="157"/>
      <c r="Z616" s="157"/>
    </row>
    <row r="617" spans="1:26" ht="23.25" customHeight="1">
      <c r="A617" s="157"/>
      <c r="B617" s="157"/>
      <c r="C617" s="157"/>
      <c r="D617" s="157"/>
      <c r="E617" s="157"/>
      <c r="F617" s="157"/>
      <c r="G617" s="157"/>
      <c r="H617" s="157"/>
      <c r="I617" s="157"/>
      <c r="J617" s="157"/>
      <c r="K617" s="157"/>
      <c r="L617" s="157"/>
      <c r="M617" s="157"/>
      <c r="N617" s="19"/>
      <c r="O617" s="157"/>
      <c r="P617" s="157"/>
      <c r="Q617" s="157"/>
      <c r="R617" s="157"/>
      <c r="S617" s="157"/>
      <c r="T617" s="157"/>
      <c r="U617" s="157"/>
      <c r="V617" s="157"/>
      <c r="W617" s="157"/>
      <c r="X617" s="157"/>
      <c r="Y617" s="157"/>
      <c r="Z617" s="157"/>
    </row>
    <row r="618" spans="1:26" ht="23.25" customHeight="1">
      <c r="A618" s="157"/>
      <c r="B618" s="157"/>
      <c r="C618" s="157"/>
      <c r="D618" s="157"/>
      <c r="E618" s="157"/>
      <c r="F618" s="157"/>
      <c r="G618" s="157"/>
      <c r="H618" s="157"/>
      <c r="I618" s="157"/>
      <c r="J618" s="157"/>
      <c r="K618" s="157"/>
      <c r="L618" s="157"/>
      <c r="M618" s="157"/>
      <c r="N618" s="19"/>
      <c r="O618" s="157"/>
      <c r="P618" s="157"/>
      <c r="Q618" s="157"/>
      <c r="R618" s="157"/>
      <c r="S618" s="157"/>
      <c r="T618" s="157"/>
      <c r="U618" s="157"/>
      <c r="V618" s="157"/>
      <c r="W618" s="157"/>
      <c r="X618" s="157"/>
      <c r="Y618" s="157"/>
      <c r="Z618" s="157"/>
    </row>
    <row r="619" spans="1:26" ht="23.25" customHeight="1">
      <c r="A619" s="157"/>
      <c r="B619" s="157"/>
      <c r="C619" s="157"/>
      <c r="D619" s="157"/>
      <c r="E619" s="157"/>
      <c r="F619" s="157"/>
      <c r="G619" s="157"/>
      <c r="H619" s="157"/>
      <c r="I619" s="157"/>
      <c r="J619" s="157"/>
      <c r="K619" s="157"/>
      <c r="L619" s="157"/>
      <c r="M619" s="157"/>
      <c r="N619" s="19"/>
      <c r="O619" s="157"/>
      <c r="P619" s="157"/>
      <c r="Q619" s="157"/>
      <c r="R619" s="157"/>
      <c r="S619" s="157"/>
      <c r="T619" s="157"/>
      <c r="U619" s="157"/>
      <c r="V619" s="157"/>
      <c r="W619" s="157"/>
      <c r="X619" s="157"/>
      <c r="Y619" s="157"/>
      <c r="Z619" s="157"/>
    </row>
    <row r="620" spans="1:26" ht="23.25" customHeight="1">
      <c r="A620" s="157"/>
      <c r="B620" s="157"/>
      <c r="C620" s="157"/>
      <c r="D620" s="157"/>
      <c r="E620" s="157"/>
      <c r="F620" s="157"/>
      <c r="G620" s="157"/>
      <c r="H620" s="157"/>
      <c r="I620" s="157"/>
      <c r="J620" s="157"/>
      <c r="K620" s="157"/>
      <c r="L620" s="157"/>
      <c r="M620" s="157"/>
      <c r="N620" s="19"/>
      <c r="O620" s="157"/>
      <c r="P620" s="157"/>
      <c r="Q620" s="157"/>
      <c r="R620" s="157"/>
      <c r="S620" s="157"/>
      <c r="T620" s="157"/>
      <c r="U620" s="157"/>
      <c r="V620" s="157"/>
      <c r="W620" s="157"/>
      <c r="X620" s="157"/>
      <c r="Y620" s="157"/>
      <c r="Z620" s="157"/>
    </row>
    <row r="621" spans="1:26" ht="23.25" customHeight="1">
      <c r="A621" s="157"/>
      <c r="B621" s="157"/>
      <c r="C621" s="157"/>
      <c r="D621" s="157"/>
      <c r="E621" s="157"/>
      <c r="F621" s="157"/>
      <c r="G621" s="157"/>
      <c r="H621" s="157"/>
      <c r="I621" s="157"/>
      <c r="J621" s="157"/>
      <c r="K621" s="157"/>
      <c r="L621" s="157"/>
      <c r="M621" s="157"/>
      <c r="N621" s="19"/>
      <c r="O621" s="157"/>
      <c r="P621" s="157"/>
      <c r="Q621" s="157"/>
      <c r="R621" s="157"/>
      <c r="S621" s="157"/>
      <c r="T621" s="157"/>
      <c r="U621" s="157"/>
      <c r="V621" s="157"/>
      <c r="W621" s="157"/>
      <c r="X621" s="157"/>
      <c r="Y621" s="157"/>
      <c r="Z621" s="157"/>
    </row>
    <row r="622" spans="1:26" ht="23.25" customHeight="1">
      <c r="A622" s="157"/>
      <c r="B622" s="157"/>
      <c r="C622" s="157"/>
      <c r="D622" s="157"/>
      <c r="E622" s="157"/>
      <c r="F622" s="157"/>
      <c r="G622" s="157"/>
      <c r="H622" s="157"/>
      <c r="I622" s="157"/>
      <c r="J622" s="157"/>
      <c r="K622" s="157"/>
      <c r="L622" s="157"/>
      <c r="M622" s="157"/>
      <c r="N622" s="19"/>
      <c r="O622" s="157"/>
      <c r="P622" s="157"/>
      <c r="Q622" s="157"/>
      <c r="R622" s="157"/>
      <c r="S622" s="157"/>
      <c r="T622" s="157"/>
      <c r="U622" s="157"/>
      <c r="V622" s="157"/>
      <c r="W622" s="157"/>
      <c r="X622" s="157"/>
      <c r="Y622" s="157"/>
      <c r="Z622" s="157"/>
    </row>
    <row r="623" spans="1:26" ht="23.25" customHeight="1">
      <c r="A623" s="157"/>
      <c r="B623" s="157"/>
      <c r="C623" s="157"/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  <c r="N623" s="19"/>
      <c r="O623" s="157"/>
      <c r="P623" s="157"/>
      <c r="Q623" s="157"/>
      <c r="R623" s="157"/>
      <c r="S623" s="157"/>
      <c r="T623" s="157"/>
      <c r="U623" s="157"/>
      <c r="V623" s="157"/>
      <c r="W623" s="157"/>
      <c r="X623" s="157"/>
      <c r="Y623" s="157"/>
      <c r="Z623" s="157"/>
    </row>
    <row r="624" spans="1:26" ht="23.25" customHeight="1">
      <c r="A624" s="157"/>
      <c r="B624" s="157"/>
      <c r="C624" s="157"/>
      <c r="D624" s="157"/>
      <c r="E624" s="157"/>
      <c r="F624" s="157"/>
      <c r="G624" s="157"/>
      <c r="H624" s="157"/>
      <c r="I624" s="157"/>
      <c r="J624" s="157"/>
      <c r="K624" s="157"/>
      <c r="L624" s="157"/>
      <c r="M624" s="157"/>
      <c r="N624" s="19"/>
      <c r="O624" s="157"/>
      <c r="P624" s="157"/>
      <c r="Q624" s="157"/>
      <c r="R624" s="157"/>
      <c r="S624" s="157"/>
      <c r="T624" s="157"/>
      <c r="U624" s="157"/>
      <c r="V624" s="157"/>
      <c r="W624" s="157"/>
      <c r="X624" s="157"/>
      <c r="Y624" s="157"/>
      <c r="Z624" s="157"/>
    </row>
    <row r="625" spans="1:26" ht="23.25" customHeight="1">
      <c r="A625" s="157"/>
      <c r="B625" s="157"/>
      <c r="C625" s="157"/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9"/>
      <c r="O625" s="157"/>
      <c r="P625" s="157"/>
      <c r="Q625" s="157"/>
      <c r="R625" s="157"/>
      <c r="S625" s="157"/>
      <c r="T625" s="157"/>
      <c r="U625" s="157"/>
      <c r="V625" s="157"/>
      <c r="W625" s="157"/>
      <c r="X625" s="157"/>
      <c r="Y625" s="157"/>
      <c r="Z625" s="157"/>
    </row>
    <row r="626" spans="1:26" ht="23.25" customHeight="1">
      <c r="A626" s="157"/>
      <c r="B626" s="157"/>
      <c r="C626" s="157"/>
      <c r="D626" s="157"/>
      <c r="E626" s="157"/>
      <c r="F626" s="157"/>
      <c r="G626" s="157"/>
      <c r="H626" s="157"/>
      <c r="I626" s="157"/>
      <c r="J626" s="157"/>
      <c r="K626" s="157"/>
      <c r="L626" s="157"/>
      <c r="M626" s="157"/>
      <c r="N626" s="19"/>
      <c r="O626" s="157"/>
      <c r="P626" s="157"/>
      <c r="Q626" s="157"/>
      <c r="R626" s="157"/>
      <c r="S626" s="157"/>
      <c r="T626" s="157"/>
      <c r="U626" s="157"/>
      <c r="V626" s="157"/>
      <c r="W626" s="157"/>
      <c r="X626" s="157"/>
      <c r="Y626" s="157"/>
      <c r="Z626" s="157"/>
    </row>
    <row r="627" spans="1:26" ht="23.25" customHeight="1">
      <c r="A627" s="157"/>
      <c r="B627" s="157"/>
      <c r="C627" s="157"/>
      <c r="D627" s="157"/>
      <c r="E627" s="157"/>
      <c r="F627" s="157"/>
      <c r="G627" s="157"/>
      <c r="H627" s="157"/>
      <c r="I627" s="157"/>
      <c r="J627" s="157"/>
      <c r="K627" s="157"/>
      <c r="L627" s="157"/>
      <c r="M627" s="157"/>
      <c r="N627" s="19"/>
      <c r="O627" s="157"/>
      <c r="P627" s="157"/>
      <c r="Q627" s="157"/>
      <c r="R627" s="157"/>
      <c r="S627" s="157"/>
      <c r="T627" s="157"/>
      <c r="U627" s="157"/>
      <c r="V627" s="157"/>
      <c r="W627" s="157"/>
      <c r="X627" s="157"/>
      <c r="Y627" s="157"/>
      <c r="Z627" s="157"/>
    </row>
    <row r="628" spans="1:26" ht="23.25" customHeight="1">
      <c r="A628" s="157"/>
      <c r="B628" s="157"/>
      <c r="C628" s="157"/>
      <c r="D628" s="157"/>
      <c r="E628" s="157"/>
      <c r="F628" s="157"/>
      <c r="G628" s="157"/>
      <c r="H628" s="157"/>
      <c r="I628" s="157"/>
      <c r="J628" s="157"/>
      <c r="K628" s="157"/>
      <c r="L628" s="157"/>
      <c r="M628" s="157"/>
      <c r="N628" s="19"/>
      <c r="O628" s="157"/>
      <c r="P628" s="157"/>
      <c r="Q628" s="157"/>
      <c r="R628" s="157"/>
      <c r="S628" s="157"/>
      <c r="T628" s="157"/>
      <c r="U628" s="157"/>
      <c r="V628" s="157"/>
      <c r="W628" s="157"/>
      <c r="X628" s="157"/>
      <c r="Y628" s="157"/>
      <c r="Z628" s="157"/>
    </row>
    <row r="629" spans="1:26" ht="23.25" customHeight="1">
      <c r="A629" s="157"/>
      <c r="B629" s="157"/>
      <c r="C629" s="157"/>
      <c r="D629" s="157"/>
      <c r="E629" s="157"/>
      <c r="F629" s="157"/>
      <c r="G629" s="157"/>
      <c r="H629" s="157"/>
      <c r="I629" s="157"/>
      <c r="J629" s="157"/>
      <c r="K629" s="157"/>
      <c r="L629" s="157"/>
      <c r="M629" s="157"/>
      <c r="N629" s="19"/>
      <c r="O629" s="157"/>
      <c r="P629" s="157"/>
      <c r="Q629" s="157"/>
      <c r="R629" s="157"/>
      <c r="S629" s="157"/>
      <c r="T629" s="157"/>
      <c r="U629" s="157"/>
      <c r="V629" s="157"/>
      <c r="W629" s="157"/>
      <c r="X629" s="157"/>
      <c r="Y629" s="157"/>
      <c r="Z629" s="157"/>
    </row>
    <row r="630" spans="1:26" ht="23.25" customHeight="1">
      <c r="A630" s="157"/>
      <c r="B630" s="157"/>
      <c r="C630" s="157"/>
      <c r="D630" s="157"/>
      <c r="E630" s="157"/>
      <c r="F630" s="157"/>
      <c r="G630" s="157"/>
      <c r="H630" s="157"/>
      <c r="I630" s="157"/>
      <c r="J630" s="157"/>
      <c r="K630" s="157"/>
      <c r="L630" s="157"/>
      <c r="M630" s="157"/>
      <c r="N630" s="19"/>
      <c r="O630" s="157"/>
      <c r="P630" s="157"/>
      <c r="Q630" s="157"/>
      <c r="R630" s="157"/>
      <c r="S630" s="157"/>
      <c r="T630" s="157"/>
      <c r="U630" s="157"/>
      <c r="V630" s="157"/>
      <c r="W630" s="157"/>
      <c r="X630" s="157"/>
      <c r="Y630" s="157"/>
      <c r="Z630" s="157"/>
    </row>
    <row r="631" spans="1:26" ht="23.25" customHeight="1">
      <c r="A631" s="157"/>
      <c r="B631" s="157"/>
      <c r="C631" s="157"/>
      <c r="D631" s="157"/>
      <c r="E631" s="157"/>
      <c r="F631" s="157"/>
      <c r="G631" s="157"/>
      <c r="H631" s="157"/>
      <c r="I631" s="157"/>
      <c r="J631" s="157"/>
      <c r="K631" s="157"/>
      <c r="L631" s="157"/>
      <c r="M631" s="157"/>
      <c r="N631" s="19"/>
      <c r="O631" s="157"/>
      <c r="P631" s="157"/>
      <c r="Q631" s="157"/>
      <c r="R631" s="157"/>
      <c r="S631" s="157"/>
      <c r="T631" s="157"/>
      <c r="U631" s="157"/>
      <c r="V631" s="157"/>
      <c r="W631" s="157"/>
      <c r="X631" s="157"/>
      <c r="Y631" s="157"/>
      <c r="Z631" s="157"/>
    </row>
    <row r="632" spans="1:26" ht="23.25" customHeight="1">
      <c r="A632" s="157"/>
      <c r="B632" s="157"/>
      <c r="C632" s="157"/>
      <c r="D632" s="157"/>
      <c r="E632" s="157"/>
      <c r="F632" s="157"/>
      <c r="G632" s="157"/>
      <c r="H632" s="157"/>
      <c r="I632" s="157"/>
      <c r="J632" s="157"/>
      <c r="K632" s="157"/>
      <c r="L632" s="157"/>
      <c r="M632" s="157"/>
      <c r="N632" s="19"/>
      <c r="O632" s="157"/>
      <c r="P632" s="157"/>
      <c r="Q632" s="157"/>
      <c r="R632" s="157"/>
      <c r="S632" s="157"/>
      <c r="T632" s="157"/>
      <c r="U632" s="157"/>
      <c r="V632" s="157"/>
      <c r="W632" s="157"/>
      <c r="X632" s="157"/>
      <c r="Y632" s="157"/>
      <c r="Z632" s="157"/>
    </row>
    <row r="633" spans="1:26" ht="23.25" customHeight="1">
      <c r="A633" s="157"/>
      <c r="B633" s="157"/>
      <c r="C633" s="157"/>
      <c r="D633" s="157"/>
      <c r="E633" s="157"/>
      <c r="F633" s="157"/>
      <c r="G633" s="157"/>
      <c r="H633" s="157"/>
      <c r="I633" s="157"/>
      <c r="J633" s="157"/>
      <c r="K633" s="157"/>
      <c r="L633" s="157"/>
      <c r="M633" s="157"/>
      <c r="N633" s="19"/>
      <c r="O633" s="157"/>
      <c r="P633" s="157"/>
      <c r="Q633" s="157"/>
      <c r="R633" s="157"/>
      <c r="S633" s="157"/>
      <c r="T633" s="157"/>
      <c r="U633" s="157"/>
      <c r="V633" s="157"/>
      <c r="W633" s="157"/>
      <c r="X633" s="157"/>
      <c r="Y633" s="157"/>
      <c r="Z633" s="157"/>
    </row>
    <row r="634" spans="1:26" ht="23.25" customHeight="1">
      <c r="A634" s="157"/>
      <c r="B634" s="157"/>
      <c r="C634" s="157"/>
      <c r="D634" s="157"/>
      <c r="E634" s="157"/>
      <c r="F634" s="157"/>
      <c r="G634" s="157"/>
      <c r="H634" s="157"/>
      <c r="I634" s="157"/>
      <c r="J634" s="157"/>
      <c r="K634" s="157"/>
      <c r="L634" s="157"/>
      <c r="M634" s="157"/>
      <c r="N634" s="19"/>
      <c r="O634" s="157"/>
      <c r="P634" s="157"/>
      <c r="Q634" s="157"/>
      <c r="R634" s="157"/>
      <c r="S634" s="157"/>
      <c r="T634" s="157"/>
      <c r="U634" s="157"/>
      <c r="V634" s="157"/>
      <c r="W634" s="157"/>
      <c r="X634" s="157"/>
      <c r="Y634" s="157"/>
      <c r="Z634" s="157"/>
    </row>
    <row r="635" spans="1:26" ht="23.25" customHeight="1">
      <c r="A635" s="157"/>
      <c r="B635" s="157"/>
      <c r="C635" s="157"/>
      <c r="D635" s="157"/>
      <c r="E635" s="157"/>
      <c r="F635" s="157"/>
      <c r="G635" s="157"/>
      <c r="H635" s="157"/>
      <c r="I635" s="157"/>
      <c r="J635" s="157"/>
      <c r="K635" s="157"/>
      <c r="L635" s="157"/>
      <c r="M635" s="157"/>
      <c r="N635" s="19"/>
      <c r="O635" s="157"/>
      <c r="P635" s="157"/>
      <c r="Q635" s="157"/>
      <c r="R635" s="157"/>
      <c r="S635" s="157"/>
      <c r="T635" s="157"/>
      <c r="U635" s="157"/>
      <c r="V635" s="157"/>
      <c r="W635" s="157"/>
      <c r="X635" s="157"/>
      <c r="Y635" s="157"/>
      <c r="Z635" s="157"/>
    </row>
    <row r="636" spans="1:26" ht="23.25" customHeight="1">
      <c r="A636" s="157"/>
      <c r="B636" s="157"/>
      <c r="C636" s="157"/>
      <c r="D636" s="157"/>
      <c r="E636" s="157"/>
      <c r="F636" s="157"/>
      <c r="G636" s="157"/>
      <c r="H636" s="157"/>
      <c r="I636" s="157"/>
      <c r="J636" s="157"/>
      <c r="K636" s="157"/>
      <c r="L636" s="157"/>
      <c r="M636" s="157"/>
      <c r="N636" s="19"/>
      <c r="O636" s="157"/>
      <c r="P636" s="157"/>
      <c r="Q636" s="157"/>
      <c r="R636" s="157"/>
      <c r="S636" s="157"/>
      <c r="T636" s="157"/>
      <c r="U636" s="157"/>
      <c r="V636" s="157"/>
      <c r="W636" s="157"/>
      <c r="X636" s="157"/>
      <c r="Y636" s="157"/>
      <c r="Z636" s="157"/>
    </row>
    <row r="637" spans="1:26" ht="23.25" customHeight="1">
      <c r="A637" s="157"/>
      <c r="B637" s="157"/>
      <c r="C637" s="157"/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9"/>
      <c r="O637" s="157"/>
      <c r="P637" s="157"/>
      <c r="Q637" s="157"/>
      <c r="R637" s="157"/>
      <c r="S637" s="157"/>
      <c r="T637" s="157"/>
      <c r="U637" s="157"/>
      <c r="V637" s="157"/>
      <c r="W637" s="157"/>
      <c r="X637" s="157"/>
      <c r="Y637" s="157"/>
      <c r="Z637" s="157"/>
    </row>
    <row r="638" spans="1:26" ht="23.25" customHeight="1">
      <c r="A638" s="157"/>
      <c r="B638" s="157"/>
      <c r="C638" s="157"/>
      <c r="D638" s="157"/>
      <c r="E638" s="157"/>
      <c r="F638" s="157"/>
      <c r="G638" s="157"/>
      <c r="H638" s="157"/>
      <c r="I638" s="157"/>
      <c r="J638" s="157"/>
      <c r="K638" s="157"/>
      <c r="L638" s="157"/>
      <c r="M638" s="157"/>
      <c r="N638" s="19"/>
      <c r="O638" s="157"/>
      <c r="P638" s="157"/>
      <c r="Q638" s="157"/>
      <c r="R638" s="157"/>
      <c r="S638" s="157"/>
      <c r="T638" s="157"/>
      <c r="U638" s="157"/>
      <c r="V638" s="157"/>
      <c r="W638" s="157"/>
      <c r="X638" s="157"/>
      <c r="Y638" s="157"/>
      <c r="Z638" s="157"/>
    </row>
    <row r="639" spans="1:26" ht="23.25" customHeight="1">
      <c r="A639" s="157"/>
      <c r="B639" s="157"/>
      <c r="C639" s="157"/>
      <c r="D639" s="157"/>
      <c r="E639" s="157"/>
      <c r="F639" s="157"/>
      <c r="G639" s="157"/>
      <c r="H639" s="157"/>
      <c r="I639" s="157"/>
      <c r="J639" s="157"/>
      <c r="K639" s="157"/>
      <c r="L639" s="157"/>
      <c r="M639" s="157"/>
      <c r="N639" s="19"/>
      <c r="O639" s="157"/>
      <c r="P639" s="157"/>
      <c r="Q639" s="157"/>
      <c r="R639" s="157"/>
      <c r="S639" s="157"/>
      <c r="T639" s="157"/>
      <c r="U639" s="157"/>
      <c r="V639" s="157"/>
      <c r="W639" s="157"/>
      <c r="X639" s="157"/>
      <c r="Y639" s="157"/>
      <c r="Z639" s="157"/>
    </row>
    <row r="640" spans="1:26" ht="23.25" customHeight="1">
      <c r="A640" s="157"/>
      <c r="B640" s="157"/>
      <c r="C640" s="157"/>
      <c r="D640" s="157"/>
      <c r="E640" s="157"/>
      <c r="F640" s="157"/>
      <c r="G640" s="157"/>
      <c r="H640" s="157"/>
      <c r="I640" s="157"/>
      <c r="J640" s="157"/>
      <c r="K640" s="157"/>
      <c r="L640" s="157"/>
      <c r="M640" s="157"/>
      <c r="N640" s="19"/>
      <c r="O640" s="157"/>
      <c r="P640" s="157"/>
      <c r="Q640" s="157"/>
      <c r="R640" s="157"/>
      <c r="S640" s="157"/>
      <c r="T640" s="157"/>
      <c r="U640" s="157"/>
      <c r="V640" s="157"/>
      <c r="W640" s="157"/>
      <c r="X640" s="157"/>
      <c r="Y640" s="157"/>
      <c r="Z640" s="157"/>
    </row>
    <row r="641" spans="1:26" ht="23.25" customHeight="1">
      <c r="A641" s="157"/>
      <c r="B641" s="157"/>
      <c r="C641" s="157"/>
      <c r="D641" s="157"/>
      <c r="E641" s="157"/>
      <c r="F641" s="157"/>
      <c r="G641" s="157"/>
      <c r="H641" s="157"/>
      <c r="I641" s="157"/>
      <c r="J641" s="157"/>
      <c r="K641" s="157"/>
      <c r="L641" s="157"/>
      <c r="M641" s="157"/>
      <c r="N641" s="19"/>
      <c r="O641" s="157"/>
      <c r="P641" s="157"/>
      <c r="Q641" s="157"/>
      <c r="R641" s="157"/>
      <c r="S641" s="157"/>
      <c r="T641" s="157"/>
      <c r="U641" s="157"/>
      <c r="V641" s="157"/>
      <c r="W641" s="157"/>
      <c r="X641" s="157"/>
      <c r="Y641" s="157"/>
      <c r="Z641" s="157"/>
    </row>
    <row r="642" spans="1:26" ht="23.25" customHeight="1">
      <c r="A642" s="157"/>
      <c r="B642" s="157"/>
      <c r="C642" s="157"/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  <c r="N642" s="19"/>
      <c r="O642" s="157"/>
      <c r="P642" s="157"/>
      <c r="Q642" s="157"/>
      <c r="R642" s="157"/>
      <c r="S642" s="157"/>
      <c r="T642" s="157"/>
      <c r="U642" s="157"/>
      <c r="V642" s="157"/>
      <c r="W642" s="157"/>
      <c r="X642" s="157"/>
      <c r="Y642" s="157"/>
      <c r="Z642" s="157"/>
    </row>
    <row r="643" spans="1:26" ht="23.25" customHeight="1">
      <c r="A643" s="157"/>
      <c r="B643" s="157"/>
      <c r="C643" s="157"/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  <c r="N643" s="19"/>
      <c r="O643" s="157"/>
      <c r="P643" s="157"/>
      <c r="Q643" s="157"/>
      <c r="R643" s="157"/>
      <c r="S643" s="157"/>
      <c r="T643" s="157"/>
      <c r="U643" s="157"/>
      <c r="V643" s="157"/>
      <c r="W643" s="157"/>
      <c r="X643" s="157"/>
      <c r="Y643" s="157"/>
      <c r="Z643" s="157"/>
    </row>
    <row r="644" spans="1:26" ht="23.25" customHeight="1">
      <c r="A644" s="157"/>
      <c r="B644" s="157"/>
      <c r="C644" s="157"/>
      <c r="D644" s="157"/>
      <c r="E644" s="157"/>
      <c r="F644" s="157"/>
      <c r="G644" s="157"/>
      <c r="H644" s="157"/>
      <c r="I644" s="157"/>
      <c r="J644" s="157"/>
      <c r="K644" s="157"/>
      <c r="L644" s="157"/>
      <c r="M644" s="157"/>
      <c r="N644" s="19"/>
      <c r="O644" s="157"/>
      <c r="P644" s="157"/>
      <c r="Q644" s="157"/>
      <c r="R644" s="157"/>
      <c r="S644" s="157"/>
      <c r="T644" s="157"/>
      <c r="U644" s="157"/>
      <c r="V644" s="157"/>
      <c r="W644" s="157"/>
      <c r="X644" s="157"/>
      <c r="Y644" s="157"/>
      <c r="Z644" s="157"/>
    </row>
    <row r="645" spans="1:26" ht="23.25" customHeight="1">
      <c r="A645" s="157"/>
      <c r="B645" s="157"/>
      <c r="C645" s="157"/>
      <c r="D645" s="157"/>
      <c r="E645" s="157"/>
      <c r="F645" s="157"/>
      <c r="G645" s="157"/>
      <c r="H645" s="157"/>
      <c r="I645" s="157"/>
      <c r="J645" s="157"/>
      <c r="K645" s="157"/>
      <c r="L645" s="157"/>
      <c r="M645" s="157"/>
      <c r="N645" s="19"/>
      <c r="O645" s="157"/>
      <c r="P645" s="157"/>
      <c r="Q645" s="157"/>
      <c r="R645" s="157"/>
      <c r="S645" s="157"/>
      <c r="T645" s="157"/>
      <c r="U645" s="157"/>
      <c r="V645" s="157"/>
      <c r="W645" s="157"/>
      <c r="X645" s="157"/>
      <c r="Y645" s="157"/>
      <c r="Z645" s="157"/>
    </row>
    <row r="646" spans="1:26" ht="23.25" customHeight="1">
      <c r="A646" s="157"/>
      <c r="B646" s="157"/>
      <c r="C646" s="157"/>
      <c r="D646" s="157"/>
      <c r="E646" s="157"/>
      <c r="F646" s="157"/>
      <c r="G646" s="157"/>
      <c r="H646" s="157"/>
      <c r="I646" s="157"/>
      <c r="J646" s="157"/>
      <c r="K646" s="157"/>
      <c r="L646" s="157"/>
      <c r="M646" s="157"/>
      <c r="N646" s="19"/>
      <c r="O646" s="157"/>
      <c r="P646" s="157"/>
      <c r="Q646" s="157"/>
      <c r="R646" s="157"/>
      <c r="S646" s="157"/>
      <c r="T646" s="157"/>
      <c r="U646" s="157"/>
      <c r="V646" s="157"/>
      <c r="W646" s="157"/>
      <c r="X646" s="157"/>
      <c r="Y646" s="157"/>
      <c r="Z646" s="157"/>
    </row>
    <row r="647" spans="1:26" ht="23.25" customHeight="1">
      <c r="A647" s="157"/>
      <c r="B647" s="157"/>
      <c r="C647" s="157"/>
      <c r="D647" s="157"/>
      <c r="E647" s="157"/>
      <c r="F647" s="157"/>
      <c r="G647" s="157"/>
      <c r="H647" s="157"/>
      <c r="I647" s="157"/>
      <c r="J647" s="157"/>
      <c r="K647" s="157"/>
      <c r="L647" s="157"/>
      <c r="M647" s="157"/>
      <c r="N647" s="19"/>
      <c r="O647" s="157"/>
      <c r="P647" s="157"/>
      <c r="Q647" s="157"/>
      <c r="R647" s="157"/>
      <c r="S647" s="157"/>
      <c r="T647" s="157"/>
      <c r="U647" s="157"/>
      <c r="V647" s="157"/>
      <c r="W647" s="157"/>
      <c r="X647" s="157"/>
      <c r="Y647" s="157"/>
      <c r="Z647" s="157"/>
    </row>
    <row r="648" spans="1:26" ht="23.25" customHeight="1">
      <c r="A648" s="157"/>
      <c r="B648" s="157"/>
      <c r="C648" s="157"/>
      <c r="D648" s="157"/>
      <c r="E648" s="157"/>
      <c r="F648" s="157"/>
      <c r="G648" s="157"/>
      <c r="H648" s="157"/>
      <c r="I648" s="157"/>
      <c r="J648" s="157"/>
      <c r="K648" s="157"/>
      <c r="L648" s="157"/>
      <c r="M648" s="157"/>
      <c r="N648" s="19"/>
      <c r="O648" s="157"/>
      <c r="P648" s="157"/>
      <c r="Q648" s="157"/>
      <c r="R648" s="157"/>
      <c r="S648" s="157"/>
      <c r="T648" s="157"/>
      <c r="U648" s="157"/>
      <c r="V648" s="157"/>
      <c r="W648" s="157"/>
      <c r="X648" s="157"/>
      <c r="Y648" s="157"/>
      <c r="Z648" s="157"/>
    </row>
    <row r="649" spans="1:26" ht="23.25" customHeight="1">
      <c r="A649" s="157"/>
      <c r="B649" s="157"/>
      <c r="C649" s="157"/>
      <c r="D649" s="157"/>
      <c r="E649" s="157"/>
      <c r="F649" s="157"/>
      <c r="G649" s="157"/>
      <c r="H649" s="157"/>
      <c r="I649" s="157"/>
      <c r="J649" s="157"/>
      <c r="K649" s="157"/>
      <c r="L649" s="157"/>
      <c r="M649" s="157"/>
      <c r="N649" s="19"/>
      <c r="O649" s="157"/>
      <c r="P649" s="157"/>
      <c r="Q649" s="157"/>
      <c r="R649" s="157"/>
      <c r="S649" s="157"/>
      <c r="T649" s="157"/>
      <c r="U649" s="157"/>
      <c r="V649" s="157"/>
      <c r="W649" s="157"/>
      <c r="X649" s="157"/>
      <c r="Y649" s="157"/>
      <c r="Z649" s="157"/>
    </row>
    <row r="650" spans="1:26" ht="23.25" customHeight="1">
      <c r="A650" s="157"/>
      <c r="B650" s="157"/>
      <c r="C650" s="157"/>
      <c r="D650" s="157"/>
      <c r="E650" s="157"/>
      <c r="F650" s="157"/>
      <c r="G650" s="157"/>
      <c r="H650" s="157"/>
      <c r="I650" s="157"/>
      <c r="J650" s="157"/>
      <c r="K650" s="157"/>
      <c r="L650" s="157"/>
      <c r="M650" s="157"/>
      <c r="N650" s="19"/>
      <c r="O650" s="157"/>
      <c r="P650" s="157"/>
      <c r="Q650" s="157"/>
      <c r="R650" s="157"/>
      <c r="S650" s="157"/>
      <c r="T650" s="157"/>
      <c r="U650" s="157"/>
      <c r="V650" s="157"/>
      <c r="W650" s="157"/>
      <c r="X650" s="157"/>
      <c r="Y650" s="157"/>
      <c r="Z650" s="157"/>
    </row>
    <row r="651" spans="1:26" ht="23.25" customHeight="1">
      <c r="A651" s="157"/>
      <c r="B651" s="157"/>
      <c r="C651" s="157"/>
      <c r="D651" s="157"/>
      <c r="E651" s="157"/>
      <c r="F651" s="157"/>
      <c r="G651" s="157"/>
      <c r="H651" s="157"/>
      <c r="I651" s="157"/>
      <c r="J651" s="157"/>
      <c r="K651" s="157"/>
      <c r="L651" s="157"/>
      <c r="M651" s="157"/>
      <c r="N651" s="19"/>
      <c r="O651" s="157"/>
      <c r="P651" s="157"/>
      <c r="Q651" s="157"/>
      <c r="R651" s="157"/>
      <c r="S651" s="157"/>
      <c r="T651" s="157"/>
      <c r="U651" s="157"/>
      <c r="V651" s="157"/>
      <c r="W651" s="157"/>
      <c r="X651" s="157"/>
      <c r="Y651" s="157"/>
      <c r="Z651" s="157"/>
    </row>
    <row r="652" spans="1:26" ht="23.25" customHeight="1">
      <c r="A652" s="157"/>
      <c r="B652" s="157"/>
      <c r="C652" s="157"/>
      <c r="D652" s="157"/>
      <c r="E652" s="157"/>
      <c r="F652" s="157"/>
      <c r="G652" s="157"/>
      <c r="H652" s="157"/>
      <c r="I652" s="157"/>
      <c r="J652" s="157"/>
      <c r="K652" s="157"/>
      <c r="L652" s="157"/>
      <c r="M652" s="157"/>
      <c r="N652" s="19"/>
      <c r="O652" s="157"/>
      <c r="P652" s="157"/>
      <c r="Q652" s="157"/>
      <c r="R652" s="157"/>
      <c r="S652" s="157"/>
      <c r="T652" s="157"/>
      <c r="U652" s="157"/>
      <c r="V652" s="157"/>
      <c r="W652" s="157"/>
      <c r="X652" s="157"/>
      <c r="Y652" s="157"/>
      <c r="Z652" s="157"/>
    </row>
    <row r="653" spans="1:26" ht="23.25" customHeight="1">
      <c r="A653" s="157"/>
      <c r="B653" s="157"/>
      <c r="C653" s="157"/>
      <c r="D653" s="157"/>
      <c r="E653" s="157"/>
      <c r="F653" s="157"/>
      <c r="G653" s="157"/>
      <c r="H653" s="157"/>
      <c r="I653" s="157"/>
      <c r="J653" s="157"/>
      <c r="K653" s="157"/>
      <c r="L653" s="157"/>
      <c r="M653" s="157"/>
      <c r="N653" s="19"/>
      <c r="O653" s="157"/>
      <c r="P653" s="157"/>
      <c r="Q653" s="157"/>
      <c r="R653" s="157"/>
      <c r="S653" s="157"/>
      <c r="T653" s="157"/>
      <c r="U653" s="157"/>
      <c r="V653" s="157"/>
      <c r="W653" s="157"/>
      <c r="X653" s="157"/>
      <c r="Y653" s="157"/>
      <c r="Z653" s="157"/>
    </row>
    <row r="654" spans="1:26" ht="23.25" customHeight="1">
      <c r="A654" s="157"/>
      <c r="B654" s="157"/>
      <c r="C654" s="157"/>
      <c r="D654" s="157"/>
      <c r="E654" s="157"/>
      <c r="F654" s="157"/>
      <c r="G654" s="157"/>
      <c r="H654" s="157"/>
      <c r="I654" s="157"/>
      <c r="J654" s="157"/>
      <c r="K654" s="157"/>
      <c r="L654" s="157"/>
      <c r="M654" s="157"/>
      <c r="N654" s="19"/>
      <c r="O654" s="157"/>
      <c r="P654" s="157"/>
      <c r="Q654" s="157"/>
      <c r="R654" s="157"/>
      <c r="S654" s="157"/>
      <c r="T654" s="157"/>
      <c r="U654" s="157"/>
      <c r="V654" s="157"/>
      <c r="W654" s="157"/>
      <c r="X654" s="157"/>
      <c r="Y654" s="157"/>
      <c r="Z654" s="157"/>
    </row>
    <row r="655" spans="1:26" ht="23.25" customHeight="1">
      <c r="A655" s="157"/>
      <c r="B655" s="157"/>
      <c r="C655" s="157"/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  <c r="N655" s="19"/>
      <c r="O655" s="157"/>
      <c r="P655" s="157"/>
      <c r="Q655" s="157"/>
      <c r="R655" s="157"/>
      <c r="S655" s="157"/>
      <c r="T655" s="157"/>
      <c r="U655" s="157"/>
      <c r="V655" s="157"/>
      <c r="W655" s="157"/>
      <c r="X655" s="157"/>
      <c r="Y655" s="157"/>
      <c r="Z655" s="157"/>
    </row>
    <row r="656" spans="1:26" ht="23.25" customHeight="1">
      <c r="A656" s="157"/>
      <c r="B656" s="157"/>
      <c r="C656" s="157"/>
      <c r="D656" s="157"/>
      <c r="E656" s="157"/>
      <c r="F656" s="157"/>
      <c r="G656" s="157"/>
      <c r="H656" s="157"/>
      <c r="I656" s="157"/>
      <c r="J656" s="157"/>
      <c r="K656" s="157"/>
      <c r="L656" s="157"/>
      <c r="M656" s="157"/>
      <c r="N656" s="19"/>
      <c r="O656" s="157"/>
      <c r="P656" s="157"/>
      <c r="Q656" s="157"/>
      <c r="R656" s="157"/>
      <c r="S656" s="157"/>
      <c r="T656" s="157"/>
      <c r="U656" s="157"/>
      <c r="V656" s="157"/>
      <c r="W656" s="157"/>
      <c r="X656" s="157"/>
      <c r="Y656" s="157"/>
      <c r="Z656" s="157"/>
    </row>
    <row r="657" spans="1:26" ht="23.25" customHeight="1">
      <c r="A657" s="157"/>
      <c r="B657" s="157"/>
      <c r="C657" s="157"/>
      <c r="D657" s="157"/>
      <c r="E657" s="157"/>
      <c r="F657" s="157"/>
      <c r="G657" s="157"/>
      <c r="H657" s="157"/>
      <c r="I657" s="157"/>
      <c r="J657" s="157"/>
      <c r="K657" s="157"/>
      <c r="L657" s="157"/>
      <c r="M657" s="157"/>
      <c r="N657" s="19"/>
      <c r="O657" s="157"/>
      <c r="P657" s="157"/>
      <c r="Q657" s="157"/>
      <c r="R657" s="157"/>
      <c r="S657" s="157"/>
      <c r="T657" s="157"/>
      <c r="U657" s="157"/>
      <c r="V657" s="157"/>
      <c r="W657" s="157"/>
      <c r="X657" s="157"/>
      <c r="Y657" s="157"/>
      <c r="Z657" s="157"/>
    </row>
    <row r="658" spans="1:26" ht="23.25" customHeight="1">
      <c r="A658" s="157"/>
      <c r="B658" s="157"/>
      <c r="C658" s="157"/>
      <c r="D658" s="157"/>
      <c r="E658" s="157"/>
      <c r="F658" s="157"/>
      <c r="G658" s="157"/>
      <c r="H658" s="157"/>
      <c r="I658" s="157"/>
      <c r="J658" s="157"/>
      <c r="K658" s="157"/>
      <c r="L658" s="157"/>
      <c r="M658" s="157"/>
      <c r="N658" s="19"/>
      <c r="O658" s="157"/>
      <c r="P658" s="157"/>
      <c r="Q658" s="157"/>
      <c r="R658" s="157"/>
      <c r="S658" s="157"/>
      <c r="T658" s="157"/>
      <c r="U658" s="157"/>
      <c r="V658" s="157"/>
      <c r="W658" s="157"/>
      <c r="X658" s="157"/>
      <c r="Y658" s="157"/>
      <c r="Z658" s="157"/>
    </row>
    <row r="659" spans="1:26" ht="23.25" customHeight="1">
      <c r="A659" s="157"/>
      <c r="B659" s="157"/>
      <c r="C659" s="157"/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  <c r="N659" s="19"/>
      <c r="O659" s="157"/>
      <c r="P659" s="157"/>
      <c r="Q659" s="157"/>
      <c r="R659" s="157"/>
      <c r="S659" s="157"/>
      <c r="T659" s="157"/>
      <c r="U659" s="157"/>
      <c r="V659" s="157"/>
      <c r="W659" s="157"/>
      <c r="X659" s="157"/>
      <c r="Y659" s="157"/>
      <c r="Z659" s="157"/>
    </row>
    <row r="660" spans="1:26" ht="23.25" customHeight="1">
      <c r="A660" s="157"/>
      <c r="B660" s="157"/>
      <c r="C660" s="157"/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  <c r="N660" s="19"/>
      <c r="O660" s="157"/>
      <c r="P660" s="157"/>
      <c r="Q660" s="157"/>
      <c r="R660" s="157"/>
      <c r="S660" s="157"/>
      <c r="T660" s="157"/>
      <c r="U660" s="157"/>
      <c r="V660" s="157"/>
      <c r="W660" s="157"/>
      <c r="X660" s="157"/>
      <c r="Y660" s="157"/>
      <c r="Z660" s="157"/>
    </row>
    <row r="661" spans="1:26" ht="23.25" customHeight="1">
      <c r="A661" s="157"/>
      <c r="B661" s="157"/>
      <c r="C661" s="157"/>
      <c r="D661" s="157"/>
      <c r="E661" s="157"/>
      <c r="F661" s="157"/>
      <c r="G661" s="157"/>
      <c r="H661" s="157"/>
      <c r="I661" s="157"/>
      <c r="J661" s="157"/>
      <c r="K661" s="157"/>
      <c r="L661" s="157"/>
      <c r="M661" s="157"/>
      <c r="N661" s="19"/>
      <c r="O661" s="157"/>
      <c r="P661" s="157"/>
      <c r="Q661" s="157"/>
      <c r="R661" s="157"/>
      <c r="S661" s="157"/>
      <c r="T661" s="157"/>
      <c r="U661" s="157"/>
      <c r="V661" s="157"/>
      <c r="W661" s="157"/>
      <c r="X661" s="157"/>
      <c r="Y661" s="157"/>
      <c r="Z661" s="157"/>
    </row>
    <row r="662" spans="1:26" ht="23.25" customHeight="1">
      <c r="A662" s="157"/>
      <c r="B662" s="157"/>
      <c r="C662" s="157"/>
      <c r="D662" s="157"/>
      <c r="E662" s="157"/>
      <c r="F662" s="157"/>
      <c r="G662" s="157"/>
      <c r="H662" s="157"/>
      <c r="I662" s="157"/>
      <c r="J662" s="157"/>
      <c r="K662" s="157"/>
      <c r="L662" s="157"/>
      <c r="M662" s="157"/>
      <c r="N662" s="19"/>
      <c r="O662" s="157"/>
      <c r="P662" s="157"/>
      <c r="Q662" s="157"/>
      <c r="R662" s="157"/>
      <c r="S662" s="157"/>
      <c r="T662" s="157"/>
      <c r="U662" s="157"/>
      <c r="V662" s="157"/>
      <c r="W662" s="157"/>
      <c r="X662" s="157"/>
      <c r="Y662" s="157"/>
      <c r="Z662" s="157"/>
    </row>
    <row r="663" spans="1:26" ht="23.25" customHeight="1">
      <c r="A663" s="157"/>
      <c r="B663" s="157"/>
      <c r="C663" s="157"/>
      <c r="D663" s="157"/>
      <c r="E663" s="157"/>
      <c r="F663" s="157"/>
      <c r="G663" s="157"/>
      <c r="H663" s="157"/>
      <c r="I663" s="157"/>
      <c r="J663" s="157"/>
      <c r="K663" s="157"/>
      <c r="L663" s="157"/>
      <c r="M663" s="157"/>
      <c r="N663" s="19"/>
      <c r="O663" s="157"/>
      <c r="P663" s="157"/>
      <c r="Q663" s="157"/>
      <c r="R663" s="157"/>
      <c r="S663" s="157"/>
      <c r="T663" s="157"/>
      <c r="U663" s="157"/>
      <c r="V663" s="157"/>
      <c r="W663" s="157"/>
      <c r="X663" s="157"/>
      <c r="Y663" s="157"/>
      <c r="Z663" s="157"/>
    </row>
    <row r="664" spans="1:26" ht="23.25" customHeight="1">
      <c r="A664" s="157"/>
      <c r="B664" s="157"/>
      <c r="C664" s="157"/>
      <c r="D664" s="157"/>
      <c r="E664" s="157"/>
      <c r="F664" s="157"/>
      <c r="G664" s="157"/>
      <c r="H664" s="157"/>
      <c r="I664" s="157"/>
      <c r="J664" s="157"/>
      <c r="K664" s="157"/>
      <c r="L664" s="157"/>
      <c r="M664" s="157"/>
      <c r="N664" s="19"/>
      <c r="O664" s="157"/>
      <c r="P664" s="157"/>
      <c r="Q664" s="157"/>
      <c r="R664" s="157"/>
      <c r="S664" s="157"/>
      <c r="T664" s="157"/>
      <c r="U664" s="157"/>
      <c r="V664" s="157"/>
      <c r="W664" s="157"/>
      <c r="X664" s="157"/>
      <c r="Y664" s="157"/>
      <c r="Z664" s="157"/>
    </row>
    <row r="665" spans="1:26" ht="23.25" customHeight="1">
      <c r="A665" s="157"/>
      <c r="B665" s="157"/>
      <c r="C665" s="157"/>
      <c r="D665" s="157"/>
      <c r="E665" s="157"/>
      <c r="F665" s="157"/>
      <c r="G665" s="157"/>
      <c r="H665" s="157"/>
      <c r="I665" s="157"/>
      <c r="J665" s="157"/>
      <c r="K665" s="157"/>
      <c r="L665" s="157"/>
      <c r="M665" s="157"/>
      <c r="N665" s="19"/>
      <c r="O665" s="157"/>
      <c r="P665" s="157"/>
      <c r="Q665" s="157"/>
      <c r="R665" s="157"/>
      <c r="S665" s="157"/>
      <c r="T665" s="157"/>
      <c r="U665" s="157"/>
      <c r="V665" s="157"/>
      <c r="W665" s="157"/>
      <c r="X665" s="157"/>
      <c r="Y665" s="157"/>
      <c r="Z665" s="157"/>
    </row>
    <row r="666" spans="1:26" ht="23.25" customHeight="1">
      <c r="A666" s="157"/>
      <c r="B666" s="157"/>
      <c r="C666" s="157"/>
      <c r="D666" s="157"/>
      <c r="E666" s="157"/>
      <c r="F666" s="157"/>
      <c r="G666" s="157"/>
      <c r="H666" s="157"/>
      <c r="I666" s="157"/>
      <c r="J666" s="157"/>
      <c r="K666" s="157"/>
      <c r="L666" s="157"/>
      <c r="M666" s="157"/>
      <c r="N666" s="19"/>
      <c r="O666" s="157"/>
      <c r="P666" s="157"/>
      <c r="Q666" s="157"/>
      <c r="R666" s="157"/>
      <c r="S666" s="157"/>
      <c r="T666" s="157"/>
      <c r="U666" s="157"/>
      <c r="V666" s="157"/>
      <c r="W666" s="157"/>
      <c r="X666" s="157"/>
      <c r="Y666" s="157"/>
      <c r="Z666" s="157"/>
    </row>
    <row r="667" spans="1:26" ht="23.25" customHeight="1">
      <c r="A667" s="157"/>
      <c r="B667" s="157"/>
      <c r="C667" s="157"/>
      <c r="D667" s="157"/>
      <c r="E667" s="157"/>
      <c r="F667" s="157"/>
      <c r="G667" s="157"/>
      <c r="H667" s="157"/>
      <c r="I667" s="157"/>
      <c r="J667" s="157"/>
      <c r="K667" s="157"/>
      <c r="L667" s="157"/>
      <c r="M667" s="157"/>
      <c r="N667" s="19"/>
      <c r="O667" s="157"/>
      <c r="P667" s="157"/>
      <c r="Q667" s="157"/>
      <c r="R667" s="157"/>
      <c r="S667" s="157"/>
      <c r="T667" s="157"/>
      <c r="U667" s="157"/>
      <c r="V667" s="157"/>
      <c r="W667" s="157"/>
      <c r="X667" s="157"/>
      <c r="Y667" s="157"/>
      <c r="Z667" s="157"/>
    </row>
    <row r="668" spans="1:26" ht="23.25" customHeight="1">
      <c r="A668" s="157"/>
      <c r="B668" s="157"/>
      <c r="C668" s="157"/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9"/>
      <c r="O668" s="157"/>
      <c r="P668" s="157"/>
      <c r="Q668" s="157"/>
      <c r="R668" s="157"/>
      <c r="S668" s="157"/>
      <c r="T668" s="157"/>
      <c r="U668" s="157"/>
      <c r="V668" s="157"/>
      <c r="W668" s="157"/>
      <c r="X668" s="157"/>
      <c r="Y668" s="157"/>
      <c r="Z668" s="157"/>
    </row>
    <row r="669" spans="1:26" ht="23.25" customHeight="1">
      <c r="A669" s="157"/>
      <c r="B669" s="157"/>
      <c r="C669" s="157"/>
      <c r="D669" s="157"/>
      <c r="E669" s="157"/>
      <c r="F669" s="157"/>
      <c r="G669" s="157"/>
      <c r="H669" s="157"/>
      <c r="I669" s="157"/>
      <c r="J669" s="157"/>
      <c r="K669" s="157"/>
      <c r="L669" s="157"/>
      <c r="M669" s="157"/>
      <c r="N669" s="19"/>
      <c r="O669" s="157"/>
      <c r="P669" s="157"/>
      <c r="Q669" s="157"/>
      <c r="R669" s="157"/>
      <c r="S669" s="157"/>
      <c r="T669" s="157"/>
      <c r="U669" s="157"/>
      <c r="V669" s="157"/>
      <c r="W669" s="157"/>
      <c r="X669" s="157"/>
      <c r="Y669" s="157"/>
      <c r="Z669" s="157"/>
    </row>
    <row r="670" spans="1:26" ht="23.25" customHeight="1">
      <c r="A670" s="157"/>
      <c r="B670" s="157"/>
      <c r="C670" s="157"/>
      <c r="D670" s="157"/>
      <c r="E670" s="157"/>
      <c r="F670" s="157"/>
      <c r="G670" s="157"/>
      <c r="H670" s="157"/>
      <c r="I670" s="157"/>
      <c r="J670" s="157"/>
      <c r="K670" s="157"/>
      <c r="L670" s="157"/>
      <c r="M670" s="157"/>
      <c r="N670" s="19"/>
      <c r="O670" s="157"/>
      <c r="P670" s="157"/>
      <c r="Q670" s="157"/>
      <c r="R670" s="157"/>
      <c r="S670" s="157"/>
      <c r="T670" s="157"/>
      <c r="U670" s="157"/>
      <c r="V670" s="157"/>
      <c r="W670" s="157"/>
      <c r="X670" s="157"/>
      <c r="Y670" s="157"/>
      <c r="Z670" s="157"/>
    </row>
    <row r="671" spans="1:26" ht="23.25" customHeight="1">
      <c r="A671" s="157"/>
      <c r="B671" s="157"/>
      <c r="C671" s="157"/>
      <c r="D671" s="157"/>
      <c r="E671" s="157"/>
      <c r="F671" s="157"/>
      <c r="G671" s="157"/>
      <c r="H671" s="157"/>
      <c r="I671" s="157"/>
      <c r="J671" s="157"/>
      <c r="K671" s="157"/>
      <c r="L671" s="157"/>
      <c r="M671" s="157"/>
      <c r="N671" s="19"/>
      <c r="O671" s="157"/>
      <c r="P671" s="157"/>
      <c r="Q671" s="157"/>
      <c r="R671" s="157"/>
      <c r="S671" s="157"/>
      <c r="T671" s="157"/>
      <c r="U671" s="157"/>
      <c r="V671" s="157"/>
      <c r="W671" s="157"/>
      <c r="X671" s="157"/>
      <c r="Y671" s="157"/>
      <c r="Z671" s="157"/>
    </row>
    <row r="672" spans="1:26" ht="23.25" customHeight="1">
      <c r="A672" s="157"/>
      <c r="B672" s="157"/>
      <c r="C672" s="157"/>
      <c r="D672" s="157"/>
      <c r="E672" s="157"/>
      <c r="F672" s="157"/>
      <c r="G672" s="157"/>
      <c r="H672" s="157"/>
      <c r="I672" s="157"/>
      <c r="J672" s="157"/>
      <c r="K672" s="157"/>
      <c r="L672" s="157"/>
      <c r="M672" s="157"/>
      <c r="N672" s="19"/>
      <c r="O672" s="157"/>
      <c r="P672" s="157"/>
      <c r="Q672" s="157"/>
      <c r="R672" s="157"/>
      <c r="S672" s="157"/>
      <c r="T672" s="157"/>
      <c r="U672" s="157"/>
      <c r="V672" s="157"/>
      <c r="W672" s="157"/>
      <c r="X672" s="157"/>
      <c r="Y672" s="157"/>
      <c r="Z672" s="157"/>
    </row>
    <row r="673" spans="1:26" ht="23.25" customHeight="1">
      <c r="A673" s="157"/>
      <c r="B673" s="157"/>
      <c r="C673" s="157"/>
      <c r="D673" s="157"/>
      <c r="E673" s="157"/>
      <c r="F673" s="157"/>
      <c r="G673" s="157"/>
      <c r="H673" s="157"/>
      <c r="I673" s="157"/>
      <c r="J673" s="157"/>
      <c r="K673" s="157"/>
      <c r="L673" s="157"/>
      <c r="M673" s="157"/>
      <c r="N673" s="19"/>
      <c r="O673" s="157"/>
      <c r="P673" s="157"/>
      <c r="Q673" s="157"/>
      <c r="R673" s="157"/>
      <c r="S673" s="157"/>
      <c r="T673" s="157"/>
      <c r="U673" s="157"/>
      <c r="V673" s="157"/>
      <c r="W673" s="157"/>
      <c r="X673" s="157"/>
      <c r="Y673" s="157"/>
      <c r="Z673" s="157"/>
    </row>
    <row r="674" spans="1:26" ht="23.25" customHeight="1">
      <c r="A674" s="157"/>
      <c r="B674" s="157"/>
      <c r="C674" s="157"/>
      <c r="D674" s="157"/>
      <c r="E674" s="157"/>
      <c r="F674" s="157"/>
      <c r="G674" s="157"/>
      <c r="H674" s="157"/>
      <c r="I674" s="157"/>
      <c r="J674" s="157"/>
      <c r="K674" s="157"/>
      <c r="L674" s="157"/>
      <c r="M674" s="157"/>
      <c r="N674" s="19"/>
      <c r="O674" s="157"/>
      <c r="P674" s="157"/>
      <c r="Q674" s="157"/>
      <c r="R674" s="157"/>
      <c r="S674" s="157"/>
      <c r="T674" s="157"/>
      <c r="U674" s="157"/>
      <c r="V674" s="157"/>
      <c r="W674" s="157"/>
      <c r="X674" s="157"/>
      <c r="Y674" s="157"/>
      <c r="Z674" s="157"/>
    </row>
    <row r="675" spans="1:26" ht="23.25" customHeight="1">
      <c r="A675" s="157"/>
      <c r="B675" s="157"/>
      <c r="C675" s="157"/>
      <c r="D675" s="157"/>
      <c r="E675" s="157"/>
      <c r="F675" s="157"/>
      <c r="G675" s="157"/>
      <c r="H675" s="157"/>
      <c r="I675" s="157"/>
      <c r="J675" s="157"/>
      <c r="K675" s="157"/>
      <c r="L675" s="157"/>
      <c r="M675" s="157"/>
      <c r="N675" s="19"/>
      <c r="O675" s="157"/>
      <c r="P675" s="157"/>
      <c r="Q675" s="157"/>
      <c r="R675" s="157"/>
      <c r="S675" s="157"/>
      <c r="T675" s="157"/>
      <c r="U675" s="157"/>
      <c r="V675" s="157"/>
      <c r="W675" s="157"/>
      <c r="X675" s="157"/>
      <c r="Y675" s="157"/>
      <c r="Z675" s="157"/>
    </row>
    <row r="676" spans="1:26" ht="23.25" customHeight="1">
      <c r="A676" s="157"/>
      <c r="B676" s="157"/>
      <c r="C676" s="157"/>
      <c r="D676" s="157"/>
      <c r="E676" s="157"/>
      <c r="F676" s="157"/>
      <c r="G676" s="157"/>
      <c r="H676" s="157"/>
      <c r="I676" s="157"/>
      <c r="J676" s="157"/>
      <c r="K676" s="157"/>
      <c r="L676" s="157"/>
      <c r="M676" s="157"/>
      <c r="N676" s="19"/>
      <c r="O676" s="157"/>
      <c r="P676" s="157"/>
      <c r="Q676" s="157"/>
      <c r="R676" s="157"/>
      <c r="S676" s="157"/>
      <c r="T676" s="157"/>
      <c r="U676" s="157"/>
      <c r="V676" s="157"/>
      <c r="W676" s="157"/>
      <c r="X676" s="157"/>
      <c r="Y676" s="157"/>
      <c r="Z676" s="157"/>
    </row>
    <row r="677" spans="1:26" ht="23.25" customHeight="1">
      <c r="A677" s="157"/>
      <c r="B677" s="157"/>
      <c r="C677" s="157"/>
      <c r="D677" s="157"/>
      <c r="E677" s="157"/>
      <c r="F677" s="157"/>
      <c r="G677" s="157"/>
      <c r="H677" s="157"/>
      <c r="I677" s="157"/>
      <c r="J677" s="157"/>
      <c r="K677" s="157"/>
      <c r="L677" s="157"/>
      <c r="M677" s="157"/>
      <c r="N677" s="19"/>
      <c r="O677" s="157"/>
      <c r="P677" s="157"/>
      <c r="Q677" s="157"/>
      <c r="R677" s="157"/>
      <c r="S677" s="157"/>
      <c r="T677" s="157"/>
      <c r="U677" s="157"/>
      <c r="V677" s="157"/>
      <c r="W677" s="157"/>
      <c r="X677" s="157"/>
      <c r="Y677" s="157"/>
      <c r="Z677" s="157"/>
    </row>
    <row r="678" spans="1:26" ht="23.25" customHeight="1">
      <c r="A678" s="157"/>
      <c r="B678" s="157"/>
      <c r="C678" s="157"/>
      <c r="D678" s="157"/>
      <c r="E678" s="157"/>
      <c r="F678" s="157"/>
      <c r="G678" s="157"/>
      <c r="H678" s="157"/>
      <c r="I678" s="157"/>
      <c r="J678" s="157"/>
      <c r="K678" s="157"/>
      <c r="L678" s="157"/>
      <c r="M678" s="157"/>
      <c r="N678" s="19"/>
      <c r="O678" s="157"/>
      <c r="P678" s="157"/>
      <c r="Q678" s="157"/>
      <c r="R678" s="157"/>
      <c r="S678" s="157"/>
      <c r="T678" s="157"/>
      <c r="U678" s="157"/>
      <c r="V678" s="157"/>
      <c r="W678" s="157"/>
      <c r="X678" s="157"/>
      <c r="Y678" s="157"/>
      <c r="Z678" s="157"/>
    </row>
    <row r="679" spans="1:26" ht="23.25" customHeight="1">
      <c r="A679" s="157"/>
      <c r="B679" s="157"/>
      <c r="C679" s="157"/>
      <c r="D679" s="157"/>
      <c r="E679" s="157"/>
      <c r="F679" s="157"/>
      <c r="G679" s="157"/>
      <c r="H679" s="157"/>
      <c r="I679" s="157"/>
      <c r="J679" s="157"/>
      <c r="K679" s="157"/>
      <c r="L679" s="157"/>
      <c r="M679" s="157"/>
      <c r="N679" s="19"/>
      <c r="O679" s="157"/>
      <c r="P679" s="157"/>
      <c r="Q679" s="157"/>
      <c r="R679" s="157"/>
      <c r="S679" s="157"/>
      <c r="T679" s="157"/>
      <c r="U679" s="157"/>
      <c r="V679" s="157"/>
      <c r="W679" s="157"/>
      <c r="X679" s="157"/>
      <c r="Y679" s="157"/>
      <c r="Z679" s="157"/>
    </row>
    <row r="680" spans="1:26" ht="23.25" customHeight="1">
      <c r="A680" s="157"/>
      <c r="B680" s="157"/>
      <c r="C680" s="157"/>
      <c r="D680" s="157"/>
      <c r="E680" s="157"/>
      <c r="F680" s="157"/>
      <c r="G680" s="157"/>
      <c r="H680" s="157"/>
      <c r="I680" s="157"/>
      <c r="J680" s="157"/>
      <c r="K680" s="157"/>
      <c r="L680" s="157"/>
      <c r="M680" s="157"/>
      <c r="N680" s="19"/>
      <c r="O680" s="157"/>
      <c r="P680" s="157"/>
      <c r="Q680" s="157"/>
      <c r="R680" s="157"/>
      <c r="S680" s="157"/>
      <c r="T680" s="157"/>
      <c r="U680" s="157"/>
      <c r="V680" s="157"/>
      <c r="W680" s="157"/>
      <c r="X680" s="157"/>
      <c r="Y680" s="157"/>
      <c r="Z680" s="157"/>
    </row>
    <row r="681" spans="1:26" ht="23.25" customHeight="1">
      <c r="A681" s="157"/>
      <c r="B681" s="157"/>
      <c r="C681" s="157"/>
      <c r="D681" s="157"/>
      <c r="E681" s="157"/>
      <c r="F681" s="157"/>
      <c r="G681" s="157"/>
      <c r="H681" s="157"/>
      <c r="I681" s="157"/>
      <c r="J681" s="157"/>
      <c r="K681" s="157"/>
      <c r="L681" s="157"/>
      <c r="M681" s="157"/>
      <c r="N681" s="19"/>
      <c r="O681" s="157"/>
      <c r="P681" s="157"/>
      <c r="Q681" s="157"/>
      <c r="R681" s="157"/>
      <c r="S681" s="157"/>
      <c r="T681" s="157"/>
      <c r="U681" s="157"/>
      <c r="V681" s="157"/>
      <c r="W681" s="157"/>
      <c r="X681" s="157"/>
      <c r="Y681" s="157"/>
      <c r="Z681" s="157"/>
    </row>
    <row r="682" spans="1:26" ht="23.25" customHeight="1">
      <c r="A682" s="157"/>
      <c r="B682" s="157"/>
      <c r="C682" s="157"/>
      <c r="D682" s="157"/>
      <c r="E682" s="157"/>
      <c r="F682" s="157"/>
      <c r="G682" s="157"/>
      <c r="H682" s="157"/>
      <c r="I682" s="157"/>
      <c r="J682" s="157"/>
      <c r="K682" s="157"/>
      <c r="L682" s="157"/>
      <c r="M682" s="157"/>
      <c r="N682" s="19"/>
      <c r="O682" s="157"/>
      <c r="P682" s="157"/>
      <c r="Q682" s="157"/>
      <c r="R682" s="157"/>
      <c r="S682" s="157"/>
      <c r="T682" s="157"/>
      <c r="U682" s="157"/>
      <c r="V682" s="157"/>
      <c r="W682" s="157"/>
      <c r="X682" s="157"/>
      <c r="Y682" s="157"/>
      <c r="Z682" s="157"/>
    </row>
    <row r="683" spans="1:26" ht="23.25" customHeight="1">
      <c r="A683" s="157"/>
      <c r="B683" s="157"/>
      <c r="C683" s="157"/>
      <c r="D683" s="157"/>
      <c r="E683" s="157"/>
      <c r="F683" s="157"/>
      <c r="G683" s="157"/>
      <c r="H683" s="157"/>
      <c r="I683" s="157"/>
      <c r="J683" s="157"/>
      <c r="K683" s="157"/>
      <c r="L683" s="157"/>
      <c r="M683" s="157"/>
      <c r="N683" s="19"/>
      <c r="O683" s="157"/>
      <c r="P683" s="157"/>
      <c r="Q683" s="157"/>
      <c r="R683" s="157"/>
      <c r="S683" s="157"/>
      <c r="T683" s="157"/>
      <c r="U683" s="157"/>
      <c r="V683" s="157"/>
      <c r="W683" s="157"/>
      <c r="X683" s="157"/>
      <c r="Y683" s="157"/>
      <c r="Z683" s="157"/>
    </row>
    <row r="684" spans="1:26" ht="23.25" customHeight="1">
      <c r="A684" s="157"/>
      <c r="B684" s="157"/>
      <c r="C684" s="157"/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  <c r="N684" s="19"/>
      <c r="O684" s="157"/>
      <c r="P684" s="157"/>
      <c r="Q684" s="157"/>
      <c r="R684" s="157"/>
      <c r="S684" s="157"/>
      <c r="T684" s="157"/>
      <c r="U684" s="157"/>
      <c r="V684" s="157"/>
      <c r="W684" s="157"/>
      <c r="X684" s="157"/>
      <c r="Y684" s="157"/>
      <c r="Z684" s="157"/>
    </row>
    <row r="685" spans="1:26" ht="23.25" customHeight="1">
      <c r="A685" s="157"/>
      <c r="B685" s="157"/>
      <c r="C685" s="157"/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9"/>
      <c r="O685" s="157"/>
      <c r="P685" s="157"/>
      <c r="Q685" s="157"/>
      <c r="R685" s="157"/>
      <c r="S685" s="157"/>
      <c r="T685" s="157"/>
      <c r="U685" s="157"/>
      <c r="V685" s="157"/>
      <c r="W685" s="157"/>
      <c r="X685" s="157"/>
      <c r="Y685" s="157"/>
      <c r="Z685" s="157"/>
    </row>
    <row r="686" spans="1:26" ht="23.25" customHeight="1">
      <c r="A686" s="157"/>
      <c r="B686" s="157"/>
      <c r="C686" s="157"/>
      <c r="D686" s="157"/>
      <c r="E686" s="157"/>
      <c r="F686" s="157"/>
      <c r="G686" s="157"/>
      <c r="H686" s="157"/>
      <c r="I686" s="157"/>
      <c r="J686" s="157"/>
      <c r="K686" s="157"/>
      <c r="L686" s="157"/>
      <c r="M686" s="157"/>
      <c r="N686" s="19"/>
      <c r="O686" s="157"/>
      <c r="P686" s="157"/>
      <c r="Q686" s="157"/>
      <c r="R686" s="157"/>
      <c r="S686" s="157"/>
      <c r="T686" s="157"/>
      <c r="U686" s="157"/>
      <c r="V686" s="157"/>
      <c r="W686" s="157"/>
      <c r="X686" s="157"/>
      <c r="Y686" s="157"/>
      <c r="Z686" s="157"/>
    </row>
    <row r="687" spans="1:26" ht="23.25" customHeight="1">
      <c r="A687" s="157"/>
      <c r="B687" s="157"/>
      <c r="C687" s="157"/>
      <c r="D687" s="157"/>
      <c r="E687" s="157"/>
      <c r="F687" s="157"/>
      <c r="G687" s="157"/>
      <c r="H687" s="157"/>
      <c r="I687" s="157"/>
      <c r="J687" s="157"/>
      <c r="K687" s="157"/>
      <c r="L687" s="157"/>
      <c r="M687" s="157"/>
      <c r="N687" s="19"/>
      <c r="O687" s="157"/>
      <c r="P687" s="157"/>
      <c r="Q687" s="157"/>
      <c r="R687" s="157"/>
      <c r="S687" s="157"/>
      <c r="T687" s="157"/>
      <c r="U687" s="157"/>
      <c r="V687" s="157"/>
      <c r="W687" s="157"/>
      <c r="X687" s="157"/>
      <c r="Y687" s="157"/>
      <c r="Z687" s="157"/>
    </row>
    <row r="688" spans="1:26" ht="23.25" customHeight="1">
      <c r="A688" s="157"/>
      <c r="B688" s="157"/>
      <c r="C688" s="157"/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  <c r="N688" s="19"/>
      <c r="O688" s="157"/>
      <c r="P688" s="157"/>
      <c r="Q688" s="157"/>
      <c r="R688" s="157"/>
      <c r="S688" s="157"/>
      <c r="T688" s="157"/>
      <c r="U688" s="157"/>
      <c r="V688" s="157"/>
      <c r="W688" s="157"/>
      <c r="X688" s="157"/>
      <c r="Y688" s="157"/>
      <c r="Z688" s="157"/>
    </row>
    <row r="689" spans="1:26" ht="23.25" customHeight="1">
      <c r="A689" s="157"/>
      <c r="B689" s="157"/>
      <c r="C689" s="157"/>
      <c r="D689" s="157"/>
      <c r="E689" s="157"/>
      <c r="F689" s="157"/>
      <c r="G689" s="157"/>
      <c r="H689" s="157"/>
      <c r="I689" s="157"/>
      <c r="J689" s="157"/>
      <c r="K689" s="157"/>
      <c r="L689" s="157"/>
      <c r="M689" s="157"/>
      <c r="N689" s="19"/>
      <c r="O689" s="157"/>
      <c r="P689" s="157"/>
      <c r="Q689" s="157"/>
      <c r="R689" s="157"/>
      <c r="S689" s="157"/>
      <c r="T689" s="157"/>
      <c r="U689" s="157"/>
      <c r="V689" s="157"/>
      <c r="W689" s="157"/>
      <c r="X689" s="157"/>
      <c r="Y689" s="157"/>
      <c r="Z689" s="157"/>
    </row>
    <row r="690" spans="1:26" ht="23.25" customHeight="1">
      <c r="A690" s="157"/>
      <c r="B690" s="157"/>
      <c r="C690" s="157"/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  <c r="N690" s="19"/>
      <c r="O690" s="157"/>
      <c r="P690" s="157"/>
      <c r="Q690" s="157"/>
      <c r="R690" s="157"/>
      <c r="S690" s="157"/>
      <c r="T690" s="157"/>
      <c r="U690" s="157"/>
      <c r="V690" s="157"/>
      <c r="W690" s="157"/>
      <c r="X690" s="157"/>
      <c r="Y690" s="157"/>
      <c r="Z690" s="157"/>
    </row>
    <row r="691" spans="1:26" ht="23.25" customHeight="1">
      <c r="A691" s="157"/>
      <c r="B691" s="157"/>
      <c r="C691" s="157"/>
      <c r="D691" s="157"/>
      <c r="E691" s="157"/>
      <c r="F691" s="157"/>
      <c r="G691" s="157"/>
      <c r="H691" s="157"/>
      <c r="I691" s="157"/>
      <c r="J691" s="157"/>
      <c r="K691" s="157"/>
      <c r="L691" s="157"/>
      <c r="M691" s="157"/>
      <c r="N691" s="19"/>
      <c r="O691" s="157"/>
      <c r="P691" s="157"/>
      <c r="Q691" s="157"/>
      <c r="R691" s="157"/>
      <c r="S691" s="157"/>
      <c r="T691" s="157"/>
      <c r="U691" s="157"/>
      <c r="V691" s="157"/>
      <c r="W691" s="157"/>
      <c r="X691" s="157"/>
      <c r="Y691" s="157"/>
      <c r="Z691" s="157"/>
    </row>
    <row r="692" spans="1:26" ht="23.25" customHeight="1">
      <c r="A692" s="157"/>
      <c r="B692" s="157"/>
      <c r="C692" s="157"/>
      <c r="D692" s="157"/>
      <c r="E692" s="157"/>
      <c r="F692" s="157"/>
      <c r="G692" s="157"/>
      <c r="H692" s="157"/>
      <c r="I692" s="157"/>
      <c r="J692" s="157"/>
      <c r="K692" s="157"/>
      <c r="L692" s="157"/>
      <c r="M692" s="157"/>
      <c r="N692" s="19"/>
      <c r="O692" s="157"/>
      <c r="P692" s="157"/>
      <c r="Q692" s="157"/>
      <c r="R692" s="157"/>
      <c r="S692" s="157"/>
      <c r="T692" s="157"/>
      <c r="U692" s="157"/>
      <c r="V692" s="157"/>
      <c r="W692" s="157"/>
      <c r="X692" s="157"/>
      <c r="Y692" s="157"/>
      <c r="Z692" s="157"/>
    </row>
    <row r="693" spans="1:26" ht="23.25" customHeight="1">
      <c r="A693" s="157"/>
      <c r="B693" s="157"/>
      <c r="C693" s="157"/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9"/>
      <c r="O693" s="157"/>
      <c r="P693" s="157"/>
      <c r="Q693" s="157"/>
      <c r="R693" s="157"/>
      <c r="S693" s="157"/>
      <c r="T693" s="157"/>
      <c r="U693" s="157"/>
      <c r="V693" s="157"/>
      <c r="W693" s="157"/>
      <c r="X693" s="157"/>
      <c r="Y693" s="157"/>
      <c r="Z693" s="157"/>
    </row>
    <row r="694" spans="1:26" ht="23.25" customHeight="1">
      <c r="A694" s="157"/>
      <c r="B694" s="157"/>
      <c r="C694" s="157"/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  <c r="N694" s="19"/>
      <c r="O694" s="157"/>
      <c r="P694" s="157"/>
      <c r="Q694" s="157"/>
      <c r="R694" s="157"/>
      <c r="S694" s="157"/>
      <c r="T694" s="157"/>
      <c r="U694" s="157"/>
      <c r="V694" s="157"/>
      <c r="W694" s="157"/>
      <c r="X694" s="157"/>
      <c r="Y694" s="157"/>
      <c r="Z694" s="157"/>
    </row>
    <row r="695" spans="1:26" ht="23.25" customHeight="1">
      <c r="A695" s="157"/>
      <c r="B695" s="157"/>
      <c r="C695" s="157"/>
      <c r="D695" s="157"/>
      <c r="E695" s="157"/>
      <c r="F695" s="157"/>
      <c r="G695" s="157"/>
      <c r="H695" s="157"/>
      <c r="I695" s="157"/>
      <c r="J695" s="157"/>
      <c r="K695" s="157"/>
      <c r="L695" s="157"/>
      <c r="M695" s="157"/>
      <c r="N695" s="19"/>
      <c r="O695" s="157"/>
      <c r="P695" s="157"/>
      <c r="Q695" s="157"/>
      <c r="R695" s="157"/>
      <c r="S695" s="157"/>
      <c r="T695" s="157"/>
      <c r="U695" s="157"/>
      <c r="V695" s="157"/>
      <c r="W695" s="157"/>
      <c r="X695" s="157"/>
      <c r="Y695" s="157"/>
      <c r="Z695" s="157"/>
    </row>
    <row r="696" spans="1:26" ht="23.25" customHeight="1">
      <c r="A696" s="157"/>
      <c r="B696" s="157"/>
      <c r="C696" s="157"/>
      <c r="D696" s="157"/>
      <c r="E696" s="157"/>
      <c r="F696" s="157"/>
      <c r="G696" s="157"/>
      <c r="H696" s="157"/>
      <c r="I696" s="157"/>
      <c r="J696" s="157"/>
      <c r="K696" s="157"/>
      <c r="L696" s="157"/>
      <c r="M696" s="157"/>
      <c r="N696" s="19"/>
      <c r="O696" s="157"/>
      <c r="P696" s="157"/>
      <c r="Q696" s="157"/>
      <c r="R696" s="157"/>
      <c r="S696" s="157"/>
      <c r="T696" s="157"/>
      <c r="U696" s="157"/>
      <c r="V696" s="157"/>
      <c r="W696" s="157"/>
      <c r="X696" s="157"/>
      <c r="Y696" s="157"/>
      <c r="Z696" s="157"/>
    </row>
    <row r="697" spans="1:26" ht="23.25" customHeight="1">
      <c r="A697" s="157"/>
      <c r="B697" s="157"/>
      <c r="C697" s="157"/>
      <c r="D697" s="157"/>
      <c r="E697" s="157"/>
      <c r="F697" s="157"/>
      <c r="G697" s="157"/>
      <c r="H697" s="157"/>
      <c r="I697" s="157"/>
      <c r="J697" s="157"/>
      <c r="K697" s="157"/>
      <c r="L697" s="157"/>
      <c r="M697" s="157"/>
      <c r="N697" s="19"/>
      <c r="O697" s="157"/>
      <c r="P697" s="157"/>
      <c r="Q697" s="157"/>
      <c r="R697" s="157"/>
      <c r="S697" s="157"/>
      <c r="T697" s="157"/>
      <c r="U697" s="157"/>
      <c r="V697" s="157"/>
      <c r="W697" s="157"/>
      <c r="X697" s="157"/>
      <c r="Y697" s="157"/>
      <c r="Z697" s="157"/>
    </row>
    <row r="698" spans="1:26" ht="23.25" customHeight="1">
      <c r="A698" s="157"/>
      <c r="B698" s="157"/>
      <c r="C698" s="157"/>
      <c r="D698" s="157"/>
      <c r="E698" s="157"/>
      <c r="F698" s="157"/>
      <c r="G698" s="157"/>
      <c r="H698" s="157"/>
      <c r="I698" s="157"/>
      <c r="J698" s="157"/>
      <c r="K698" s="157"/>
      <c r="L698" s="157"/>
      <c r="M698" s="157"/>
      <c r="N698" s="19"/>
      <c r="O698" s="157"/>
      <c r="P698" s="157"/>
      <c r="Q698" s="157"/>
      <c r="R698" s="157"/>
      <c r="S698" s="157"/>
      <c r="T698" s="157"/>
      <c r="U698" s="157"/>
      <c r="V698" s="157"/>
      <c r="W698" s="157"/>
      <c r="X698" s="157"/>
      <c r="Y698" s="157"/>
      <c r="Z698" s="157"/>
    </row>
    <row r="699" spans="1:26" ht="23.25" customHeight="1">
      <c r="A699" s="157"/>
      <c r="B699" s="157"/>
      <c r="C699" s="157"/>
      <c r="D699" s="157"/>
      <c r="E699" s="157"/>
      <c r="F699" s="157"/>
      <c r="G699" s="157"/>
      <c r="H699" s="157"/>
      <c r="I699" s="157"/>
      <c r="J699" s="157"/>
      <c r="K699" s="157"/>
      <c r="L699" s="157"/>
      <c r="M699" s="157"/>
      <c r="N699" s="19"/>
      <c r="O699" s="157"/>
      <c r="P699" s="157"/>
      <c r="Q699" s="157"/>
      <c r="R699" s="157"/>
      <c r="S699" s="157"/>
      <c r="T699" s="157"/>
      <c r="U699" s="157"/>
      <c r="V699" s="157"/>
      <c r="W699" s="157"/>
      <c r="X699" s="157"/>
      <c r="Y699" s="157"/>
      <c r="Z699" s="157"/>
    </row>
    <row r="700" spans="1:26" ht="23.25" customHeight="1">
      <c r="A700" s="157"/>
      <c r="B700" s="157"/>
      <c r="C700" s="157"/>
      <c r="D700" s="157"/>
      <c r="E700" s="157"/>
      <c r="F700" s="157"/>
      <c r="G700" s="157"/>
      <c r="H700" s="157"/>
      <c r="I700" s="157"/>
      <c r="J700" s="157"/>
      <c r="K700" s="157"/>
      <c r="L700" s="157"/>
      <c r="M700" s="157"/>
      <c r="N700" s="19"/>
      <c r="O700" s="157"/>
      <c r="P700" s="157"/>
      <c r="Q700" s="157"/>
      <c r="R700" s="157"/>
      <c r="S700" s="157"/>
      <c r="T700" s="157"/>
      <c r="U700" s="157"/>
      <c r="V700" s="157"/>
      <c r="W700" s="157"/>
      <c r="X700" s="157"/>
      <c r="Y700" s="157"/>
      <c r="Z700" s="157"/>
    </row>
    <row r="701" spans="1:26" ht="23.25" customHeight="1">
      <c r="A701" s="157"/>
      <c r="B701" s="157"/>
      <c r="C701" s="157"/>
      <c r="D701" s="157"/>
      <c r="E701" s="157"/>
      <c r="F701" s="157"/>
      <c r="G701" s="157"/>
      <c r="H701" s="157"/>
      <c r="I701" s="157"/>
      <c r="J701" s="157"/>
      <c r="K701" s="157"/>
      <c r="L701" s="157"/>
      <c r="M701" s="157"/>
      <c r="N701" s="19"/>
      <c r="O701" s="157"/>
      <c r="P701" s="157"/>
      <c r="Q701" s="157"/>
      <c r="R701" s="157"/>
      <c r="S701" s="157"/>
      <c r="T701" s="157"/>
      <c r="U701" s="157"/>
      <c r="V701" s="157"/>
      <c r="W701" s="157"/>
      <c r="X701" s="157"/>
      <c r="Y701" s="157"/>
      <c r="Z701" s="157"/>
    </row>
    <row r="702" spans="1:26" ht="23.25" customHeight="1">
      <c r="A702" s="157"/>
      <c r="B702" s="157"/>
      <c r="C702" s="157"/>
      <c r="D702" s="157"/>
      <c r="E702" s="157"/>
      <c r="F702" s="157"/>
      <c r="G702" s="157"/>
      <c r="H702" s="157"/>
      <c r="I702" s="157"/>
      <c r="J702" s="157"/>
      <c r="K702" s="157"/>
      <c r="L702" s="157"/>
      <c r="M702" s="157"/>
      <c r="N702" s="19"/>
      <c r="O702" s="157"/>
      <c r="P702" s="157"/>
      <c r="Q702" s="157"/>
      <c r="R702" s="157"/>
      <c r="S702" s="157"/>
      <c r="T702" s="157"/>
      <c r="U702" s="157"/>
      <c r="V702" s="157"/>
      <c r="W702" s="157"/>
      <c r="X702" s="157"/>
      <c r="Y702" s="157"/>
      <c r="Z702" s="157"/>
    </row>
    <row r="703" spans="1:26" ht="23.25" customHeight="1">
      <c r="A703" s="157"/>
      <c r="B703" s="157"/>
      <c r="C703" s="157"/>
      <c r="D703" s="157"/>
      <c r="E703" s="157"/>
      <c r="F703" s="157"/>
      <c r="G703" s="157"/>
      <c r="H703" s="157"/>
      <c r="I703" s="157"/>
      <c r="J703" s="157"/>
      <c r="K703" s="157"/>
      <c r="L703" s="157"/>
      <c r="M703" s="157"/>
      <c r="N703" s="19"/>
      <c r="O703" s="157"/>
      <c r="P703" s="157"/>
      <c r="Q703" s="157"/>
      <c r="R703" s="157"/>
      <c r="S703" s="157"/>
      <c r="T703" s="157"/>
      <c r="U703" s="157"/>
      <c r="V703" s="157"/>
      <c r="W703" s="157"/>
      <c r="X703" s="157"/>
      <c r="Y703" s="157"/>
      <c r="Z703" s="157"/>
    </row>
    <row r="704" spans="1:26" ht="23.25" customHeight="1">
      <c r="A704" s="157"/>
      <c r="B704" s="157"/>
      <c r="C704" s="157"/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  <c r="N704" s="19"/>
      <c r="O704" s="157"/>
      <c r="P704" s="157"/>
      <c r="Q704" s="157"/>
      <c r="R704" s="157"/>
      <c r="S704" s="157"/>
      <c r="T704" s="157"/>
      <c r="U704" s="157"/>
      <c r="V704" s="157"/>
      <c r="W704" s="157"/>
      <c r="X704" s="157"/>
      <c r="Y704" s="157"/>
      <c r="Z704" s="157"/>
    </row>
    <row r="705" spans="1:26" ht="23.25" customHeight="1">
      <c r="A705" s="157"/>
      <c r="B705" s="157"/>
      <c r="C705" s="157"/>
      <c r="D705" s="157"/>
      <c r="E705" s="157"/>
      <c r="F705" s="157"/>
      <c r="G705" s="157"/>
      <c r="H705" s="157"/>
      <c r="I705" s="157"/>
      <c r="J705" s="157"/>
      <c r="K705" s="157"/>
      <c r="L705" s="157"/>
      <c r="M705" s="157"/>
      <c r="N705" s="19"/>
      <c r="O705" s="157"/>
      <c r="P705" s="157"/>
      <c r="Q705" s="157"/>
      <c r="R705" s="157"/>
      <c r="S705" s="157"/>
      <c r="T705" s="157"/>
      <c r="U705" s="157"/>
      <c r="V705" s="157"/>
      <c r="W705" s="157"/>
      <c r="X705" s="157"/>
      <c r="Y705" s="157"/>
      <c r="Z705" s="157"/>
    </row>
    <row r="706" spans="1:26" ht="23.25" customHeight="1">
      <c r="A706" s="157"/>
      <c r="B706" s="157"/>
      <c r="C706" s="157"/>
      <c r="D706" s="157"/>
      <c r="E706" s="157"/>
      <c r="F706" s="157"/>
      <c r="G706" s="157"/>
      <c r="H706" s="157"/>
      <c r="I706" s="157"/>
      <c r="J706" s="157"/>
      <c r="K706" s="157"/>
      <c r="L706" s="157"/>
      <c r="M706" s="157"/>
      <c r="N706" s="19"/>
      <c r="O706" s="157"/>
      <c r="P706" s="157"/>
      <c r="Q706" s="157"/>
      <c r="R706" s="157"/>
      <c r="S706" s="157"/>
      <c r="T706" s="157"/>
      <c r="U706" s="157"/>
      <c r="V706" s="157"/>
      <c r="W706" s="157"/>
      <c r="X706" s="157"/>
      <c r="Y706" s="157"/>
      <c r="Z706" s="157"/>
    </row>
    <row r="707" spans="1:26" ht="23.25" customHeight="1">
      <c r="A707" s="157"/>
      <c r="B707" s="157"/>
      <c r="C707" s="157"/>
      <c r="D707" s="157"/>
      <c r="E707" s="157"/>
      <c r="F707" s="157"/>
      <c r="G707" s="157"/>
      <c r="H707" s="157"/>
      <c r="I707" s="157"/>
      <c r="J707" s="157"/>
      <c r="K707" s="157"/>
      <c r="L707" s="157"/>
      <c r="M707" s="157"/>
      <c r="N707" s="19"/>
      <c r="O707" s="157"/>
      <c r="P707" s="157"/>
      <c r="Q707" s="157"/>
      <c r="R707" s="157"/>
      <c r="S707" s="157"/>
      <c r="T707" s="157"/>
      <c r="U707" s="157"/>
      <c r="V707" s="157"/>
      <c r="W707" s="157"/>
      <c r="X707" s="157"/>
      <c r="Y707" s="157"/>
      <c r="Z707" s="157"/>
    </row>
    <row r="708" spans="1:26" ht="23.25" customHeight="1">
      <c r="A708" s="157"/>
      <c r="B708" s="157"/>
      <c r="C708" s="157"/>
      <c r="D708" s="157"/>
      <c r="E708" s="157"/>
      <c r="F708" s="157"/>
      <c r="G708" s="157"/>
      <c r="H708" s="157"/>
      <c r="I708" s="157"/>
      <c r="J708" s="157"/>
      <c r="K708" s="157"/>
      <c r="L708" s="157"/>
      <c r="M708" s="157"/>
      <c r="N708" s="19"/>
      <c r="O708" s="157"/>
      <c r="P708" s="157"/>
      <c r="Q708" s="157"/>
      <c r="R708" s="157"/>
      <c r="S708" s="157"/>
      <c r="T708" s="157"/>
      <c r="U708" s="157"/>
      <c r="V708" s="157"/>
      <c r="W708" s="157"/>
      <c r="X708" s="157"/>
      <c r="Y708" s="157"/>
      <c r="Z708" s="157"/>
    </row>
    <row r="709" spans="1:26" ht="23.25" customHeight="1">
      <c r="A709" s="157"/>
      <c r="B709" s="157"/>
      <c r="C709" s="157"/>
      <c r="D709" s="157"/>
      <c r="E709" s="157"/>
      <c r="F709" s="157"/>
      <c r="G709" s="157"/>
      <c r="H709" s="157"/>
      <c r="I709" s="157"/>
      <c r="J709" s="157"/>
      <c r="K709" s="157"/>
      <c r="L709" s="157"/>
      <c r="M709" s="157"/>
      <c r="N709" s="19"/>
      <c r="O709" s="157"/>
      <c r="P709" s="157"/>
      <c r="Q709" s="157"/>
      <c r="R709" s="157"/>
      <c r="S709" s="157"/>
      <c r="T709" s="157"/>
      <c r="U709" s="157"/>
      <c r="V709" s="157"/>
      <c r="W709" s="157"/>
      <c r="X709" s="157"/>
      <c r="Y709" s="157"/>
      <c r="Z709" s="157"/>
    </row>
    <row r="710" spans="1:26" ht="23.25" customHeight="1">
      <c r="A710" s="157"/>
      <c r="B710" s="157"/>
      <c r="C710" s="157"/>
      <c r="D710" s="157"/>
      <c r="E710" s="157"/>
      <c r="F710" s="157"/>
      <c r="G710" s="157"/>
      <c r="H710" s="157"/>
      <c r="I710" s="157"/>
      <c r="J710" s="157"/>
      <c r="K710" s="157"/>
      <c r="L710" s="157"/>
      <c r="M710" s="157"/>
      <c r="N710" s="19"/>
      <c r="O710" s="157"/>
      <c r="P710" s="157"/>
      <c r="Q710" s="157"/>
      <c r="R710" s="157"/>
      <c r="S710" s="157"/>
      <c r="T710" s="157"/>
      <c r="U710" s="157"/>
      <c r="V710" s="157"/>
      <c r="W710" s="157"/>
      <c r="X710" s="157"/>
      <c r="Y710" s="157"/>
      <c r="Z710" s="157"/>
    </row>
    <row r="711" spans="1:26" ht="23.25" customHeight="1">
      <c r="A711" s="157"/>
      <c r="B711" s="157"/>
      <c r="C711" s="157"/>
      <c r="D711" s="157"/>
      <c r="E711" s="157"/>
      <c r="F711" s="157"/>
      <c r="G711" s="157"/>
      <c r="H711" s="157"/>
      <c r="I711" s="157"/>
      <c r="J711" s="157"/>
      <c r="K711" s="157"/>
      <c r="L711" s="157"/>
      <c r="M711" s="157"/>
      <c r="N711" s="19"/>
      <c r="O711" s="157"/>
      <c r="P711" s="157"/>
      <c r="Q711" s="157"/>
      <c r="R711" s="157"/>
      <c r="S711" s="157"/>
      <c r="T711" s="157"/>
      <c r="U711" s="157"/>
      <c r="V711" s="157"/>
      <c r="W711" s="157"/>
      <c r="X711" s="157"/>
      <c r="Y711" s="157"/>
      <c r="Z711" s="157"/>
    </row>
    <row r="712" spans="1:26" ht="23.25" customHeight="1">
      <c r="A712" s="157"/>
      <c r="B712" s="157"/>
      <c r="C712" s="157"/>
      <c r="D712" s="157"/>
      <c r="E712" s="157"/>
      <c r="F712" s="157"/>
      <c r="G712" s="157"/>
      <c r="H712" s="157"/>
      <c r="I712" s="157"/>
      <c r="J712" s="157"/>
      <c r="K712" s="157"/>
      <c r="L712" s="157"/>
      <c r="M712" s="157"/>
      <c r="N712" s="19"/>
      <c r="O712" s="157"/>
      <c r="P712" s="157"/>
      <c r="Q712" s="157"/>
      <c r="R712" s="157"/>
      <c r="S712" s="157"/>
      <c r="T712" s="157"/>
      <c r="U712" s="157"/>
      <c r="V712" s="157"/>
      <c r="W712" s="157"/>
      <c r="X712" s="157"/>
      <c r="Y712" s="157"/>
      <c r="Z712" s="157"/>
    </row>
    <row r="713" spans="1:26" ht="23.25" customHeight="1">
      <c r="A713" s="157"/>
      <c r="B713" s="157"/>
      <c r="C713" s="157"/>
      <c r="D713" s="157"/>
      <c r="E713" s="157"/>
      <c r="F713" s="157"/>
      <c r="G713" s="157"/>
      <c r="H713" s="157"/>
      <c r="I713" s="157"/>
      <c r="J713" s="157"/>
      <c r="K713" s="157"/>
      <c r="L713" s="157"/>
      <c r="M713" s="157"/>
      <c r="N713" s="19"/>
      <c r="O713" s="157"/>
      <c r="P713" s="157"/>
      <c r="Q713" s="157"/>
      <c r="R713" s="157"/>
      <c r="S713" s="157"/>
      <c r="T713" s="157"/>
      <c r="U713" s="157"/>
      <c r="V713" s="157"/>
      <c r="W713" s="157"/>
      <c r="X713" s="157"/>
      <c r="Y713" s="157"/>
      <c r="Z713" s="157"/>
    </row>
    <row r="714" spans="1:26" ht="23.25" customHeight="1">
      <c r="A714" s="157"/>
      <c r="B714" s="157"/>
      <c r="C714" s="157"/>
      <c r="D714" s="157"/>
      <c r="E714" s="157"/>
      <c r="F714" s="157"/>
      <c r="G714" s="157"/>
      <c r="H714" s="157"/>
      <c r="I714" s="157"/>
      <c r="J714" s="157"/>
      <c r="K714" s="157"/>
      <c r="L714" s="157"/>
      <c r="M714" s="157"/>
      <c r="N714" s="19"/>
      <c r="O714" s="157"/>
      <c r="P714" s="157"/>
      <c r="Q714" s="157"/>
      <c r="R714" s="157"/>
      <c r="S714" s="157"/>
      <c r="T714" s="157"/>
      <c r="U714" s="157"/>
      <c r="V714" s="157"/>
      <c r="W714" s="157"/>
      <c r="X714" s="157"/>
      <c r="Y714" s="157"/>
      <c r="Z714" s="157"/>
    </row>
    <row r="715" spans="1:26" ht="23.25" customHeight="1">
      <c r="A715" s="157"/>
      <c r="B715" s="157"/>
      <c r="C715" s="157"/>
      <c r="D715" s="157"/>
      <c r="E715" s="157"/>
      <c r="F715" s="157"/>
      <c r="G715" s="157"/>
      <c r="H715" s="157"/>
      <c r="I715" s="157"/>
      <c r="J715" s="157"/>
      <c r="K715" s="157"/>
      <c r="L715" s="157"/>
      <c r="M715" s="157"/>
      <c r="N715" s="19"/>
      <c r="O715" s="157"/>
      <c r="P715" s="157"/>
      <c r="Q715" s="157"/>
      <c r="R715" s="157"/>
      <c r="S715" s="157"/>
      <c r="T715" s="157"/>
      <c r="U715" s="157"/>
      <c r="V715" s="157"/>
      <c r="W715" s="157"/>
      <c r="X715" s="157"/>
      <c r="Y715" s="157"/>
      <c r="Z715" s="157"/>
    </row>
    <row r="716" spans="1:26" ht="23.25" customHeight="1">
      <c r="A716" s="157"/>
      <c r="B716" s="157"/>
      <c r="C716" s="157"/>
      <c r="D716" s="157"/>
      <c r="E716" s="157"/>
      <c r="F716" s="157"/>
      <c r="G716" s="157"/>
      <c r="H716" s="157"/>
      <c r="I716" s="157"/>
      <c r="J716" s="157"/>
      <c r="K716" s="157"/>
      <c r="L716" s="157"/>
      <c r="M716" s="157"/>
      <c r="N716" s="19"/>
      <c r="O716" s="157"/>
      <c r="P716" s="157"/>
      <c r="Q716" s="157"/>
      <c r="R716" s="157"/>
      <c r="S716" s="157"/>
      <c r="T716" s="157"/>
      <c r="U716" s="157"/>
      <c r="V716" s="157"/>
      <c r="W716" s="157"/>
      <c r="X716" s="157"/>
      <c r="Y716" s="157"/>
      <c r="Z716" s="157"/>
    </row>
    <row r="717" spans="1:26" ht="23.25" customHeight="1">
      <c r="A717" s="157"/>
      <c r="B717" s="157"/>
      <c r="C717" s="157"/>
      <c r="D717" s="157"/>
      <c r="E717" s="157"/>
      <c r="F717" s="157"/>
      <c r="G717" s="157"/>
      <c r="H717" s="157"/>
      <c r="I717" s="157"/>
      <c r="J717" s="157"/>
      <c r="K717" s="157"/>
      <c r="L717" s="157"/>
      <c r="M717" s="157"/>
      <c r="N717" s="19"/>
      <c r="O717" s="157"/>
      <c r="P717" s="157"/>
      <c r="Q717" s="157"/>
      <c r="R717" s="157"/>
      <c r="S717" s="157"/>
      <c r="T717" s="157"/>
      <c r="U717" s="157"/>
      <c r="V717" s="157"/>
      <c r="W717" s="157"/>
      <c r="X717" s="157"/>
      <c r="Y717" s="157"/>
      <c r="Z717" s="157"/>
    </row>
    <row r="718" spans="1:26" ht="23.25" customHeight="1">
      <c r="A718" s="157"/>
      <c r="B718" s="157"/>
      <c r="C718" s="157"/>
      <c r="D718" s="157"/>
      <c r="E718" s="157"/>
      <c r="F718" s="157"/>
      <c r="G718" s="157"/>
      <c r="H718" s="157"/>
      <c r="I718" s="157"/>
      <c r="J718" s="157"/>
      <c r="K718" s="157"/>
      <c r="L718" s="157"/>
      <c r="M718" s="157"/>
      <c r="N718" s="19"/>
      <c r="O718" s="157"/>
      <c r="P718" s="157"/>
      <c r="Q718" s="157"/>
      <c r="R718" s="157"/>
      <c r="S718" s="157"/>
      <c r="T718" s="157"/>
      <c r="U718" s="157"/>
      <c r="V718" s="157"/>
      <c r="W718" s="157"/>
      <c r="X718" s="157"/>
      <c r="Y718" s="157"/>
      <c r="Z718" s="157"/>
    </row>
    <row r="719" spans="1:26" ht="23.25" customHeight="1">
      <c r="A719" s="157"/>
      <c r="B719" s="157"/>
      <c r="C719" s="157"/>
      <c r="D719" s="157"/>
      <c r="E719" s="157"/>
      <c r="F719" s="157"/>
      <c r="G719" s="157"/>
      <c r="H719" s="157"/>
      <c r="I719" s="157"/>
      <c r="J719" s="157"/>
      <c r="K719" s="157"/>
      <c r="L719" s="157"/>
      <c r="M719" s="157"/>
      <c r="N719" s="19"/>
      <c r="O719" s="157"/>
      <c r="P719" s="157"/>
      <c r="Q719" s="157"/>
      <c r="R719" s="157"/>
      <c r="S719" s="157"/>
      <c r="T719" s="157"/>
      <c r="U719" s="157"/>
      <c r="V719" s="157"/>
      <c r="W719" s="157"/>
      <c r="X719" s="157"/>
      <c r="Y719" s="157"/>
      <c r="Z719" s="157"/>
    </row>
    <row r="720" spans="1:26" ht="23.25" customHeight="1">
      <c r="A720" s="157"/>
      <c r="B720" s="157"/>
      <c r="C720" s="157"/>
      <c r="D720" s="157"/>
      <c r="E720" s="157"/>
      <c r="F720" s="157"/>
      <c r="G720" s="157"/>
      <c r="H720" s="157"/>
      <c r="I720" s="157"/>
      <c r="J720" s="157"/>
      <c r="K720" s="157"/>
      <c r="L720" s="157"/>
      <c r="M720" s="157"/>
      <c r="N720" s="19"/>
      <c r="O720" s="157"/>
      <c r="P720" s="157"/>
      <c r="Q720" s="157"/>
      <c r="R720" s="157"/>
      <c r="S720" s="157"/>
      <c r="T720" s="157"/>
      <c r="U720" s="157"/>
      <c r="V720" s="157"/>
      <c r="W720" s="157"/>
      <c r="X720" s="157"/>
      <c r="Y720" s="157"/>
      <c r="Z720" s="157"/>
    </row>
    <row r="721" spans="1:26" ht="23.25" customHeight="1">
      <c r="A721" s="157"/>
      <c r="B721" s="157"/>
      <c r="C721" s="157"/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  <c r="N721" s="19"/>
      <c r="O721" s="157"/>
      <c r="P721" s="157"/>
      <c r="Q721" s="157"/>
      <c r="R721" s="157"/>
      <c r="S721" s="157"/>
      <c r="T721" s="157"/>
      <c r="U721" s="157"/>
      <c r="V721" s="157"/>
      <c r="W721" s="157"/>
      <c r="X721" s="157"/>
      <c r="Y721" s="157"/>
      <c r="Z721" s="157"/>
    </row>
    <row r="722" spans="1:26" ht="23.25" customHeight="1">
      <c r="A722" s="157"/>
      <c r="B722" s="157"/>
      <c r="C722" s="157"/>
      <c r="D722" s="157"/>
      <c r="E722" s="157"/>
      <c r="F722" s="157"/>
      <c r="G722" s="157"/>
      <c r="H722" s="157"/>
      <c r="I722" s="157"/>
      <c r="J722" s="157"/>
      <c r="K722" s="157"/>
      <c r="L722" s="157"/>
      <c r="M722" s="157"/>
      <c r="N722" s="19"/>
      <c r="O722" s="157"/>
      <c r="P722" s="157"/>
      <c r="Q722" s="157"/>
      <c r="R722" s="157"/>
      <c r="S722" s="157"/>
      <c r="T722" s="157"/>
      <c r="U722" s="157"/>
      <c r="V722" s="157"/>
      <c r="W722" s="157"/>
      <c r="X722" s="157"/>
      <c r="Y722" s="157"/>
      <c r="Z722" s="157"/>
    </row>
    <row r="723" spans="1:26" ht="23.25" customHeight="1">
      <c r="A723" s="157"/>
      <c r="B723" s="157"/>
      <c r="C723" s="157"/>
      <c r="D723" s="157"/>
      <c r="E723" s="157"/>
      <c r="F723" s="157"/>
      <c r="G723" s="157"/>
      <c r="H723" s="157"/>
      <c r="I723" s="157"/>
      <c r="J723" s="157"/>
      <c r="K723" s="157"/>
      <c r="L723" s="157"/>
      <c r="M723" s="157"/>
      <c r="N723" s="19"/>
      <c r="O723" s="157"/>
      <c r="P723" s="157"/>
      <c r="Q723" s="157"/>
      <c r="R723" s="157"/>
      <c r="S723" s="157"/>
      <c r="T723" s="157"/>
      <c r="U723" s="157"/>
      <c r="V723" s="157"/>
      <c r="W723" s="157"/>
      <c r="X723" s="157"/>
      <c r="Y723" s="157"/>
      <c r="Z723" s="157"/>
    </row>
    <row r="724" spans="1:26" ht="23.25" customHeight="1">
      <c r="A724" s="157"/>
      <c r="B724" s="157"/>
      <c r="C724" s="157"/>
      <c r="D724" s="157"/>
      <c r="E724" s="157"/>
      <c r="F724" s="157"/>
      <c r="G724" s="157"/>
      <c r="H724" s="157"/>
      <c r="I724" s="157"/>
      <c r="J724" s="157"/>
      <c r="K724" s="157"/>
      <c r="L724" s="157"/>
      <c r="M724" s="157"/>
      <c r="N724" s="19"/>
      <c r="O724" s="157"/>
      <c r="P724" s="157"/>
      <c r="Q724" s="157"/>
      <c r="R724" s="157"/>
      <c r="S724" s="157"/>
      <c r="T724" s="157"/>
      <c r="U724" s="157"/>
      <c r="V724" s="157"/>
      <c r="W724" s="157"/>
      <c r="X724" s="157"/>
      <c r="Y724" s="157"/>
      <c r="Z724" s="157"/>
    </row>
    <row r="725" spans="1:26" ht="23.25" customHeight="1">
      <c r="A725" s="157"/>
      <c r="B725" s="157"/>
      <c r="C725" s="157"/>
      <c r="D725" s="157"/>
      <c r="E725" s="157"/>
      <c r="F725" s="157"/>
      <c r="G725" s="157"/>
      <c r="H725" s="157"/>
      <c r="I725" s="157"/>
      <c r="J725" s="157"/>
      <c r="K725" s="157"/>
      <c r="L725" s="157"/>
      <c r="M725" s="157"/>
      <c r="N725" s="19"/>
      <c r="O725" s="157"/>
      <c r="P725" s="157"/>
      <c r="Q725" s="157"/>
      <c r="R725" s="157"/>
      <c r="S725" s="157"/>
      <c r="T725" s="157"/>
      <c r="U725" s="157"/>
      <c r="V725" s="157"/>
      <c r="W725" s="157"/>
      <c r="X725" s="157"/>
      <c r="Y725" s="157"/>
      <c r="Z725" s="157"/>
    </row>
    <row r="726" spans="1:26" ht="23.25" customHeight="1">
      <c r="A726" s="157"/>
      <c r="B726" s="157"/>
      <c r="C726" s="157"/>
      <c r="D726" s="157"/>
      <c r="E726" s="157"/>
      <c r="F726" s="157"/>
      <c r="G726" s="157"/>
      <c r="H726" s="157"/>
      <c r="I726" s="157"/>
      <c r="J726" s="157"/>
      <c r="K726" s="157"/>
      <c r="L726" s="157"/>
      <c r="M726" s="157"/>
      <c r="N726" s="19"/>
      <c r="O726" s="157"/>
      <c r="P726" s="157"/>
      <c r="Q726" s="157"/>
      <c r="R726" s="157"/>
      <c r="S726" s="157"/>
      <c r="T726" s="157"/>
      <c r="U726" s="157"/>
      <c r="V726" s="157"/>
      <c r="W726" s="157"/>
      <c r="X726" s="157"/>
      <c r="Y726" s="157"/>
      <c r="Z726" s="157"/>
    </row>
    <row r="727" spans="1:26" ht="23.25" customHeight="1">
      <c r="A727" s="157"/>
      <c r="B727" s="157"/>
      <c r="C727" s="157"/>
      <c r="D727" s="157"/>
      <c r="E727" s="157"/>
      <c r="F727" s="157"/>
      <c r="G727" s="157"/>
      <c r="H727" s="157"/>
      <c r="I727" s="157"/>
      <c r="J727" s="157"/>
      <c r="K727" s="157"/>
      <c r="L727" s="157"/>
      <c r="M727" s="157"/>
      <c r="N727" s="19"/>
      <c r="O727" s="157"/>
      <c r="P727" s="157"/>
      <c r="Q727" s="157"/>
      <c r="R727" s="157"/>
      <c r="S727" s="157"/>
      <c r="T727" s="157"/>
      <c r="U727" s="157"/>
      <c r="V727" s="157"/>
      <c r="W727" s="157"/>
      <c r="X727" s="157"/>
      <c r="Y727" s="157"/>
      <c r="Z727" s="157"/>
    </row>
    <row r="728" spans="1:26" ht="23.25" customHeight="1">
      <c r="A728" s="157"/>
      <c r="B728" s="157"/>
      <c r="C728" s="157"/>
      <c r="D728" s="157"/>
      <c r="E728" s="157"/>
      <c r="F728" s="157"/>
      <c r="G728" s="157"/>
      <c r="H728" s="157"/>
      <c r="I728" s="157"/>
      <c r="J728" s="157"/>
      <c r="K728" s="157"/>
      <c r="L728" s="157"/>
      <c r="M728" s="157"/>
      <c r="N728" s="19"/>
      <c r="O728" s="157"/>
      <c r="P728" s="157"/>
      <c r="Q728" s="157"/>
      <c r="R728" s="157"/>
      <c r="S728" s="157"/>
      <c r="T728" s="157"/>
      <c r="U728" s="157"/>
      <c r="V728" s="157"/>
      <c r="W728" s="157"/>
      <c r="X728" s="157"/>
      <c r="Y728" s="157"/>
      <c r="Z728" s="157"/>
    </row>
    <row r="729" spans="1:26" ht="23.25" customHeight="1">
      <c r="A729" s="157"/>
      <c r="B729" s="157"/>
      <c r="C729" s="157"/>
      <c r="D729" s="157"/>
      <c r="E729" s="157"/>
      <c r="F729" s="157"/>
      <c r="G729" s="157"/>
      <c r="H729" s="157"/>
      <c r="I729" s="157"/>
      <c r="J729" s="157"/>
      <c r="K729" s="157"/>
      <c r="L729" s="157"/>
      <c r="M729" s="157"/>
      <c r="N729" s="19"/>
      <c r="O729" s="157"/>
      <c r="P729" s="157"/>
      <c r="Q729" s="157"/>
      <c r="R729" s="157"/>
      <c r="S729" s="157"/>
      <c r="T729" s="157"/>
      <c r="U729" s="157"/>
      <c r="V729" s="157"/>
      <c r="W729" s="157"/>
      <c r="X729" s="157"/>
      <c r="Y729" s="157"/>
      <c r="Z729" s="157"/>
    </row>
    <row r="730" spans="1:26" ht="23.25" customHeight="1">
      <c r="A730" s="157"/>
      <c r="B730" s="157"/>
      <c r="C730" s="157"/>
      <c r="D730" s="157"/>
      <c r="E730" s="157"/>
      <c r="F730" s="157"/>
      <c r="G730" s="157"/>
      <c r="H730" s="157"/>
      <c r="I730" s="157"/>
      <c r="J730" s="157"/>
      <c r="K730" s="157"/>
      <c r="L730" s="157"/>
      <c r="M730" s="157"/>
      <c r="N730" s="19"/>
      <c r="O730" s="157"/>
      <c r="P730" s="157"/>
      <c r="Q730" s="157"/>
      <c r="R730" s="157"/>
      <c r="S730" s="157"/>
      <c r="T730" s="157"/>
      <c r="U730" s="157"/>
      <c r="V730" s="157"/>
      <c r="W730" s="157"/>
      <c r="X730" s="157"/>
      <c r="Y730" s="157"/>
      <c r="Z730" s="157"/>
    </row>
    <row r="731" spans="1:26" ht="23.25" customHeight="1">
      <c r="A731" s="157"/>
      <c r="B731" s="157"/>
      <c r="C731" s="157"/>
      <c r="D731" s="157"/>
      <c r="E731" s="157"/>
      <c r="F731" s="157"/>
      <c r="G731" s="157"/>
      <c r="H731" s="157"/>
      <c r="I731" s="157"/>
      <c r="J731" s="157"/>
      <c r="K731" s="157"/>
      <c r="L731" s="157"/>
      <c r="M731" s="157"/>
      <c r="N731" s="19"/>
      <c r="O731" s="157"/>
      <c r="P731" s="157"/>
      <c r="Q731" s="157"/>
      <c r="R731" s="157"/>
      <c r="S731" s="157"/>
      <c r="T731" s="157"/>
      <c r="U731" s="157"/>
      <c r="V731" s="157"/>
      <c r="W731" s="157"/>
      <c r="X731" s="157"/>
      <c r="Y731" s="157"/>
      <c r="Z731" s="157"/>
    </row>
    <row r="732" spans="1:26" ht="23.25" customHeight="1">
      <c r="A732" s="157"/>
      <c r="B732" s="157"/>
      <c r="C732" s="157"/>
      <c r="D732" s="157"/>
      <c r="E732" s="157"/>
      <c r="F732" s="157"/>
      <c r="G732" s="157"/>
      <c r="H732" s="157"/>
      <c r="I732" s="157"/>
      <c r="J732" s="157"/>
      <c r="K732" s="157"/>
      <c r="L732" s="157"/>
      <c r="M732" s="157"/>
      <c r="N732" s="19"/>
      <c r="O732" s="157"/>
      <c r="P732" s="157"/>
      <c r="Q732" s="157"/>
      <c r="R732" s="157"/>
      <c r="S732" s="157"/>
      <c r="T732" s="157"/>
      <c r="U732" s="157"/>
      <c r="V732" s="157"/>
      <c r="W732" s="157"/>
      <c r="X732" s="157"/>
      <c r="Y732" s="157"/>
      <c r="Z732" s="157"/>
    </row>
    <row r="733" spans="1:26" ht="23.25" customHeight="1">
      <c r="A733" s="157"/>
      <c r="B733" s="157"/>
      <c r="C733" s="157"/>
      <c r="D733" s="157"/>
      <c r="E733" s="157"/>
      <c r="F733" s="157"/>
      <c r="G733" s="157"/>
      <c r="H733" s="157"/>
      <c r="I733" s="157"/>
      <c r="J733" s="157"/>
      <c r="K733" s="157"/>
      <c r="L733" s="157"/>
      <c r="M733" s="157"/>
      <c r="N733" s="19"/>
      <c r="O733" s="157"/>
      <c r="P733" s="157"/>
      <c r="Q733" s="157"/>
      <c r="R733" s="157"/>
      <c r="S733" s="157"/>
      <c r="T733" s="157"/>
      <c r="U733" s="157"/>
      <c r="V733" s="157"/>
      <c r="W733" s="157"/>
      <c r="X733" s="157"/>
      <c r="Y733" s="157"/>
      <c r="Z733" s="157"/>
    </row>
    <row r="734" spans="1:26" ht="23.25" customHeight="1">
      <c r="A734" s="157"/>
      <c r="B734" s="157"/>
      <c r="C734" s="157"/>
      <c r="D734" s="157"/>
      <c r="E734" s="157"/>
      <c r="F734" s="157"/>
      <c r="G734" s="157"/>
      <c r="H734" s="157"/>
      <c r="I734" s="157"/>
      <c r="J734" s="157"/>
      <c r="K734" s="157"/>
      <c r="L734" s="157"/>
      <c r="M734" s="157"/>
      <c r="N734" s="19"/>
      <c r="O734" s="157"/>
      <c r="P734" s="157"/>
      <c r="Q734" s="157"/>
      <c r="R734" s="157"/>
      <c r="S734" s="157"/>
      <c r="T734" s="157"/>
      <c r="U734" s="157"/>
      <c r="V734" s="157"/>
      <c r="W734" s="157"/>
      <c r="X734" s="157"/>
      <c r="Y734" s="157"/>
      <c r="Z734" s="157"/>
    </row>
    <row r="735" spans="1:26" ht="23.25" customHeight="1">
      <c r="A735" s="157"/>
      <c r="B735" s="157"/>
      <c r="C735" s="157"/>
      <c r="D735" s="157"/>
      <c r="E735" s="157"/>
      <c r="F735" s="157"/>
      <c r="G735" s="157"/>
      <c r="H735" s="157"/>
      <c r="I735" s="157"/>
      <c r="J735" s="157"/>
      <c r="K735" s="157"/>
      <c r="L735" s="157"/>
      <c r="M735" s="157"/>
      <c r="N735" s="19"/>
      <c r="O735" s="157"/>
      <c r="P735" s="157"/>
      <c r="Q735" s="157"/>
      <c r="R735" s="157"/>
      <c r="S735" s="157"/>
      <c r="T735" s="157"/>
      <c r="U735" s="157"/>
      <c r="V735" s="157"/>
      <c r="W735" s="157"/>
      <c r="X735" s="157"/>
      <c r="Y735" s="157"/>
      <c r="Z735" s="157"/>
    </row>
    <row r="736" spans="1:26" ht="23.25" customHeight="1">
      <c r="A736" s="157"/>
      <c r="B736" s="157"/>
      <c r="C736" s="157"/>
      <c r="D736" s="157"/>
      <c r="E736" s="157"/>
      <c r="F736" s="157"/>
      <c r="G736" s="157"/>
      <c r="H736" s="157"/>
      <c r="I736" s="157"/>
      <c r="J736" s="157"/>
      <c r="K736" s="157"/>
      <c r="L736" s="157"/>
      <c r="M736" s="157"/>
      <c r="N736" s="19"/>
      <c r="O736" s="157"/>
      <c r="P736" s="157"/>
      <c r="Q736" s="157"/>
      <c r="R736" s="157"/>
      <c r="S736" s="157"/>
      <c r="T736" s="157"/>
      <c r="U736" s="157"/>
      <c r="V736" s="157"/>
      <c r="W736" s="157"/>
      <c r="X736" s="157"/>
      <c r="Y736" s="157"/>
      <c r="Z736" s="157"/>
    </row>
    <row r="737" spans="1:26" ht="23.25" customHeight="1">
      <c r="A737" s="157"/>
      <c r="B737" s="157"/>
      <c r="C737" s="157"/>
      <c r="D737" s="157"/>
      <c r="E737" s="157"/>
      <c r="F737" s="157"/>
      <c r="G737" s="157"/>
      <c r="H737" s="157"/>
      <c r="I737" s="157"/>
      <c r="J737" s="157"/>
      <c r="K737" s="157"/>
      <c r="L737" s="157"/>
      <c r="M737" s="157"/>
      <c r="N737" s="19"/>
      <c r="O737" s="157"/>
      <c r="P737" s="157"/>
      <c r="Q737" s="157"/>
      <c r="R737" s="157"/>
      <c r="S737" s="157"/>
      <c r="T737" s="157"/>
      <c r="U737" s="157"/>
      <c r="V737" s="157"/>
      <c r="W737" s="157"/>
      <c r="X737" s="157"/>
      <c r="Y737" s="157"/>
      <c r="Z737" s="157"/>
    </row>
    <row r="738" spans="1:26" ht="23.25" customHeight="1">
      <c r="A738" s="157"/>
      <c r="B738" s="157"/>
      <c r="C738" s="157"/>
      <c r="D738" s="157"/>
      <c r="E738" s="157"/>
      <c r="F738" s="157"/>
      <c r="G738" s="157"/>
      <c r="H738" s="157"/>
      <c r="I738" s="157"/>
      <c r="J738" s="157"/>
      <c r="K738" s="157"/>
      <c r="L738" s="157"/>
      <c r="M738" s="157"/>
      <c r="N738" s="19"/>
      <c r="O738" s="157"/>
      <c r="P738" s="157"/>
      <c r="Q738" s="157"/>
      <c r="R738" s="157"/>
      <c r="S738" s="157"/>
      <c r="T738" s="157"/>
      <c r="U738" s="157"/>
      <c r="V738" s="157"/>
      <c r="W738" s="157"/>
      <c r="X738" s="157"/>
      <c r="Y738" s="157"/>
      <c r="Z738" s="157"/>
    </row>
    <row r="739" spans="1:26" ht="23.25" customHeight="1">
      <c r="A739" s="157"/>
      <c r="B739" s="157"/>
      <c r="C739" s="157"/>
      <c r="D739" s="157"/>
      <c r="E739" s="157"/>
      <c r="F739" s="157"/>
      <c r="G739" s="157"/>
      <c r="H739" s="157"/>
      <c r="I739" s="157"/>
      <c r="J739" s="157"/>
      <c r="K739" s="157"/>
      <c r="L739" s="157"/>
      <c r="M739" s="157"/>
      <c r="N739" s="19"/>
      <c r="O739" s="157"/>
      <c r="P739" s="157"/>
      <c r="Q739" s="157"/>
      <c r="R739" s="157"/>
      <c r="S739" s="157"/>
      <c r="T739" s="157"/>
      <c r="U739" s="157"/>
      <c r="V739" s="157"/>
      <c r="W739" s="157"/>
      <c r="X739" s="157"/>
      <c r="Y739" s="157"/>
      <c r="Z739" s="157"/>
    </row>
    <row r="740" spans="1:26" ht="23.25" customHeight="1">
      <c r="A740" s="157"/>
      <c r="B740" s="157"/>
      <c r="C740" s="157"/>
      <c r="D740" s="157"/>
      <c r="E740" s="157"/>
      <c r="F740" s="157"/>
      <c r="G740" s="157"/>
      <c r="H740" s="157"/>
      <c r="I740" s="157"/>
      <c r="J740" s="157"/>
      <c r="K740" s="157"/>
      <c r="L740" s="157"/>
      <c r="M740" s="157"/>
      <c r="N740" s="19"/>
      <c r="O740" s="157"/>
      <c r="P740" s="157"/>
      <c r="Q740" s="157"/>
      <c r="R740" s="157"/>
      <c r="S740" s="157"/>
      <c r="T740" s="157"/>
      <c r="U740" s="157"/>
      <c r="V740" s="157"/>
      <c r="W740" s="157"/>
      <c r="X740" s="157"/>
      <c r="Y740" s="157"/>
      <c r="Z740" s="157"/>
    </row>
    <row r="741" spans="1:26" ht="23.25" customHeight="1">
      <c r="A741" s="157"/>
      <c r="B741" s="157"/>
      <c r="C741" s="157"/>
      <c r="D741" s="157"/>
      <c r="E741" s="157"/>
      <c r="F741" s="157"/>
      <c r="G741" s="157"/>
      <c r="H741" s="157"/>
      <c r="I741" s="157"/>
      <c r="J741" s="157"/>
      <c r="K741" s="157"/>
      <c r="L741" s="157"/>
      <c r="M741" s="157"/>
      <c r="N741" s="19"/>
      <c r="O741" s="157"/>
      <c r="P741" s="157"/>
      <c r="Q741" s="157"/>
      <c r="R741" s="157"/>
      <c r="S741" s="157"/>
      <c r="T741" s="157"/>
      <c r="U741" s="157"/>
      <c r="V741" s="157"/>
      <c r="W741" s="157"/>
      <c r="X741" s="157"/>
      <c r="Y741" s="157"/>
      <c r="Z741" s="157"/>
    </row>
    <row r="742" spans="1:26" ht="23.25" customHeight="1">
      <c r="A742" s="157"/>
      <c r="B742" s="157"/>
      <c r="C742" s="157"/>
      <c r="D742" s="157"/>
      <c r="E742" s="157"/>
      <c r="F742" s="157"/>
      <c r="G742" s="157"/>
      <c r="H742" s="157"/>
      <c r="I742" s="157"/>
      <c r="J742" s="157"/>
      <c r="K742" s="157"/>
      <c r="L742" s="157"/>
      <c r="M742" s="157"/>
      <c r="N742" s="19"/>
      <c r="O742" s="157"/>
      <c r="P742" s="157"/>
      <c r="Q742" s="157"/>
      <c r="R742" s="157"/>
      <c r="S742" s="157"/>
      <c r="T742" s="157"/>
      <c r="U742" s="157"/>
      <c r="V742" s="157"/>
      <c r="W742" s="157"/>
      <c r="X742" s="157"/>
      <c r="Y742" s="157"/>
      <c r="Z742" s="157"/>
    </row>
    <row r="743" spans="1:26" ht="23.25" customHeight="1">
      <c r="A743" s="157"/>
      <c r="B743" s="157"/>
      <c r="C743" s="157"/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  <c r="N743" s="19"/>
      <c r="O743" s="157"/>
      <c r="P743" s="157"/>
      <c r="Q743" s="157"/>
      <c r="R743" s="157"/>
      <c r="S743" s="157"/>
      <c r="T743" s="157"/>
      <c r="U743" s="157"/>
      <c r="V743" s="157"/>
      <c r="W743" s="157"/>
      <c r="X743" s="157"/>
      <c r="Y743" s="157"/>
      <c r="Z743" s="157"/>
    </row>
    <row r="744" spans="1:26" ht="23.25" customHeight="1">
      <c r="A744" s="157"/>
      <c r="B744" s="157"/>
      <c r="C744" s="157"/>
      <c r="D744" s="157"/>
      <c r="E744" s="157"/>
      <c r="F744" s="157"/>
      <c r="G744" s="157"/>
      <c r="H744" s="157"/>
      <c r="I744" s="157"/>
      <c r="J744" s="157"/>
      <c r="K744" s="157"/>
      <c r="L744" s="157"/>
      <c r="M744" s="157"/>
      <c r="N744" s="19"/>
      <c r="O744" s="157"/>
      <c r="P744" s="157"/>
      <c r="Q744" s="157"/>
      <c r="R744" s="157"/>
      <c r="S744" s="157"/>
      <c r="T744" s="157"/>
      <c r="U744" s="157"/>
      <c r="V744" s="157"/>
      <c r="W744" s="157"/>
      <c r="X744" s="157"/>
      <c r="Y744" s="157"/>
      <c r="Z744" s="157"/>
    </row>
    <row r="745" spans="1:26" ht="23.25" customHeight="1">
      <c r="A745" s="157"/>
      <c r="B745" s="157"/>
      <c r="C745" s="157"/>
      <c r="D745" s="157"/>
      <c r="E745" s="157"/>
      <c r="F745" s="157"/>
      <c r="G745" s="157"/>
      <c r="H745" s="157"/>
      <c r="I745" s="157"/>
      <c r="J745" s="157"/>
      <c r="K745" s="157"/>
      <c r="L745" s="157"/>
      <c r="M745" s="157"/>
      <c r="N745" s="19"/>
      <c r="O745" s="157"/>
      <c r="P745" s="157"/>
      <c r="Q745" s="157"/>
      <c r="R745" s="157"/>
      <c r="S745" s="157"/>
      <c r="T745" s="157"/>
      <c r="U745" s="157"/>
      <c r="V745" s="157"/>
      <c r="W745" s="157"/>
      <c r="X745" s="157"/>
      <c r="Y745" s="157"/>
      <c r="Z745" s="157"/>
    </row>
    <row r="746" spans="1:26" ht="23.25" customHeight="1">
      <c r="A746" s="157"/>
      <c r="B746" s="157"/>
      <c r="C746" s="157"/>
      <c r="D746" s="157"/>
      <c r="E746" s="157"/>
      <c r="F746" s="157"/>
      <c r="G746" s="157"/>
      <c r="H746" s="157"/>
      <c r="I746" s="157"/>
      <c r="J746" s="157"/>
      <c r="K746" s="157"/>
      <c r="L746" s="157"/>
      <c r="M746" s="157"/>
      <c r="N746" s="19"/>
      <c r="O746" s="157"/>
      <c r="P746" s="157"/>
      <c r="Q746" s="157"/>
      <c r="R746" s="157"/>
      <c r="S746" s="157"/>
      <c r="T746" s="157"/>
      <c r="U746" s="157"/>
      <c r="V746" s="157"/>
      <c r="W746" s="157"/>
      <c r="X746" s="157"/>
      <c r="Y746" s="157"/>
      <c r="Z746" s="157"/>
    </row>
    <row r="747" spans="1:26" ht="23.25" customHeight="1">
      <c r="A747" s="157"/>
      <c r="B747" s="157"/>
      <c r="C747" s="157"/>
      <c r="D747" s="157"/>
      <c r="E747" s="157"/>
      <c r="F747" s="157"/>
      <c r="G747" s="157"/>
      <c r="H747" s="157"/>
      <c r="I747" s="157"/>
      <c r="J747" s="157"/>
      <c r="K747" s="157"/>
      <c r="L747" s="157"/>
      <c r="M747" s="157"/>
      <c r="N747" s="19"/>
      <c r="O747" s="157"/>
      <c r="P747" s="157"/>
      <c r="Q747" s="157"/>
      <c r="R747" s="157"/>
      <c r="S747" s="157"/>
      <c r="T747" s="157"/>
      <c r="U747" s="157"/>
      <c r="V747" s="157"/>
      <c r="W747" s="157"/>
      <c r="X747" s="157"/>
      <c r="Y747" s="157"/>
      <c r="Z747" s="157"/>
    </row>
    <row r="748" spans="1:26" ht="23.25" customHeight="1">
      <c r="A748" s="157"/>
      <c r="B748" s="157"/>
      <c r="C748" s="157"/>
      <c r="D748" s="157"/>
      <c r="E748" s="157"/>
      <c r="F748" s="157"/>
      <c r="G748" s="157"/>
      <c r="H748" s="157"/>
      <c r="I748" s="157"/>
      <c r="J748" s="157"/>
      <c r="K748" s="157"/>
      <c r="L748" s="157"/>
      <c r="M748" s="157"/>
      <c r="N748" s="19"/>
      <c r="O748" s="157"/>
      <c r="P748" s="157"/>
      <c r="Q748" s="157"/>
      <c r="R748" s="157"/>
      <c r="S748" s="157"/>
      <c r="T748" s="157"/>
      <c r="U748" s="157"/>
      <c r="V748" s="157"/>
      <c r="W748" s="157"/>
      <c r="X748" s="157"/>
      <c r="Y748" s="157"/>
      <c r="Z748" s="157"/>
    </row>
    <row r="749" spans="1:26" ht="23.25" customHeight="1">
      <c r="A749" s="157"/>
      <c r="B749" s="157"/>
      <c r="C749" s="157"/>
      <c r="D749" s="157"/>
      <c r="E749" s="157"/>
      <c r="F749" s="157"/>
      <c r="G749" s="157"/>
      <c r="H749" s="157"/>
      <c r="I749" s="157"/>
      <c r="J749" s="157"/>
      <c r="K749" s="157"/>
      <c r="L749" s="157"/>
      <c r="M749" s="157"/>
      <c r="N749" s="19"/>
      <c r="O749" s="157"/>
      <c r="P749" s="157"/>
      <c r="Q749" s="157"/>
      <c r="R749" s="157"/>
      <c r="S749" s="157"/>
      <c r="T749" s="157"/>
      <c r="U749" s="157"/>
      <c r="V749" s="157"/>
      <c r="W749" s="157"/>
      <c r="X749" s="157"/>
      <c r="Y749" s="157"/>
      <c r="Z749" s="157"/>
    </row>
    <row r="750" spans="1:26" ht="23.25" customHeight="1">
      <c r="A750" s="157"/>
      <c r="B750" s="157"/>
      <c r="C750" s="157"/>
      <c r="D750" s="157"/>
      <c r="E750" s="157"/>
      <c r="F750" s="157"/>
      <c r="G750" s="157"/>
      <c r="H750" s="157"/>
      <c r="I750" s="157"/>
      <c r="J750" s="157"/>
      <c r="K750" s="157"/>
      <c r="L750" s="157"/>
      <c r="M750" s="157"/>
      <c r="N750" s="19"/>
      <c r="O750" s="157"/>
      <c r="P750" s="157"/>
      <c r="Q750" s="157"/>
      <c r="R750" s="157"/>
      <c r="S750" s="157"/>
      <c r="T750" s="157"/>
      <c r="U750" s="157"/>
      <c r="V750" s="157"/>
      <c r="W750" s="157"/>
      <c r="X750" s="157"/>
      <c r="Y750" s="157"/>
      <c r="Z750" s="157"/>
    </row>
    <row r="751" spans="1:26" ht="23.25" customHeight="1">
      <c r="A751" s="157"/>
      <c r="B751" s="157"/>
      <c r="C751" s="157"/>
      <c r="D751" s="157"/>
      <c r="E751" s="157"/>
      <c r="F751" s="157"/>
      <c r="G751" s="157"/>
      <c r="H751" s="157"/>
      <c r="I751" s="157"/>
      <c r="J751" s="157"/>
      <c r="K751" s="157"/>
      <c r="L751" s="157"/>
      <c r="M751" s="157"/>
      <c r="N751" s="19"/>
      <c r="O751" s="157"/>
      <c r="P751" s="157"/>
      <c r="Q751" s="157"/>
      <c r="R751" s="157"/>
      <c r="S751" s="157"/>
      <c r="T751" s="157"/>
      <c r="U751" s="157"/>
      <c r="V751" s="157"/>
      <c r="W751" s="157"/>
      <c r="X751" s="157"/>
      <c r="Y751" s="157"/>
      <c r="Z751" s="157"/>
    </row>
    <row r="752" spans="1:26" ht="23.25" customHeight="1">
      <c r="A752" s="157"/>
      <c r="B752" s="157"/>
      <c r="C752" s="157"/>
      <c r="D752" s="157"/>
      <c r="E752" s="157"/>
      <c r="F752" s="157"/>
      <c r="G752" s="157"/>
      <c r="H752" s="157"/>
      <c r="I752" s="157"/>
      <c r="J752" s="157"/>
      <c r="K752" s="157"/>
      <c r="L752" s="157"/>
      <c r="M752" s="157"/>
      <c r="N752" s="19"/>
      <c r="O752" s="157"/>
      <c r="P752" s="157"/>
      <c r="Q752" s="157"/>
      <c r="R752" s="157"/>
      <c r="S752" s="157"/>
      <c r="T752" s="157"/>
      <c r="U752" s="157"/>
      <c r="V752" s="157"/>
      <c r="W752" s="157"/>
      <c r="X752" s="157"/>
      <c r="Y752" s="157"/>
      <c r="Z752" s="157"/>
    </row>
    <row r="753" spans="1:26" ht="23.25" customHeight="1">
      <c r="A753" s="157"/>
      <c r="B753" s="157"/>
      <c r="C753" s="157"/>
      <c r="D753" s="157"/>
      <c r="E753" s="157"/>
      <c r="F753" s="157"/>
      <c r="G753" s="157"/>
      <c r="H753" s="157"/>
      <c r="I753" s="157"/>
      <c r="J753" s="157"/>
      <c r="K753" s="157"/>
      <c r="L753" s="157"/>
      <c r="M753" s="157"/>
      <c r="N753" s="19"/>
      <c r="O753" s="157"/>
      <c r="P753" s="157"/>
      <c r="Q753" s="157"/>
      <c r="R753" s="157"/>
      <c r="S753" s="157"/>
      <c r="T753" s="157"/>
      <c r="U753" s="157"/>
      <c r="V753" s="157"/>
      <c r="W753" s="157"/>
      <c r="X753" s="157"/>
      <c r="Y753" s="157"/>
      <c r="Z753" s="157"/>
    </row>
    <row r="754" spans="1:26" ht="23.25" customHeight="1">
      <c r="A754" s="157"/>
      <c r="B754" s="157"/>
      <c r="C754" s="157"/>
      <c r="D754" s="157"/>
      <c r="E754" s="157"/>
      <c r="F754" s="157"/>
      <c r="G754" s="157"/>
      <c r="H754" s="157"/>
      <c r="I754" s="157"/>
      <c r="J754" s="157"/>
      <c r="K754" s="157"/>
      <c r="L754" s="157"/>
      <c r="M754" s="157"/>
      <c r="N754" s="19"/>
      <c r="O754" s="157"/>
      <c r="P754" s="157"/>
      <c r="Q754" s="157"/>
      <c r="R754" s="157"/>
      <c r="S754" s="157"/>
      <c r="T754" s="157"/>
      <c r="U754" s="157"/>
      <c r="V754" s="157"/>
      <c r="W754" s="157"/>
      <c r="X754" s="157"/>
      <c r="Y754" s="157"/>
      <c r="Z754" s="157"/>
    </row>
    <row r="755" spans="1:26" ht="23.25" customHeight="1">
      <c r="A755" s="157"/>
      <c r="B755" s="157"/>
      <c r="C755" s="157"/>
      <c r="D755" s="157"/>
      <c r="E755" s="157"/>
      <c r="F755" s="157"/>
      <c r="G755" s="157"/>
      <c r="H755" s="157"/>
      <c r="I755" s="157"/>
      <c r="J755" s="157"/>
      <c r="K755" s="157"/>
      <c r="L755" s="157"/>
      <c r="M755" s="157"/>
      <c r="N755" s="19"/>
      <c r="O755" s="157"/>
      <c r="P755" s="157"/>
      <c r="Q755" s="157"/>
      <c r="R755" s="157"/>
      <c r="S755" s="157"/>
      <c r="T755" s="157"/>
      <c r="U755" s="157"/>
      <c r="V755" s="157"/>
      <c r="W755" s="157"/>
      <c r="X755" s="157"/>
      <c r="Y755" s="157"/>
      <c r="Z755" s="157"/>
    </row>
    <row r="756" spans="1:26" ht="23.25" customHeight="1">
      <c r="A756" s="157"/>
      <c r="B756" s="157"/>
      <c r="C756" s="157"/>
      <c r="D756" s="157"/>
      <c r="E756" s="157"/>
      <c r="F756" s="157"/>
      <c r="G756" s="157"/>
      <c r="H756" s="157"/>
      <c r="I756" s="157"/>
      <c r="J756" s="157"/>
      <c r="K756" s="157"/>
      <c r="L756" s="157"/>
      <c r="M756" s="157"/>
      <c r="N756" s="19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57"/>
      <c r="Z756" s="157"/>
    </row>
    <row r="757" spans="1:26" ht="23.25" customHeight="1">
      <c r="A757" s="157"/>
      <c r="B757" s="157"/>
      <c r="C757" s="157"/>
      <c r="D757" s="157"/>
      <c r="E757" s="157"/>
      <c r="F757" s="157"/>
      <c r="G757" s="157"/>
      <c r="H757" s="157"/>
      <c r="I757" s="157"/>
      <c r="J757" s="157"/>
      <c r="K757" s="157"/>
      <c r="L757" s="157"/>
      <c r="M757" s="157"/>
      <c r="N757" s="19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57"/>
      <c r="Z757" s="157"/>
    </row>
    <row r="758" spans="1:26" ht="23.25" customHeight="1">
      <c r="A758" s="157"/>
      <c r="B758" s="157"/>
      <c r="C758" s="157"/>
      <c r="D758" s="157"/>
      <c r="E758" s="157"/>
      <c r="F758" s="157"/>
      <c r="G758" s="157"/>
      <c r="H758" s="157"/>
      <c r="I758" s="157"/>
      <c r="J758" s="157"/>
      <c r="K758" s="157"/>
      <c r="L758" s="157"/>
      <c r="M758" s="157"/>
      <c r="N758" s="19"/>
      <c r="O758" s="157"/>
      <c r="P758" s="157"/>
      <c r="Q758" s="157"/>
      <c r="R758" s="157"/>
      <c r="S758" s="157"/>
      <c r="T758" s="157"/>
      <c r="U758" s="157"/>
      <c r="V758" s="157"/>
      <c r="W758" s="157"/>
      <c r="X758" s="157"/>
      <c r="Y758" s="157"/>
      <c r="Z758" s="157"/>
    </row>
    <row r="759" spans="1:26" ht="23.25" customHeight="1">
      <c r="A759" s="157"/>
      <c r="B759" s="157"/>
      <c r="C759" s="157"/>
      <c r="D759" s="157"/>
      <c r="E759" s="157"/>
      <c r="F759" s="157"/>
      <c r="G759" s="157"/>
      <c r="H759" s="157"/>
      <c r="I759" s="157"/>
      <c r="J759" s="157"/>
      <c r="K759" s="157"/>
      <c r="L759" s="157"/>
      <c r="M759" s="157"/>
      <c r="N759" s="19"/>
      <c r="O759" s="157"/>
      <c r="P759" s="157"/>
      <c r="Q759" s="157"/>
      <c r="R759" s="157"/>
      <c r="S759" s="157"/>
      <c r="T759" s="157"/>
      <c r="U759" s="157"/>
      <c r="V759" s="157"/>
      <c r="W759" s="157"/>
      <c r="X759" s="157"/>
      <c r="Y759" s="157"/>
      <c r="Z759" s="157"/>
    </row>
    <row r="760" spans="1:26" ht="23.25" customHeight="1">
      <c r="A760" s="157"/>
      <c r="B760" s="157"/>
      <c r="C760" s="157"/>
      <c r="D760" s="157"/>
      <c r="E760" s="157"/>
      <c r="F760" s="157"/>
      <c r="G760" s="157"/>
      <c r="H760" s="157"/>
      <c r="I760" s="157"/>
      <c r="J760" s="157"/>
      <c r="K760" s="157"/>
      <c r="L760" s="157"/>
      <c r="M760" s="157"/>
      <c r="N760" s="19"/>
      <c r="O760" s="157"/>
      <c r="P760" s="157"/>
      <c r="Q760" s="157"/>
      <c r="R760" s="157"/>
      <c r="S760" s="157"/>
      <c r="T760" s="157"/>
      <c r="U760" s="157"/>
      <c r="V760" s="157"/>
      <c r="W760" s="157"/>
      <c r="X760" s="157"/>
      <c r="Y760" s="157"/>
      <c r="Z760" s="157"/>
    </row>
    <row r="761" spans="1:26" ht="23.25" customHeight="1">
      <c r="A761" s="157"/>
      <c r="B761" s="157"/>
      <c r="C761" s="157"/>
      <c r="D761" s="157"/>
      <c r="E761" s="157"/>
      <c r="F761" s="157"/>
      <c r="G761" s="157"/>
      <c r="H761" s="157"/>
      <c r="I761" s="157"/>
      <c r="J761" s="157"/>
      <c r="K761" s="157"/>
      <c r="L761" s="157"/>
      <c r="M761" s="157"/>
      <c r="N761" s="19"/>
      <c r="O761" s="157"/>
      <c r="P761" s="157"/>
      <c r="Q761" s="157"/>
      <c r="R761" s="157"/>
      <c r="S761" s="157"/>
      <c r="T761" s="157"/>
      <c r="U761" s="157"/>
      <c r="V761" s="157"/>
      <c r="W761" s="157"/>
      <c r="X761" s="157"/>
      <c r="Y761" s="157"/>
      <c r="Z761" s="157"/>
    </row>
    <row r="762" spans="1:26" ht="23.25" customHeight="1">
      <c r="A762" s="157"/>
      <c r="B762" s="157"/>
      <c r="C762" s="157"/>
      <c r="D762" s="157"/>
      <c r="E762" s="157"/>
      <c r="F762" s="157"/>
      <c r="G762" s="157"/>
      <c r="H762" s="157"/>
      <c r="I762" s="157"/>
      <c r="J762" s="157"/>
      <c r="K762" s="157"/>
      <c r="L762" s="157"/>
      <c r="M762" s="157"/>
      <c r="N762" s="19"/>
      <c r="O762" s="157"/>
      <c r="P762" s="157"/>
      <c r="Q762" s="157"/>
      <c r="R762" s="157"/>
      <c r="S762" s="157"/>
      <c r="T762" s="157"/>
      <c r="U762" s="157"/>
      <c r="V762" s="157"/>
      <c r="W762" s="157"/>
      <c r="X762" s="157"/>
      <c r="Y762" s="157"/>
      <c r="Z762" s="157"/>
    </row>
    <row r="763" spans="1:26" ht="23.25" customHeight="1">
      <c r="A763" s="157"/>
      <c r="B763" s="157"/>
      <c r="C763" s="157"/>
      <c r="D763" s="157"/>
      <c r="E763" s="157"/>
      <c r="F763" s="157"/>
      <c r="G763" s="157"/>
      <c r="H763" s="157"/>
      <c r="I763" s="157"/>
      <c r="J763" s="157"/>
      <c r="K763" s="157"/>
      <c r="L763" s="157"/>
      <c r="M763" s="157"/>
      <c r="N763" s="19"/>
      <c r="O763" s="157"/>
      <c r="P763" s="157"/>
      <c r="Q763" s="157"/>
      <c r="R763" s="157"/>
      <c r="S763" s="157"/>
      <c r="T763" s="157"/>
      <c r="U763" s="157"/>
      <c r="V763" s="157"/>
      <c r="W763" s="157"/>
      <c r="X763" s="157"/>
      <c r="Y763" s="157"/>
      <c r="Z763" s="157"/>
    </row>
    <row r="764" spans="1:26" ht="23.25" customHeight="1">
      <c r="A764" s="157"/>
      <c r="B764" s="157"/>
      <c r="C764" s="157"/>
      <c r="D764" s="157"/>
      <c r="E764" s="157"/>
      <c r="F764" s="157"/>
      <c r="G764" s="157"/>
      <c r="H764" s="157"/>
      <c r="I764" s="157"/>
      <c r="J764" s="157"/>
      <c r="K764" s="157"/>
      <c r="L764" s="157"/>
      <c r="M764" s="157"/>
      <c r="N764" s="19"/>
      <c r="O764" s="157"/>
      <c r="P764" s="157"/>
      <c r="Q764" s="157"/>
      <c r="R764" s="157"/>
      <c r="S764" s="157"/>
      <c r="T764" s="157"/>
      <c r="U764" s="157"/>
      <c r="V764" s="157"/>
      <c r="W764" s="157"/>
      <c r="X764" s="157"/>
      <c r="Y764" s="157"/>
      <c r="Z764" s="157"/>
    </row>
    <row r="765" spans="1:26" ht="23.25" customHeight="1">
      <c r="A765" s="157"/>
      <c r="B765" s="157"/>
      <c r="C765" s="157"/>
      <c r="D765" s="157"/>
      <c r="E765" s="157"/>
      <c r="F765" s="157"/>
      <c r="G765" s="157"/>
      <c r="H765" s="157"/>
      <c r="I765" s="157"/>
      <c r="J765" s="157"/>
      <c r="K765" s="157"/>
      <c r="L765" s="157"/>
      <c r="M765" s="157"/>
      <c r="N765" s="19"/>
      <c r="O765" s="157"/>
      <c r="P765" s="157"/>
      <c r="Q765" s="157"/>
      <c r="R765" s="157"/>
      <c r="S765" s="157"/>
      <c r="T765" s="157"/>
      <c r="U765" s="157"/>
      <c r="V765" s="157"/>
      <c r="W765" s="157"/>
      <c r="X765" s="157"/>
      <c r="Y765" s="157"/>
      <c r="Z765" s="157"/>
    </row>
    <row r="766" spans="1:26" ht="23.25" customHeight="1">
      <c r="A766" s="157"/>
      <c r="B766" s="157"/>
      <c r="C766" s="157"/>
      <c r="D766" s="157"/>
      <c r="E766" s="157"/>
      <c r="F766" s="157"/>
      <c r="G766" s="157"/>
      <c r="H766" s="157"/>
      <c r="I766" s="157"/>
      <c r="J766" s="157"/>
      <c r="K766" s="157"/>
      <c r="L766" s="157"/>
      <c r="M766" s="157"/>
      <c r="N766" s="19"/>
      <c r="O766" s="157"/>
      <c r="P766" s="157"/>
      <c r="Q766" s="157"/>
      <c r="R766" s="157"/>
      <c r="S766" s="157"/>
      <c r="T766" s="157"/>
      <c r="U766" s="157"/>
      <c r="V766" s="157"/>
      <c r="W766" s="157"/>
      <c r="X766" s="157"/>
      <c r="Y766" s="157"/>
      <c r="Z766" s="157"/>
    </row>
    <row r="767" spans="1:26" ht="23.25" customHeight="1">
      <c r="A767" s="157"/>
      <c r="B767" s="157"/>
      <c r="C767" s="157"/>
      <c r="D767" s="157"/>
      <c r="E767" s="157"/>
      <c r="F767" s="157"/>
      <c r="G767" s="157"/>
      <c r="H767" s="157"/>
      <c r="I767" s="157"/>
      <c r="J767" s="157"/>
      <c r="K767" s="157"/>
      <c r="L767" s="157"/>
      <c r="M767" s="157"/>
      <c r="N767" s="19"/>
      <c r="O767" s="157"/>
      <c r="P767" s="157"/>
      <c r="Q767" s="157"/>
      <c r="R767" s="157"/>
      <c r="S767" s="157"/>
      <c r="T767" s="157"/>
      <c r="U767" s="157"/>
      <c r="V767" s="157"/>
      <c r="W767" s="157"/>
      <c r="X767" s="157"/>
      <c r="Y767" s="157"/>
      <c r="Z767" s="157"/>
    </row>
    <row r="768" spans="1:26" ht="23.25" customHeight="1">
      <c r="A768" s="157"/>
      <c r="B768" s="157"/>
      <c r="C768" s="157"/>
      <c r="D768" s="157"/>
      <c r="E768" s="157"/>
      <c r="F768" s="157"/>
      <c r="G768" s="157"/>
      <c r="H768" s="157"/>
      <c r="I768" s="157"/>
      <c r="J768" s="157"/>
      <c r="K768" s="157"/>
      <c r="L768" s="157"/>
      <c r="M768" s="157"/>
      <c r="N768" s="19"/>
      <c r="O768" s="157"/>
      <c r="P768" s="157"/>
      <c r="Q768" s="157"/>
      <c r="R768" s="157"/>
      <c r="S768" s="157"/>
      <c r="T768" s="157"/>
      <c r="U768" s="157"/>
      <c r="V768" s="157"/>
      <c r="W768" s="157"/>
      <c r="X768" s="157"/>
      <c r="Y768" s="157"/>
      <c r="Z768" s="157"/>
    </row>
    <row r="769" spans="1:26" ht="23.25" customHeight="1">
      <c r="A769" s="157"/>
      <c r="B769" s="157"/>
      <c r="C769" s="157"/>
      <c r="D769" s="157"/>
      <c r="E769" s="157"/>
      <c r="F769" s="157"/>
      <c r="G769" s="157"/>
      <c r="H769" s="157"/>
      <c r="I769" s="157"/>
      <c r="J769" s="157"/>
      <c r="K769" s="157"/>
      <c r="L769" s="157"/>
      <c r="M769" s="157"/>
      <c r="N769" s="19"/>
      <c r="O769" s="157"/>
      <c r="P769" s="157"/>
      <c r="Q769" s="157"/>
      <c r="R769" s="157"/>
      <c r="S769" s="157"/>
      <c r="T769" s="157"/>
      <c r="U769" s="157"/>
      <c r="V769" s="157"/>
      <c r="W769" s="157"/>
      <c r="X769" s="157"/>
      <c r="Y769" s="157"/>
      <c r="Z769" s="157"/>
    </row>
    <row r="770" spans="1:26" ht="23.25" customHeight="1">
      <c r="A770" s="157"/>
      <c r="B770" s="157"/>
      <c r="C770" s="157"/>
      <c r="D770" s="157"/>
      <c r="E770" s="157"/>
      <c r="F770" s="157"/>
      <c r="G770" s="157"/>
      <c r="H770" s="157"/>
      <c r="I770" s="157"/>
      <c r="J770" s="157"/>
      <c r="K770" s="157"/>
      <c r="L770" s="157"/>
      <c r="M770" s="157"/>
      <c r="N770" s="19"/>
      <c r="O770" s="157"/>
      <c r="P770" s="157"/>
      <c r="Q770" s="157"/>
      <c r="R770" s="157"/>
      <c r="S770" s="157"/>
      <c r="T770" s="157"/>
      <c r="U770" s="157"/>
      <c r="V770" s="157"/>
      <c r="W770" s="157"/>
      <c r="X770" s="157"/>
      <c r="Y770" s="157"/>
      <c r="Z770" s="157"/>
    </row>
    <row r="771" spans="1:26" ht="23.25" customHeight="1">
      <c r="A771" s="157"/>
      <c r="B771" s="157"/>
      <c r="C771" s="157"/>
      <c r="D771" s="157"/>
      <c r="E771" s="157"/>
      <c r="F771" s="157"/>
      <c r="G771" s="157"/>
      <c r="H771" s="157"/>
      <c r="I771" s="157"/>
      <c r="J771" s="157"/>
      <c r="K771" s="157"/>
      <c r="L771" s="157"/>
      <c r="M771" s="157"/>
      <c r="N771" s="19"/>
      <c r="O771" s="157"/>
      <c r="P771" s="157"/>
      <c r="Q771" s="157"/>
      <c r="R771" s="157"/>
      <c r="S771" s="157"/>
      <c r="T771" s="157"/>
      <c r="U771" s="157"/>
      <c r="V771" s="157"/>
      <c r="W771" s="157"/>
      <c r="X771" s="157"/>
      <c r="Y771" s="157"/>
      <c r="Z771" s="157"/>
    </row>
    <row r="772" spans="1:26" ht="23.25" customHeight="1">
      <c r="A772" s="157"/>
      <c r="B772" s="157"/>
      <c r="C772" s="157"/>
      <c r="D772" s="157"/>
      <c r="E772" s="157"/>
      <c r="F772" s="157"/>
      <c r="G772" s="157"/>
      <c r="H772" s="157"/>
      <c r="I772" s="157"/>
      <c r="J772" s="157"/>
      <c r="K772" s="157"/>
      <c r="L772" s="157"/>
      <c r="M772" s="157"/>
      <c r="N772" s="19"/>
      <c r="O772" s="157"/>
      <c r="P772" s="157"/>
      <c r="Q772" s="157"/>
      <c r="R772" s="157"/>
      <c r="S772" s="157"/>
      <c r="T772" s="157"/>
      <c r="U772" s="157"/>
      <c r="V772" s="157"/>
      <c r="W772" s="157"/>
      <c r="X772" s="157"/>
      <c r="Y772" s="157"/>
      <c r="Z772" s="157"/>
    </row>
    <row r="773" spans="1:26" ht="23.25" customHeight="1">
      <c r="A773" s="157"/>
      <c r="B773" s="157"/>
      <c r="C773" s="157"/>
      <c r="D773" s="157"/>
      <c r="E773" s="157"/>
      <c r="F773" s="157"/>
      <c r="G773" s="157"/>
      <c r="H773" s="157"/>
      <c r="I773" s="157"/>
      <c r="J773" s="157"/>
      <c r="K773" s="157"/>
      <c r="L773" s="157"/>
      <c r="M773" s="157"/>
      <c r="N773" s="19"/>
      <c r="O773" s="157"/>
      <c r="P773" s="157"/>
      <c r="Q773" s="157"/>
      <c r="R773" s="157"/>
      <c r="S773" s="157"/>
      <c r="T773" s="157"/>
      <c r="U773" s="157"/>
      <c r="V773" s="157"/>
      <c r="W773" s="157"/>
      <c r="X773" s="157"/>
      <c r="Y773" s="157"/>
      <c r="Z773" s="157"/>
    </row>
    <row r="774" spans="1:26" ht="23.25" customHeight="1">
      <c r="A774" s="157"/>
      <c r="B774" s="157"/>
      <c r="C774" s="157"/>
      <c r="D774" s="157"/>
      <c r="E774" s="157"/>
      <c r="F774" s="157"/>
      <c r="G774" s="157"/>
      <c r="H774" s="157"/>
      <c r="I774" s="157"/>
      <c r="J774" s="157"/>
      <c r="K774" s="157"/>
      <c r="L774" s="157"/>
      <c r="M774" s="157"/>
      <c r="N774" s="19"/>
      <c r="O774" s="157"/>
      <c r="P774" s="157"/>
      <c r="Q774" s="157"/>
      <c r="R774" s="157"/>
      <c r="S774" s="157"/>
      <c r="T774" s="157"/>
      <c r="U774" s="157"/>
      <c r="V774" s="157"/>
      <c r="W774" s="157"/>
      <c r="X774" s="157"/>
      <c r="Y774" s="157"/>
      <c r="Z774" s="157"/>
    </row>
    <row r="775" spans="1:26" ht="23.25" customHeight="1">
      <c r="A775" s="157"/>
      <c r="B775" s="157"/>
      <c r="C775" s="157"/>
      <c r="D775" s="157"/>
      <c r="E775" s="157"/>
      <c r="F775" s="157"/>
      <c r="G775" s="157"/>
      <c r="H775" s="157"/>
      <c r="I775" s="157"/>
      <c r="J775" s="157"/>
      <c r="K775" s="157"/>
      <c r="L775" s="157"/>
      <c r="M775" s="157"/>
      <c r="N775" s="19"/>
      <c r="O775" s="157"/>
      <c r="P775" s="157"/>
      <c r="Q775" s="157"/>
      <c r="R775" s="157"/>
      <c r="S775" s="157"/>
      <c r="T775" s="157"/>
      <c r="U775" s="157"/>
      <c r="V775" s="157"/>
      <c r="W775" s="157"/>
      <c r="X775" s="157"/>
      <c r="Y775" s="157"/>
      <c r="Z775" s="157"/>
    </row>
    <row r="776" spans="1:26" ht="23.25" customHeight="1">
      <c r="A776" s="157"/>
      <c r="B776" s="157"/>
      <c r="C776" s="157"/>
      <c r="D776" s="157"/>
      <c r="E776" s="157"/>
      <c r="F776" s="157"/>
      <c r="G776" s="157"/>
      <c r="H776" s="157"/>
      <c r="I776" s="157"/>
      <c r="J776" s="157"/>
      <c r="K776" s="157"/>
      <c r="L776" s="157"/>
      <c r="M776" s="157"/>
      <c r="N776" s="19"/>
      <c r="O776" s="157"/>
      <c r="P776" s="157"/>
      <c r="Q776" s="157"/>
      <c r="R776" s="157"/>
      <c r="S776" s="157"/>
      <c r="T776" s="157"/>
      <c r="U776" s="157"/>
      <c r="V776" s="157"/>
      <c r="W776" s="157"/>
      <c r="X776" s="157"/>
      <c r="Y776" s="157"/>
      <c r="Z776" s="157"/>
    </row>
    <row r="777" spans="1:26" ht="23.25" customHeight="1">
      <c r="A777" s="157"/>
      <c r="B777" s="157"/>
      <c r="C777" s="157"/>
      <c r="D777" s="157"/>
      <c r="E777" s="157"/>
      <c r="F777" s="157"/>
      <c r="G777" s="157"/>
      <c r="H777" s="157"/>
      <c r="I777" s="157"/>
      <c r="J777" s="157"/>
      <c r="K777" s="157"/>
      <c r="L777" s="157"/>
      <c r="M777" s="157"/>
      <c r="N777" s="19"/>
      <c r="O777" s="157"/>
      <c r="P777" s="157"/>
      <c r="Q777" s="157"/>
      <c r="R777" s="157"/>
      <c r="S777" s="157"/>
      <c r="T777" s="157"/>
      <c r="U777" s="157"/>
      <c r="V777" s="157"/>
      <c r="W777" s="157"/>
      <c r="X777" s="157"/>
      <c r="Y777" s="157"/>
      <c r="Z777" s="157"/>
    </row>
    <row r="778" spans="1:26" ht="23.25" customHeight="1">
      <c r="A778" s="157"/>
      <c r="B778" s="157"/>
      <c r="C778" s="157"/>
      <c r="D778" s="157"/>
      <c r="E778" s="157"/>
      <c r="F778" s="157"/>
      <c r="G778" s="157"/>
      <c r="H778" s="157"/>
      <c r="I778" s="157"/>
      <c r="J778" s="157"/>
      <c r="K778" s="157"/>
      <c r="L778" s="157"/>
      <c r="M778" s="157"/>
      <c r="N778" s="19"/>
      <c r="O778" s="157"/>
      <c r="P778" s="157"/>
      <c r="Q778" s="157"/>
      <c r="R778" s="157"/>
      <c r="S778" s="157"/>
      <c r="T778" s="157"/>
      <c r="U778" s="157"/>
      <c r="V778" s="157"/>
      <c r="W778" s="157"/>
      <c r="X778" s="157"/>
      <c r="Y778" s="157"/>
      <c r="Z778" s="157"/>
    </row>
    <row r="779" spans="1:26" ht="23.25" customHeight="1">
      <c r="A779" s="157"/>
      <c r="B779" s="157"/>
      <c r="C779" s="157"/>
      <c r="D779" s="157"/>
      <c r="E779" s="157"/>
      <c r="F779" s="157"/>
      <c r="G779" s="157"/>
      <c r="H779" s="157"/>
      <c r="I779" s="157"/>
      <c r="J779" s="157"/>
      <c r="K779" s="157"/>
      <c r="L779" s="157"/>
      <c r="M779" s="157"/>
      <c r="N779" s="19"/>
      <c r="O779" s="157"/>
      <c r="P779" s="157"/>
      <c r="Q779" s="157"/>
      <c r="R779" s="157"/>
      <c r="S779" s="157"/>
      <c r="T779" s="157"/>
      <c r="U779" s="157"/>
      <c r="V779" s="157"/>
      <c r="W779" s="157"/>
      <c r="X779" s="157"/>
      <c r="Y779" s="157"/>
      <c r="Z779" s="157"/>
    </row>
    <row r="780" spans="1:26" ht="23.25" customHeight="1">
      <c r="A780" s="157"/>
      <c r="B780" s="157"/>
      <c r="C780" s="157"/>
      <c r="D780" s="157"/>
      <c r="E780" s="157"/>
      <c r="F780" s="157"/>
      <c r="G780" s="157"/>
      <c r="H780" s="157"/>
      <c r="I780" s="157"/>
      <c r="J780" s="157"/>
      <c r="K780" s="157"/>
      <c r="L780" s="157"/>
      <c r="M780" s="157"/>
      <c r="N780" s="19"/>
      <c r="O780" s="157"/>
      <c r="P780" s="157"/>
      <c r="Q780" s="157"/>
      <c r="R780" s="157"/>
      <c r="S780" s="157"/>
      <c r="T780" s="157"/>
      <c r="U780" s="157"/>
      <c r="V780" s="157"/>
      <c r="W780" s="157"/>
      <c r="X780" s="157"/>
      <c r="Y780" s="157"/>
      <c r="Z780" s="157"/>
    </row>
    <row r="781" spans="1:26" ht="23.25" customHeight="1">
      <c r="A781" s="157"/>
      <c r="B781" s="157"/>
      <c r="C781" s="157"/>
      <c r="D781" s="157"/>
      <c r="E781" s="157"/>
      <c r="F781" s="157"/>
      <c r="G781" s="157"/>
      <c r="H781" s="157"/>
      <c r="I781" s="157"/>
      <c r="J781" s="157"/>
      <c r="K781" s="157"/>
      <c r="L781" s="157"/>
      <c r="M781" s="157"/>
      <c r="N781" s="19"/>
      <c r="O781" s="157"/>
      <c r="P781" s="157"/>
      <c r="Q781" s="157"/>
      <c r="R781" s="157"/>
      <c r="S781" s="157"/>
      <c r="T781" s="157"/>
      <c r="U781" s="157"/>
      <c r="V781" s="157"/>
      <c r="W781" s="157"/>
      <c r="X781" s="157"/>
      <c r="Y781" s="157"/>
      <c r="Z781" s="157"/>
    </row>
    <row r="782" spans="1:26" ht="23.25" customHeight="1">
      <c r="A782" s="157"/>
      <c r="B782" s="157"/>
      <c r="C782" s="157"/>
      <c r="D782" s="157"/>
      <c r="E782" s="157"/>
      <c r="F782" s="157"/>
      <c r="G782" s="157"/>
      <c r="H782" s="157"/>
      <c r="I782" s="157"/>
      <c r="J782" s="157"/>
      <c r="K782" s="157"/>
      <c r="L782" s="157"/>
      <c r="M782" s="157"/>
      <c r="N782" s="19"/>
      <c r="O782" s="157"/>
      <c r="P782" s="157"/>
      <c r="Q782" s="157"/>
      <c r="R782" s="157"/>
      <c r="S782" s="157"/>
      <c r="T782" s="157"/>
      <c r="U782" s="157"/>
      <c r="V782" s="157"/>
      <c r="W782" s="157"/>
      <c r="X782" s="157"/>
      <c r="Y782" s="157"/>
      <c r="Z782" s="157"/>
    </row>
    <row r="783" spans="1:26" ht="23.25" customHeight="1">
      <c r="A783" s="157"/>
      <c r="B783" s="157"/>
      <c r="C783" s="157"/>
      <c r="D783" s="157"/>
      <c r="E783" s="157"/>
      <c r="F783" s="157"/>
      <c r="G783" s="157"/>
      <c r="H783" s="157"/>
      <c r="I783" s="157"/>
      <c r="J783" s="157"/>
      <c r="K783" s="157"/>
      <c r="L783" s="157"/>
      <c r="M783" s="157"/>
      <c r="N783" s="19"/>
      <c r="O783" s="157"/>
      <c r="P783" s="157"/>
      <c r="Q783" s="157"/>
      <c r="R783" s="157"/>
      <c r="S783" s="157"/>
      <c r="T783" s="157"/>
      <c r="U783" s="157"/>
      <c r="V783" s="157"/>
      <c r="W783" s="157"/>
      <c r="X783" s="157"/>
      <c r="Y783" s="157"/>
      <c r="Z783" s="157"/>
    </row>
    <row r="784" spans="1:26" ht="23.25" customHeight="1">
      <c r="A784" s="157"/>
      <c r="B784" s="157"/>
      <c r="C784" s="157"/>
      <c r="D784" s="157"/>
      <c r="E784" s="157"/>
      <c r="F784" s="157"/>
      <c r="G784" s="157"/>
      <c r="H784" s="157"/>
      <c r="I784" s="157"/>
      <c r="J784" s="157"/>
      <c r="K784" s="157"/>
      <c r="L784" s="157"/>
      <c r="M784" s="157"/>
      <c r="N784" s="19"/>
      <c r="O784" s="157"/>
      <c r="P784" s="157"/>
      <c r="Q784" s="157"/>
      <c r="R784" s="157"/>
      <c r="S784" s="157"/>
      <c r="T784" s="157"/>
      <c r="U784" s="157"/>
      <c r="V784" s="157"/>
      <c r="W784" s="157"/>
      <c r="X784" s="157"/>
      <c r="Y784" s="157"/>
      <c r="Z784" s="157"/>
    </row>
    <row r="785" spans="1:26" ht="23.25" customHeight="1">
      <c r="A785" s="157"/>
      <c r="B785" s="157"/>
      <c r="C785" s="157"/>
      <c r="D785" s="157"/>
      <c r="E785" s="157"/>
      <c r="F785" s="157"/>
      <c r="G785" s="157"/>
      <c r="H785" s="157"/>
      <c r="I785" s="157"/>
      <c r="J785" s="157"/>
      <c r="K785" s="157"/>
      <c r="L785" s="157"/>
      <c r="M785" s="157"/>
      <c r="N785" s="19"/>
      <c r="O785" s="157"/>
      <c r="P785" s="157"/>
      <c r="Q785" s="157"/>
      <c r="R785" s="157"/>
      <c r="S785" s="157"/>
      <c r="T785" s="157"/>
      <c r="U785" s="157"/>
      <c r="V785" s="157"/>
      <c r="W785" s="157"/>
      <c r="X785" s="157"/>
      <c r="Y785" s="157"/>
      <c r="Z785" s="157"/>
    </row>
    <row r="786" spans="1:26" ht="23.25" customHeight="1">
      <c r="A786" s="157"/>
      <c r="B786" s="157"/>
      <c r="C786" s="157"/>
      <c r="D786" s="157"/>
      <c r="E786" s="157"/>
      <c r="F786" s="157"/>
      <c r="G786" s="157"/>
      <c r="H786" s="157"/>
      <c r="I786" s="157"/>
      <c r="J786" s="157"/>
      <c r="K786" s="157"/>
      <c r="L786" s="157"/>
      <c r="M786" s="157"/>
      <c r="N786" s="19"/>
      <c r="O786" s="157"/>
      <c r="P786" s="157"/>
      <c r="Q786" s="157"/>
      <c r="R786" s="157"/>
      <c r="S786" s="157"/>
      <c r="T786" s="157"/>
      <c r="U786" s="157"/>
      <c r="V786" s="157"/>
      <c r="W786" s="157"/>
      <c r="X786" s="157"/>
      <c r="Y786" s="157"/>
      <c r="Z786" s="157"/>
    </row>
    <row r="787" spans="1:26" ht="23.25" customHeight="1">
      <c r="A787" s="157"/>
      <c r="B787" s="157"/>
      <c r="C787" s="157"/>
      <c r="D787" s="157"/>
      <c r="E787" s="157"/>
      <c r="F787" s="157"/>
      <c r="G787" s="157"/>
      <c r="H787" s="157"/>
      <c r="I787" s="157"/>
      <c r="J787" s="157"/>
      <c r="K787" s="157"/>
      <c r="L787" s="157"/>
      <c r="M787" s="157"/>
      <c r="N787" s="19"/>
      <c r="O787" s="157"/>
      <c r="P787" s="157"/>
      <c r="Q787" s="157"/>
      <c r="R787" s="157"/>
      <c r="S787" s="157"/>
      <c r="T787" s="157"/>
      <c r="U787" s="157"/>
      <c r="V787" s="157"/>
      <c r="W787" s="157"/>
      <c r="X787" s="157"/>
      <c r="Y787" s="157"/>
      <c r="Z787" s="157"/>
    </row>
    <row r="788" spans="1:26" ht="23.25" customHeight="1">
      <c r="A788" s="157"/>
      <c r="B788" s="157"/>
      <c r="C788" s="157"/>
      <c r="D788" s="157"/>
      <c r="E788" s="157"/>
      <c r="F788" s="157"/>
      <c r="G788" s="157"/>
      <c r="H788" s="157"/>
      <c r="I788" s="157"/>
      <c r="J788" s="157"/>
      <c r="K788" s="157"/>
      <c r="L788" s="157"/>
      <c r="M788" s="157"/>
      <c r="N788" s="19"/>
      <c r="O788" s="157"/>
      <c r="P788" s="157"/>
      <c r="Q788" s="157"/>
      <c r="R788" s="157"/>
      <c r="S788" s="157"/>
      <c r="T788" s="157"/>
      <c r="U788" s="157"/>
      <c r="V788" s="157"/>
      <c r="W788" s="157"/>
      <c r="X788" s="157"/>
      <c r="Y788" s="157"/>
      <c r="Z788" s="157"/>
    </row>
    <row r="789" spans="1:26" ht="23.25" customHeight="1">
      <c r="A789" s="157"/>
      <c r="B789" s="157"/>
      <c r="C789" s="157"/>
      <c r="D789" s="157"/>
      <c r="E789" s="157"/>
      <c r="F789" s="157"/>
      <c r="G789" s="157"/>
      <c r="H789" s="157"/>
      <c r="I789" s="157"/>
      <c r="J789" s="157"/>
      <c r="K789" s="157"/>
      <c r="L789" s="157"/>
      <c r="M789" s="157"/>
      <c r="N789" s="19"/>
      <c r="O789" s="157"/>
      <c r="P789" s="157"/>
      <c r="Q789" s="157"/>
      <c r="R789" s="157"/>
      <c r="S789" s="157"/>
      <c r="T789" s="157"/>
      <c r="U789" s="157"/>
      <c r="V789" s="157"/>
      <c r="W789" s="157"/>
      <c r="X789" s="157"/>
      <c r="Y789" s="157"/>
      <c r="Z789" s="157"/>
    </row>
    <row r="790" spans="1:26" ht="23.25" customHeight="1">
      <c r="A790" s="157"/>
      <c r="B790" s="157"/>
      <c r="C790" s="157"/>
      <c r="D790" s="157"/>
      <c r="E790" s="157"/>
      <c r="F790" s="157"/>
      <c r="G790" s="157"/>
      <c r="H790" s="157"/>
      <c r="I790" s="157"/>
      <c r="J790" s="157"/>
      <c r="K790" s="157"/>
      <c r="L790" s="157"/>
      <c r="M790" s="157"/>
      <c r="N790" s="19"/>
      <c r="O790" s="157"/>
      <c r="P790" s="157"/>
      <c r="Q790" s="157"/>
      <c r="R790" s="157"/>
      <c r="S790" s="157"/>
      <c r="T790" s="157"/>
      <c r="U790" s="157"/>
      <c r="V790" s="157"/>
      <c r="W790" s="157"/>
      <c r="X790" s="157"/>
      <c r="Y790" s="157"/>
      <c r="Z790" s="157"/>
    </row>
    <row r="791" spans="1:26" ht="23.25" customHeight="1">
      <c r="A791" s="157"/>
      <c r="B791" s="157"/>
      <c r="C791" s="157"/>
      <c r="D791" s="157"/>
      <c r="E791" s="157"/>
      <c r="F791" s="157"/>
      <c r="G791" s="157"/>
      <c r="H791" s="157"/>
      <c r="I791" s="157"/>
      <c r="J791" s="157"/>
      <c r="K791" s="157"/>
      <c r="L791" s="157"/>
      <c r="M791" s="157"/>
      <c r="N791" s="19"/>
      <c r="O791" s="157"/>
      <c r="P791" s="157"/>
      <c r="Q791" s="157"/>
      <c r="R791" s="157"/>
      <c r="S791" s="157"/>
      <c r="T791" s="157"/>
      <c r="U791" s="157"/>
      <c r="V791" s="157"/>
      <c r="W791" s="157"/>
      <c r="X791" s="157"/>
      <c r="Y791" s="157"/>
      <c r="Z791" s="157"/>
    </row>
    <row r="792" spans="1:26" ht="23.25" customHeight="1">
      <c r="A792" s="157"/>
      <c r="B792" s="157"/>
      <c r="C792" s="157"/>
      <c r="D792" s="157"/>
      <c r="E792" s="157"/>
      <c r="F792" s="157"/>
      <c r="G792" s="157"/>
      <c r="H792" s="157"/>
      <c r="I792" s="157"/>
      <c r="J792" s="157"/>
      <c r="K792" s="157"/>
      <c r="L792" s="157"/>
      <c r="M792" s="157"/>
      <c r="N792" s="19"/>
      <c r="O792" s="157"/>
      <c r="P792" s="157"/>
      <c r="Q792" s="157"/>
      <c r="R792" s="157"/>
      <c r="S792" s="157"/>
      <c r="T792" s="157"/>
      <c r="U792" s="157"/>
      <c r="V792" s="157"/>
      <c r="W792" s="157"/>
      <c r="X792" s="157"/>
      <c r="Y792" s="157"/>
      <c r="Z792" s="157"/>
    </row>
    <row r="793" spans="1:26" ht="23.25" customHeight="1">
      <c r="A793" s="157"/>
      <c r="B793" s="157"/>
      <c r="C793" s="157"/>
      <c r="D793" s="157"/>
      <c r="E793" s="157"/>
      <c r="F793" s="157"/>
      <c r="G793" s="157"/>
      <c r="H793" s="157"/>
      <c r="I793" s="157"/>
      <c r="J793" s="157"/>
      <c r="K793" s="157"/>
      <c r="L793" s="157"/>
      <c r="M793" s="157"/>
      <c r="N793" s="19"/>
      <c r="O793" s="157"/>
      <c r="P793" s="157"/>
      <c r="Q793" s="157"/>
      <c r="R793" s="157"/>
      <c r="S793" s="157"/>
      <c r="T793" s="157"/>
      <c r="U793" s="157"/>
      <c r="V793" s="157"/>
      <c r="W793" s="157"/>
      <c r="X793" s="157"/>
      <c r="Y793" s="157"/>
      <c r="Z793" s="157"/>
    </row>
    <row r="794" spans="1:26" ht="23.25" customHeight="1">
      <c r="A794" s="157"/>
      <c r="B794" s="157"/>
      <c r="C794" s="157"/>
      <c r="D794" s="157"/>
      <c r="E794" s="157"/>
      <c r="F794" s="157"/>
      <c r="G794" s="157"/>
      <c r="H794" s="157"/>
      <c r="I794" s="157"/>
      <c r="J794" s="157"/>
      <c r="K794" s="157"/>
      <c r="L794" s="157"/>
      <c r="M794" s="157"/>
      <c r="N794" s="19"/>
      <c r="O794" s="157"/>
      <c r="P794" s="157"/>
      <c r="Q794" s="157"/>
      <c r="R794" s="157"/>
      <c r="S794" s="157"/>
      <c r="T794" s="157"/>
      <c r="U794" s="157"/>
      <c r="V794" s="157"/>
      <c r="W794" s="157"/>
      <c r="X794" s="157"/>
      <c r="Y794" s="157"/>
      <c r="Z794" s="157"/>
    </row>
    <row r="795" spans="1:26" ht="23.25" customHeight="1">
      <c r="A795" s="157"/>
      <c r="B795" s="157"/>
      <c r="C795" s="157"/>
      <c r="D795" s="157"/>
      <c r="E795" s="157"/>
      <c r="F795" s="157"/>
      <c r="G795" s="157"/>
      <c r="H795" s="157"/>
      <c r="I795" s="157"/>
      <c r="J795" s="157"/>
      <c r="K795" s="157"/>
      <c r="L795" s="157"/>
      <c r="M795" s="157"/>
      <c r="N795" s="19"/>
      <c r="O795" s="157"/>
      <c r="P795" s="157"/>
      <c r="Q795" s="157"/>
      <c r="R795" s="157"/>
      <c r="S795" s="157"/>
      <c r="T795" s="157"/>
      <c r="U795" s="157"/>
      <c r="V795" s="157"/>
      <c r="W795" s="157"/>
      <c r="X795" s="157"/>
      <c r="Y795" s="157"/>
      <c r="Z795" s="157"/>
    </row>
    <row r="796" spans="1:26" ht="23.25" customHeight="1">
      <c r="A796" s="157"/>
      <c r="B796" s="157"/>
      <c r="C796" s="157"/>
      <c r="D796" s="157"/>
      <c r="E796" s="157"/>
      <c r="F796" s="157"/>
      <c r="G796" s="157"/>
      <c r="H796" s="157"/>
      <c r="I796" s="157"/>
      <c r="J796" s="157"/>
      <c r="K796" s="157"/>
      <c r="L796" s="157"/>
      <c r="M796" s="157"/>
      <c r="N796" s="19"/>
      <c r="O796" s="157"/>
      <c r="P796" s="157"/>
      <c r="Q796" s="157"/>
      <c r="R796" s="157"/>
      <c r="S796" s="157"/>
      <c r="T796" s="157"/>
      <c r="U796" s="157"/>
      <c r="V796" s="157"/>
      <c r="W796" s="157"/>
      <c r="X796" s="157"/>
      <c r="Y796" s="157"/>
      <c r="Z796" s="157"/>
    </row>
    <row r="797" spans="1:26" ht="23.25" customHeight="1">
      <c r="A797" s="157"/>
      <c r="B797" s="157"/>
      <c r="C797" s="157"/>
      <c r="D797" s="157"/>
      <c r="E797" s="157"/>
      <c r="F797" s="157"/>
      <c r="G797" s="157"/>
      <c r="H797" s="157"/>
      <c r="I797" s="157"/>
      <c r="J797" s="157"/>
      <c r="K797" s="157"/>
      <c r="L797" s="157"/>
      <c r="M797" s="157"/>
      <c r="N797" s="19"/>
      <c r="O797" s="157"/>
      <c r="P797" s="157"/>
      <c r="Q797" s="157"/>
      <c r="R797" s="157"/>
      <c r="S797" s="157"/>
      <c r="T797" s="157"/>
      <c r="U797" s="157"/>
      <c r="V797" s="157"/>
      <c r="W797" s="157"/>
      <c r="X797" s="157"/>
      <c r="Y797" s="157"/>
      <c r="Z797" s="157"/>
    </row>
    <row r="798" spans="1:26" ht="23.25" customHeight="1">
      <c r="A798" s="157"/>
      <c r="B798" s="157"/>
      <c r="C798" s="157"/>
      <c r="D798" s="157"/>
      <c r="E798" s="157"/>
      <c r="F798" s="157"/>
      <c r="G798" s="157"/>
      <c r="H798" s="157"/>
      <c r="I798" s="157"/>
      <c r="J798" s="157"/>
      <c r="K798" s="157"/>
      <c r="L798" s="157"/>
      <c r="M798" s="157"/>
      <c r="N798" s="19"/>
      <c r="O798" s="157"/>
      <c r="P798" s="157"/>
      <c r="Q798" s="157"/>
      <c r="R798" s="157"/>
      <c r="S798" s="157"/>
      <c r="T798" s="157"/>
      <c r="U798" s="157"/>
      <c r="V798" s="157"/>
      <c r="W798" s="157"/>
      <c r="X798" s="157"/>
      <c r="Y798" s="157"/>
      <c r="Z798" s="157"/>
    </row>
    <row r="799" spans="1:26" ht="23.25" customHeight="1">
      <c r="A799" s="157"/>
      <c r="B799" s="157"/>
      <c r="C799" s="157"/>
      <c r="D799" s="157"/>
      <c r="E799" s="157"/>
      <c r="F799" s="157"/>
      <c r="G799" s="157"/>
      <c r="H799" s="157"/>
      <c r="I799" s="157"/>
      <c r="J799" s="157"/>
      <c r="K799" s="157"/>
      <c r="L799" s="157"/>
      <c r="M799" s="157"/>
      <c r="N799" s="19"/>
      <c r="O799" s="157"/>
      <c r="P799" s="157"/>
      <c r="Q799" s="157"/>
      <c r="R799" s="157"/>
      <c r="S799" s="157"/>
      <c r="T799" s="157"/>
      <c r="U799" s="157"/>
      <c r="V799" s="157"/>
      <c r="W799" s="157"/>
      <c r="X799" s="157"/>
      <c r="Y799" s="157"/>
      <c r="Z799" s="157"/>
    </row>
    <row r="800" spans="1:26" ht="23.25" customHeight="1">
      <c r="A800" s="157"/>
      <c r="B800" s="157"/>
      <c r="C800" s="157"/>
      <c r="D800" s="157"/>
      <c r="E800" s="157"/>
      <c r="F800" s="157"/>
      <c r="G800" s="157"/>
      <c r="H800" s="157"/>
      <c r="I800" s="157"/>
      <c r="J800" s="157"/>
      <c r="K800" s="157"/>
      <c r="L800" s="157"/>
      <c r="M800" s="157"/>
      <c r="N800" s="19"/>
      <c r="O800" s="157"/>
      <c r="P800" s="157"/>
      <c r="Q800" s="157"/>
      <c r="R800" s="157"/>
      <c r="S800" s="157"/>
      <c r="T800" s="157"/>
      <c r="U800" s="157"/>
      <c r="V800" s="157"/>
      <c r="W800" s="157"/>
      <c r="X800" s="157"/>
      <c r="Y800" s="157"/>
      <c r="Z800" s="157"/>
    </row>
    <row r="801" spans="1:26" ht="23.25" customHeight="1">
      <c r="A801" s="157"/>
      <c r="B801" s="157"/>
      <c r="C801" s="157"/>
      <c r="D801" s="157"/>
      <c r="E801" s="157"/>
      <c r="F801" s="157"/>
      <c r="G801" s="157"/>
      <c r="H801" s="157"/>
      <c r="I801" s="157"/>
      <c r="J801" s="157"/>
      <c r="K801" s="157"/>
      <c r="L801" s="157"/>
      <c r="M801" s="157"/>
      <c r="N801" s="19"/>
      <c r="O801" s="157"/>
      <c r="P801" s="157"/>
      <c r="Q801" s="157"/>
      <c r="R801" s="157"/>
      <c r="S801" s="157"/>
      <c r="T801" s="157"/>
      <c r="U801" s="157"/>
      <c r="V801" s="157"/>
      <c r="W801" s="157"/>
      <c r="X801" s="157"/>
      <c r="Y801" s="157"/>
      <c r="Z801" s="157"/>
    </row>
    <row r="802" spans="1:26" ht="23.25" customHeight="1">
      <c r="A802" s="157"/>
      <c r="B802" s="157"/>
      <c r="C802" s="157"/>
      <c r="D802" s="157"/>
      <c r="E802" s="157"/>
      <c r="F802" s="157"/>
      <c r="G802" s="157"/>
      <c r="H802" s="157"/>
      <c r="I802" s="157"/>
      <c r="J802" s="157"/>
      <c r="K802" s="157"/>
      <c r="L802" s="157"/>
      <c r="M802" s="157"/>
      <c r="N802" s="19"/>
      <c r="O802" s="157"/>
      <c r="P802" s="157"/>
      <c r="Q802" s="157"/>
      <c r="R802" s="157"/>
      <c r="S802" s="157"/>
      <c r="T802" s="157"/>
      <c r="U802" s="157"/>
      <c r="V802" s="157"/>
      <c r="W802" s="157"/>
      <c r="X802" s="157"/>
      <c r="Y802" s="157"/>
      <c r="Z802" s="157"/>
    </row>
    <row r="803" spans="1:26" ht="23.25" customHeight="1">
      <c r="A803" s="157"/>
      <c r="B803" s="157"/>
      <c r="C803" s="157"/>
      <c r="D803" s="157"/>
      <c r="E803" s="157"/>
      <c r="F803" s="157"/>
      <c r="G803" s="157"/>
      <c r="H803" s="157"/>
      <c r="I803" s="157"/>
      <c r="J803" s="157"/>
      <c r="K803" s="157"/>
      <c r="L803" s="157"/>
      <c r="M803" s="157"/>
      <c r="N803" s="19"/>
      <c r="O803" s="157"/>
      <c r="P803" s="157"/>
      <c r="Q803" s="157"/>
      <c r="R803" s="157"/>
      <c r="S803" s="157"/>
      <c r="T803" s="157"/>
      <c r="U803" s="157"/>
      <c r="V803" s="157"/>
      <c r="W803" s="157"/>
      <c r="X803" s="157"/>
      <c r="Y803" s="157"/>
      <c r="Z803" s="157"/>
    </row>
    <row r="804" spans="1:26" ht="23.25" customHeight="1">
      <c r="A804" s="157"/>
      <c r="B804" s="157"/>
      <c r="C804" s="157"/>
      <c r="D804" s="157"/>
      <c r="E804" s="157"/>
      <c r="F804" s="157"/>
      <c r="G804" s="157"/>
      <c r="H804" s="157"/>
      <c r="I804" s="157"/>
      <c r="J804" s="157"/>
      <c r="K804" s="157"/>
      <c r="L804" s="157"/>
      <c r="M804" s="157"/>
      <c r="N804" s="19"/>
      <c r="O804" s="157"/>
      <c r="P804" s="157"/>
      <c r="Q804" s="157"/>
      <c r="R804" s="157"/>
      <c r="S804" s="157"/>
      <c r="T804" s="157"/>
      <c r="U804" s="157"/>
      <c r="V804" s="157"/>
      <c r="W804" s="157"/>
      <c r="X804" s="157"/>
      <c r="Y804" s="157"/>
      <c r="Z804" s="157"/>
    </row>
    <row r="805" spans="1:26" ht="23.25" customHeight="1">
      <c r="A805" s="157"/>
      <c r="B805" s="157"/>
      <c r="C805" s="157"/>
      <c r="D805" s="157"/>
      <c r="E805" s="157"/>
      <c r="F805" s="157"/>
      <c r="G805" s="157"/>
      <c r="H805" s="157"/>
      <c r="I805" s="157"/>
      <c r="J805" s="157"/>
      <c r="K805" s="157"/>
      <c r="L805" s="157"/>
      <c r="M805" s="157"/>
      <c r="N805" s="19"/>
      <c r="O805" s="157"/>
      <c r="P805" s="157"/>
      <c r="Q805" s="157"/>
      <c r="R805" s="157"/>
      <c r="S805" s="157"/>
      <c r="T805" s="157"/>
      <c r="U805" s="157"/>
      <c r="V805" s="157"/>
      <c r="W805" s="157"/>
      <c r="X805" s="157"/>
      <c r="Y805" s="157"/>
      <c r="Z805" s="157"/>
    </row>
    <row r="806" spans="1:26" ht="23.25" customHeight="1">
      <c r="A806" s="157"/>
      <c r="B806" s="157"/>
      <c r="C806" s="157"/>
      <c r="D806" s="157"/>
      <c r="E806" s="157"/>
      <c r="F806" s="157"/>
      <c r="G806" s="157"/>
      <c r="H806" s="157"/>
      <c r="I806" s="157"/>
      <c r="J806" s="157"/>
      <c r="K806" s="157"/>
      <c r="L806" s="157"/>
      <c r="M806" s="157"/>
      <c r="N806" s="19"/>
      <c r="O806" s="157"/>
      <c r="P806" s="157"/>
      <c r="Q806" s="157"/>
      <c r="R806" s="157"/>
      <c r="S806" s="157"/>
      <c r="T806" s="157"/>
      <c r="U806" s="157"/>
      <c r="V806" s="157"/>
      <c r="W806" s="157"/>
      <c r="X806" s="157"/>
      <c r="Y806" s="157"/>
      <c r="Z806" s="157"/>
    </row>
    <row r="807" spans="1:26" ht="23.25" customHeight="1">
      <c r="A807" s="157"/>
      <c r="B807" s="157"/>
      <c r="C807" s="157"/>
      <c r="D807" s="157"/>
      <c r="E807" s="157"/>
      <c r="F807" s="157"/>
      <c r="G807" s="157"/>
      <c r="H807" s="157"/>
      <c r="I807" s="157"/>
      <c r="J807" s="157"/>
      <c r="K807" s="157"/>
      <c r="L807" s="157"/>
      <c r="M807" s="157"/>
      <c r="N807" s="19"/>
      <c r="O807" s="157"/>
      <c r="P807" s="157"/>
      <c r="Q807" s="157"/>
      <c r="R807" s="157"/>
      <c r="S807" s="157"/>
      <c r="T807" s="157"/>
      <c r="U807" s="157"/>
      <c r="V807" s="157"/>
      <c r="W807" s="157"/>
      <c r="X807" s="157"/>
      <c r="Y807" s="157"/>
      <c r="Z807" s="157"/>
    </row>
    <row r="808" spans="1:26" ht="23.25" customHeight="1">
      <c r="A808" s="157"/>
      <c r="B808" s="157"/>
      <c r="C808" s="157"/>
      <c r="D808" s="157"/>
      <c r="E808" s="157"/>
      <c r="F808" s="157"/>
      <c r="G808" s="157"/>
      <c r="H808" s="157"/>
      <c r="I808" s="157"/>
      <c r="J808" s="157"/>
      <c r="K808" s="157"/>
      <c r="L808" s="157"/>
      <c r="M808" s="157"/>
      <c r="N808" s="19"/>
      <c r="O808" s="157"/>
      <c r="P808" s="157"/>
      <c r="Q808" s="157"/>
      <c r="R808" s="157"/>
      <c r="S808" s="157"/>
      <c r="T808" s="157"/>
      <c r="U808" s="157"/>
      <c r="V808" s="157"/>
      <c r="W808" s="157"/>
      <c r="X808" s="157"/>
      <c r="Y808" s="157"/>
      <c r="Z808" s="157"/>
    </row>
    <row r="809" spans="1:26" ht="23.25" customHeight="1">
      <c r="A809" s="157"/>
      <c r="B809" s="157"/>
      <c r="C809" s="157"/>
      <c r="D809" s="157"/>
      <c r="E809" s="157"/>
      <c r="F809" s="157"/>
      <c r="G809" s="157"/>
      <c r="H809" s="157"/>
      <c r="I809" s="157"/>
      <c r="J809" s="157"/>
      <c r="K809" s="157"/>
      <c r="L809" s="157"/>
      <c r="M809" s="157"/>
      <c r="N809" s="19"/>
      <c r="O809" s="157"/>
      <c r="P809" s="157"/>
      <c r="Q809" s="157"/>
      <c r="R809" s="157"/>
      <c r="S809" s="157"/>
      <c r="T809" s="157"/>
      <c r="U809" s="157"/>
      <c r="V809" s="157"/>
      <c r="W809" s="157"/>
      <c r="X809" s="157"/>
      <c r="Y809" s="157"/>
      <c r="Z809" s="157"/>
    </row>
    <row r="810" spans="1:26" ht="23.25" customHeight="1">
      <c r="A810" s="157"/>
      <c r="B810" s="157"/>
      <c r="C810" s="157"/>
      <c r="D810" s="157"/>
      <c r="E810" s="157"/>
      <c r="F810" s="157"/>
      <c r="G810" s="157"/>
      <c r="H810" s="157"/>
      <c r="I810" s="157"/>
      <c r="J810" s="157"/>
      <c r="K810" s="157"/>
      <c r="L810" s="157"/>
      <c r="M810" s="157"/>
      <c r="N810" s="19"/>
      <c r="O810" s="157"/>
      <c r="P810" s="157"/>
      <c r="Q810" s="157"/>
      <c r="R810" s="157"/>
      <c r="S810" s="157"/>
      <c r="T810" s="157"/>
      <c r="U810" s="157"/>
      <c r="V810" s="157"/>
      <c r="W810" s="157"/>
      <c r="X810" s="157"/>
      <c r="Y810" s="157"/>
      <c r="Z810" s="157"/>
    </row>
    <row r="811" spans="1:26" ht="23.25" customHeight="1">
      <c r="A811" s="157"/>
      <c r="B811" s="157"/>
      <c r="C811" s="157"/>
      <c r="D811" s="157"/>
      <c r="E811" s="157"/>
      <c r="F811" s="157"/>
      <c r="G811" s="157"/>
      <c r="H811" s="157"/>
      <c r="I811" s="157"/>
      <c r="J811" s="157"/>
      <c r="K811" s="157"/>
      <c r="L811" s="157"/>
      <c r="M811" s="157"/>
      <c r="N811" s="19"/>
      <c r="O811" s="157"/>
      <c r="P811" s="157"/>
      <c r="Q811" s="157"/>
      <c r="R811" s="157"/>
      <c r="S811" s="157"/>
      <c r="T811" s="157"/>
      <c r="U811" s="157"/>
      <c r="V811" s="157"/>
      <c r="W811" s="157"/>
      <c r="X811" s="157"/>
      <c r="Y811" s="157"/>
      <c r="Z811" s="157"/>
    </row>
    <row r="812" spans="1:26" ht="23.25" customHeight="1">
      <c r="A812" s="157"/>
      <c r="B812" s="157"/>
      <c r="C812" s="157"/>
      <c r="D812" s="157"/>
      <c r="E812" s="157"/>
      <c r="F812" s="157"/>
      <c r="G812" s="157"/>
      <c r="H812" s="157"/>
      <c r="I812" s="157"/>
      <c r="J812" s="157"/>
      <c r="K812" s="157"/>
      <c r="L812" s="157"/>
      <c r="M812" s="157"/>
      <c r="N812" s="19"/>
      <c r="O812" s="157"/>
      <c r="P812" s="157"/>
      <c r="Q812" s="157"/>
      <c r="R812" s="157"/>
      <c r="S812" s="157"/>
      <c r="T812" s="157"/>
      <c r="U812" s="157"/>
      <c r="V812" s="157"/>
      <c r="W812" s="157"/>
      <c r="X812" s="157"/>
      <c r="Y812" s="157"/>
      <c r="Z812" s="157"/>
    </row>
    <row r="813" spans="1:26" ht="23.25" customHeight="1">
      <c r="A813" s="157"/>
      <c r="B813" s="157"/>
      <c r="C813" s="157"/>
      <c r="D813" s="157"/>
      <c r="E813" s="157"/>
      <c r="F813" s="157"/>
      <c r="G813" s="157"/>
      <c r="H813" s="157"/>
      <c r="I813" s="157"/>
      <c r="J813" s="157"/>
      <c r="K813" s="157"/>
      <c r="L813" s="157"/>
      <c r="M813" s="157"/>
      <c r="N813" s="19"/>
      <c r="O813" s="157"/>
      <c r="P813" s="157"/>
      <c r="Q813" s="157"/>
      <c r="R813" s="157"/>
      <c r="S813" s="157"/>
      <c r="T813" s="157"/>
      <c r="U813" s="157"/>
      <c r="V813" s="157"/>
      <c r="W813" s="157"/>
      <c r="X813" s="157"/>
      <c r="Y813" s="157"/>
      <c r="Z813" s="157"/>
    </row>
    <row r="814" spans="1:26" ht="23.25" customHeight="1">
      <c r="A814" s="157"/>
      <c r="B814" s="157"/>
      <c r="C814" s="157"/>
      <c r="D814" s="157"/>
      <c r="E814" s="157"/>
      <c r="F814" s="157"/>
      <c r="G814" s="157"/>
      <c r="H814" s="157"/>
      <c r="I814" s="157"/>
      <c r="J814" s="157"/>
      <c r="K814" s="157"/>
      <c r="L814" s="157"/>
      <c r="M814" s="157"/>
      <c r="N814" s="19"/>
      <c r="O814" s="157"/>
      <c r="P814" s="157"/>
      <c r="Q814" s="157"/>
      <c r="R814" s="157"/>
      <c r="S814" s="157"/>
      <c r="T814" s="157"/>
      <c r="U814" s="157"/>
      <c r="V814" s="157"/>
      <c r="W814" s="157"/>
      <c r="X814" s="157"/>
      <c r="Y814" s="157"/>
      <c r="Z814" s="157"/>
    </row>
    <row r="815" spans="1:26" ht="23.25" customHeight="1">
      <c r="A815" s="157"/>
      <c r="B815" s="157"/>
      <c r="C815" s="157"/>
      <c r="D815" s="157"/>
      <c r="E815" s="157"/>
      <c r="F815" s="157"/>
      <c r="G815" s="157"/>
      <c r="H815" s="157"/>
      <c r="I815" s="157"/>
      <c r="J815" s="157"/>
      <c r="K815" s="157"/>
      <c r="L815" s="157"/>
      <c r="M815" s="157"/>
      <c r="N815" s="19"/>
      <c r="O815" s="157"/>
      <c r="P815" s="157"/>
      <c r="Q815" s="157"/>
      <c r="R815" s="157"/>
      <c r="S815" s="157"/>
      <c r="T815" s="157"/>
      <c r="U815" s="157"/>
      <c r="V815" s="157"/>
      <c r="W815" s="157"/>
      <c r="X815" s="157"/>
      <c r="Y815" s="157"/>
      <c r="Z815" s="157"/>
    </row>
    <row r="816" spans="1:26" ht="23.25" customHeight="1">
      <c r="A816" s="157"/>
      <c r="B816" s="157"/>
      <c r="C816" s="157"/>
      <c r="D816" s="157"/>
      <c r="E816" s="157"/>
      <c r="F816" s="157"/>
      <c r="G816" s="157"/>
      <c r="H816" s="157"/>
      <c r="I816" s="157"/>
      <c r="J816" s="157"/>
      <c r="K816" s="157"/>
      <c r="L816" s="157"/>
      <c r="M816" s="157"/>
      <c r="N816" s="19"/>
      <c r="O816" s="157"/>
      <c r="P816" s="157"/>
      <c r="Q816" s="157"/>
      <c r="R816" s="157"/>
      <c r="S816" s="157"/>
      <c r="T816" s="157"/>
      <c r="U816" s="157"/>
      <c r="V816" s="157"/>
      <c r="W816" s="157"/>
      <c r="X816" s="157"/>
      <c r="Y816" s="157"/>
      <c r="Z816" s="157"/>
    </row>
    <row r="817" spans="1:26" ht="23.25" customHeight="1">
      <c r="A817" s="157"/>
      <c r="B817" s="157"/>
      <c r="C817" s="157"/>
      <c r="D817" s="157"/>
      <c r="E817" s="157"/>
      <c r="F817" s="157"/>
      <c r="G817" s="157"/>
      <c r="H817" s="157"/>
      <c r="I817" s="157"/>
      <c r="J817" s="157"/>
      <c r="K817" s="157"/>
      <c r="L817" s="157"/>
      <c r="M817" s="157"/>
      <c r="N817" s="19"/>
      <c r="O817" s="157"/>
      <c r="P817" s="157"/>
      <c r="Q817" s="157"/>
      <c r="R817" s="157"/>
      <c r="S817" s="157"/>
      <c r="T817" s="157"/>
      <c r="U817" s="157"/>
      <c r="V817" s="157"/>
      <c r="W817" s="157"/>
      <c r="X817" s="157"/>
      <c r="Y817" s="157"/>
      <c r="Z817" s="157"/>
    </row>
    <row r="818" spans="1:26" ht="23.25" customHeight="1">
      <c r="A818" s="157"/>
      <c r="B818" s="157"/>
      <c r="C818" s="157"/>
      <c r="D818" s="157"/>
      <c r="E818" s="157"/>
      <c r="F818" s="157"/>
      <c r="G818" s="157"/>
      <c r="H818" s="157"/>
      <c r="I818" s="157"/>
      <c r="J818" s="157"/>
      <c r="K818" s="157"/>
      <c r="L818" s="157"/>
      <c r="M818" s="157"/>
      <c r="N818" s="19"/>
      <c r="O818" s="157"/>
      <c r="P818" s="157"/>
      <c r="Q818" s="157"/>
      <c r="R818" s="157"/>
      <c r="S818" s="157"/>
      <c r="T818" s="157"/>
      <c r="U818" s="157"/>
      <c r="V818" s="157"/>
      <c r="W818" s="157"/>
      <c r="X818" s="157"/>
      <c r="Y818" s="157"/>
      <c r="Z818" s="157"/>
    </row>
    <row r="819" spans="1:26" ht="23.25" customHeight="1">
      <c r="A819" s="157"/>
      <c r="B819" s="157"/>
      <c r="C819" s="157"/>
      <c r="D819" s="157"/>
      <c r="E819" s="157"/>
      <c r="F819" s="157"/>
      <c r="G819" s="157"/>
      <c r="H819" s="157"/>
      <c r="I819" s="157"/>
      <c r="J819" s="157"/>
      <c r="K819" s="157"/>
      <c r="L819" s="157"/>
      <c r="M819" s="157"/>
      <c r="N819" s="19"/>
      <c r="O819" s="157"/>
      <c r="P819" s="157"/>
      <c r="Q819" s="157"/>
      <c r="R819" s="157"/>
      <c r="S819" s="157"/>
      <c r="T819" s="157"/>
      <c r="U819" s="157"/>
      <c r="V819" s="157"/>
      <c r="W819" s="157"/>
      <c r="X819" s="157"/>
      <c r="Y819" s="157"/>
      <c r="Z819" s="157"/>
    </row>
    <row r="820" spans="1:26" ht="23.25" customHeight="1">
      <c r="A820" s="157"/>
      <c r="B820" s="157"/>
      <c r="C820" s="157"/>
      <c r="D820" s="157"/>
      <c r="E820" s="157"/>
      <c r="F820" s="157"/>
      <c r="G820" s="157"/>
      <c r="H820" s="157"/>
      <c r="I820" s="157"/>
      <c r="J820" s="157"/>
      <c r="K820" s="157"/>
      <c r="L820" s="157"/>
      <c r="M820" s="157"/>
      <c r="N820" s="19"/>
      <c r="O820" s="157"/>
      <c r="P820" s="157"/>
      <c r="Q820" s="157"/>
      <c r="R820" s="157"/>
      <c r="S820" s="157"/>
      <c r="T820" s="157"/>
      <c r="U820" s="157"/>
      <c r="V820" s="157"/>
      <c r="W820" s="157"/>
      <c r="X820" s="157"/>
      <c r="Y820" s="157"/>
      <c r="Z820" s="157"/>
    </row>
    <row r="821" spans="1:26" ht="23.25" customHeight="1">
      <c r="A821" s="157"/>
      <c r="B821" s="157"/>
      <c r="C821" s="157"/>
      <c r="D821" s="157"/>
      <c r="E821" s="157"/>
      <c r="F821" s="157"/>
      <c r="G821" s="157"/>
      <c r="H821" s="157"/>
      <c r="I821" s="157"/>
      <c r="J821" s="157"/>
      <c r="K821" s="157"/>
      <c r="L821" s="157"/>
      <c r="M821" s="157"/>
      <c r="N821" s="19"/>
      <c r="O821" s="157"/>
      <c r="P821" s="157"/>
      <c r="Q821" s="157"/>
      <c r="R821" s="157"/>
      <c r="S821" s="157"/>
      <c r="T821" s="157"/>
      <c r="U821" s="157"/>
      <c r="V821" s="157"/>
      <c r="W821" s="157"/>
      <c r="X821" s="157"/>
      <c r="Y821" s="157"/>
      <c r="Z821" s="157"/>
    </row>
    <row r="822" spans="1:26" ht="23.25" customHeight="1">
      <c r="A822" s="157"/>
      <c r="B822" s="157"/>
      <c r="C822" s="157"/>
      <c r="D822" s="157"/>
      <c r="E822" s="157"/>
      <c r="F822" s="157"/>
      <c r="G822" s="157"/>
      <c r="H822" s="157"/>
      <c r="I822" s="157"/>
      <c r="J822" s="157"/>
      <c r="K822" s="157"/>
      <c r="L822" s="157"/>
      <c r="M822" s="157"/>
      <c r="N822" s="19"/>
      <c r="O822" s="157"/>
      <c r="P822" s="157"/>
      <c r="Q822" s="157"/>
      <c r="R822" s="157"/>
      <c r="S822" s="157"/>
      <c r="T822" s="157"/>
      <c r="U822" s="157"/>
      <c r="V822" s="157"/>
      <c r="W822" s="157"/>
      <c r="X822" s="157"/>
      <c r="Y822" s="157"/>
      <c r="Z822" s="157"/>
    </row>
    <row r="823" spans="1:26" ht="23.25" customHeight="1">
      <c r="A823" s="157"/>
      <c r="B823" s="157"/>
      <c r="C823" s="157"/>
      <c r="D823" s="157"/>
      <c r="E823" s="157"/>
      <c r="F823" s="157"/>
      <c r="G823" s="157"/>
      <c r="H823" s="157"/>
      <c r="I823" s="157"/>
      <c r="J823" s="157"/>
      <c r="K823" s="157"/>
      <c r="L823" s="157"/>
      <c r="M823" s="157"/>
      <c r="N823" s="19"/>
      <c r="O823" s="157"/>
      <c r="P823" s="157"/>
      <c r="Q823" s="157"/>
      <c r="R823" s="157"/>
      <c r="S823" s="157"/>
      <c r="T823" s="157"/>
      <c r="U823" s="157"/>
      <c r="V823" s="157"/>
      <c r="W823" s="157"/>
      <c r="X823" s="157"/>
      <c r="Y823" s="157"/>
      <c r="Z823" s="157"/>
    </row>
    <row r="824" spans="1:26" ht="23.25" customHeight="1">
      <c r="A824" s="157"/>
      <c r="B824" s="157"/>
      <c r="C824" s="157"/>
      <c r="D824" s="157"/>
      <c r="E824" s="157"/>
      <c r="F824" s="157"/>
      <c r="G824" s="157"/>
      <c r="H824" s="157"/>
      <c r="I824" s="157"/>
      <c r="J824" s="157"/>
      <c r="K824" s="157"/>
      <c r="L824" s="157"/>
      <c r="M824" s="157"/>
      <c r="N824" s="19"/>
      <c r="O824" s="157"/>
      <c r="P824" s="157"/>
      <c r="Q824" s="157"/>
      <c r="R824" s="157"/>
      <c r="S824" s="157"/>
      <c r="T824" s="157"/>
      <c r="U824" s="157"/>
      <c r="V824" s="157"/>
      <c r="W824" s="157"/>
      <c r="X824" s="157"/>
      <c r="Y824" s="157"/>
      <c r="Z824" s="157"/>
    </row>
    <row r="825" spans="1:26" ht="23.25" customHeight="1">
      <c r="A825" s="157"/>
      <c r="B825" s="157"/>
      <c r="C825" s="157"/>
      <c r="D825" s="157"/>
      <c r="E825" s="157"/>
      <c r="F825" s="157"/>
      <c r="G825" s="157"/>
      <c r="H825" s="157"/>
      <c r="I825" s="157"/>
      <c r="J825" s="157"/>
      <c r="K825" s="157"/>
      <c r="L825" s="157"/>
      <c r="M825" s="157"/>
      <c r="N825" s="19"/>
      <c r="O825" s="157"/>
      <c r="P825" s="157"/>
      <c r="Q825" s="157"/>
      <c r="R825" s="157"/>
      <c r="S825" s="157"/>
      <c r="T825" s="157"/>
      <c r="U825" s="157"/>
      <c r="V825" s="157"/>
      <c r="W825" s="157"/>
      <c r="X825" s="157"/>
      <c r="Y825" s="157"/>
      <c r="Z825" s="157"/>
    </row>
    <row r="826" spans="1:26" ht="23.25" customHeight="1">
      <c r="A826" s="157"/>
      <c r="B826" s="157"/>
      <c r="C826" s="157"/>
      <c r="D826" s="157"/>
      <c r="E826" s="157"/>
      <c r="F826" s="157"/>
      <c r="G826" s="157"/>
      <c r="H826" s="157"/>
      <c r="I826" s="157"/>
      <c r="J826" s="157"/>
      <c r="K826" s="157"/>
      <c r="L826" s="157"/>
      <c r="M826" s="157"/>
      <c r="N826" s="19"/>
      <c r="O826" s="157"/>
      <c r="P826" s="157"/>
      <c r="Q826" s="157"/>
      <c r="R826" s="157"/>
      <c r="S826" s="157"/>
      <c r="T826" s="157"/>
      <c r="U826" s="157"/>
      <c r="V826" s="157"/>
      <c r="W826" s="157"/>
      <c r="X826" s="157"/>
      <c r="Y826" s="157"/>
      <c r="Z826" s="157"/>
    </row>
    <row r="827" spans="1:26" ht="23.25" customHeight="1">
      <c r="A827" s="157"/>
      <c r="B827" s="157"/>
      <c r="C827" s="157"/>
      <c r="D827" s="157"/>
      <c r="E827" s="157"/>
      <c r="F827" s="157"/>
      <c r="G827" s="157"/>
      <c r="H827" s="157"/>
      <c r="I827" s="157"/>
      <c r="J827" s="157"/>
      <c r="K827" s="157"/>
      <c r="L827" s="157"/>
      <c r="M827" s="157"/>
      <c r="N827" s="19"/>
      <c r="O827" s="157"/>
      <c r="P827" s="157"/>
      <c r="Q827" s="157"/>
      <c r="R827" s="157"/>
      <c r="S827" s="157"/>
      <c r="T827" s="157"/>
      <c r="U827" s="157"/>
      <c r="V827" s="157"/>
      <c r="W827" s="157"/>
      <c r="X827" s="157"/>
      <c r="Y827" s="157"/>
      <c r="Z827" s="157"/>
    </row>
    <row r="828" spans="1:26" ht="23.25" customHeight="1">
      <c r="A828" s="157"/>
      <c r="B828" s="157"/>
      <c r="C828" s="157"/>
      <c r="D828" s="157"/>
      <c r="E828" s="157"/>
      <c r="F828" s="157"/>
      <c r="G828" s="157"/>
      <c r="H828" s="157"/>
      <c r="I828" s="157"/>
      <c r="J828" s="157"/>
      <c r="K828" s="157"/>
      <c r="L828" s="157"/>
      <c r="M828" s="157"/>
      <c r="N828" s="19"/>
      <c r="O828" s="157"/>
      <c r="P828" s="157"/>
      <c r="Q828" s="157"/>
      <c r="R828" s="157"/>
      <c r="S828" s="157"/>
      <c r="T828" s="157"/>
      <c r="U828" s="157"/>
      <c r="V828" s="157"/>
      <c r="W828" s="157"/>
      <c r="X828" s="157"/>
      <c r="Y828" s="157"/>
      <c r="Z828" s="157"/>
    </row>
    <row r="829" spans="1:26" ht="23.25" customHeight="1">
      <c r="A829" s="157"/>
      <c r="B829" s="157"/>
      <c r="C829" s="157"/>
      <c r="D829" s="157"/>
      <c r="E829" s="157"/>
      <c r="F829" s="157"/>
      <c r="G829" s="157"/>
      <c r="H829" s="157"/>
      <c r="I829" s="157"/>
      <c r="J829" s="157"/>
      <c r="K829" s="157"/>
      <c r="L829" s="157"/>
      <c r="M829" s="157"/>
      <c r="N829" s="19"/>
      <c r="O829" s="157"/>
      <c r="P829" s="157"/>
      <c r="Q829" s="157"/>
      <c r="R829" s="157"/>
      <c r="S829" s="157"/>
      <c r="T829" s="157"/>
      <c r="U829" s="157"/>
      <c r="V829" s="157"/>
      <c r="W829" s="157"/>
      <c r="X829" s="157"/>
      <c r="Y829" s="157"/>
      <c r="Z829" s="157"/>
    </row>
    <row r="830" spans="1:26" ht="23.25" customHeight="1">
      <c r="A830" s="157"/>
      <c r="B830" s="157"/>
      <c r="C830" s="157"/>
      <c r="D830" s="157"/>
      <c r="E830" s="157"/>
      <c r="F830" s="157"/>
      <c r="G830" s="157"/>
      <c r="H830" s="157"/>
      <c r="I830" s="157"/>
      <c r="J830" s="157"/>
      <c r="K830" s="157"/>
      <c r="L830" s="157"/>
      <c r="M830" s="157"/>
      <c r="N830" s="19"/>
      <c r="O830" s="157"/>
      <c r="P830" s="157"/>
      <c r="Q830" s="157"/>
      <c r="R830" s="157"/>
      <c r="S830" s="157"/>
      <c r="T830" s="157"/>
      <c r="U830" s="157"/>
      <c r="V830" s="157"/>
      <c r="W830" s="157"/>
      <c r="X830" s="157"/>
      <c r="Y830" s="157"/>
      <c r="Z830" s="157"/>
    </row>
    <row r="831" spans="1:26" ht="23.25" customHeight="1">
      <c r="A831" s="157"/>
      <c r="B831" s="157"/>
      <c r="C831" s="157"/>
      <c r="D831" s="157"/>
      <c r="E831" s="157"/>
      <c r="F831" s="157"/>
      <c r="G831" s="157"/>
      <c r="H831" s="157"/>
      <c r="I831" s="157"/>
      <c r="J831" s="157"/>
      <c r="K831" s="157"/>
      <c r="L831" s="157"/>
      <c r="M831" s="157"/>
      <c r="N831" s="19"/>
      <c r="O831" s="157"/>
      <c r="P831" s="157"/>
      <c r="Q831" s="157"/>
      <c r="R831" s="157"/>
      <c r="S831" s="157"/>
      <c r="T831" s="157"/>
      <c r="U831" s="157"/>
      <c r="V831" s="157"/>
      <c r="W831" s="157"/>
      <c r="X831" s="157"/>
      <c r="Y831" s="157"/>
      <c r="Z831" s="157"/>
    </row>
    <row r="832" spans="1:26" ht="23.25" customHeight="1">
      <c r="A832" s="157"/>
      <c r="B832" s="157"/>
      <c r="C832" s="157"/>
      <c r="D832" s="157"/>
      <c r="E832" s="157"/>
      <c r="F832" s="157"/>
      <c r="G832" s="157"/>
      <c r="H832" s="157"/>
      <c r="I832" s="157"/>
      <c r="J832" s="157"/>
      <c r="K832" s="157"/>
      <c r="L832" s="157"/>
      <c r="M832" s="157"/>
      <c r="N832" s="19"/>
      <c r="O832" s="157"/>
      <c r="P832" s="157"/>
      <c r="Q832" s="157"/>
      <c r="R832" s="157"/>
      <c r="S832" s="157"/>
      <c r="T832" s="157"/>
      <c r="U832" s="157"/>
      <c r="V832" s="157"/>
      <c r="W832" s="157"/>
      <c r="X832" s="157"/>
      <c r="Y832" s="157"/>
      <c r="Z832" s="157"/>
    </row>
    <row r="833" spans="1:26" ht="23.25" customHeight="1">
      <c r="A833" s="157"/>
      <c r="B833" s="157"/>
      <c r="C833" s="157"/>
      <c r="D833" s="157"/>
      <c r="E833" s="157"/>
      <c r="F833" s="157"/>
      <c r="G833" s="157"/>
      <c r="H833" s="157"/>
      <c r="I833" s="157"/>
      <c r="J833" s="157"/>
      <c r="K833" s="157"/>
      <c r="L833" s="157"/>
      <c r="M833" s="157"/>
      <c r="N833" s="19"/>
      <c r="O833" s="157"/>
      <c r="P833" s="157"/>
      <c r="Q833" s="157"/>
      <c r="R833" s="157"/>
      <c r="S833" s="157"/>
      <c r="T833" s="157"/>
      <c r="U833" s="157"/>
      <c r="V833" s="157"/>
      <c r="W833" s="157"/>
      <c r="X833" s="157"/>
      <c r="Y833" s="157"/>
      <c r="Z833" s="157"/>
    </row>
    <row r="834" spans="1:26" ht="23.25" customHeight="1">
      <c r="A834" s="157"/>
      <c r="B834" s="157"/>
      <c r="C834" s="157"/>
      <c r="D834" s="157"/>
      <c r="E834" s="157"/>
      <c r="F834" s="157"/>
      <c r="G834" s="157"/>
      <c r="H834" s="157"/>
      <c r="I834" s="157"/>
      <c r="J834" s="157"/>
      <c r="K834" s="157"/>
      <c r="L834" s="157"/>
      <c r="M834" s="157"/>
      <c r="N834" s="19"/>
      <c r="O834" s="157"/>
      <c r="P834" s="157"/>
      <c r="Q834" s="157"/>
      <c r="R834" s="157"/>
      <c r="S834" s="157"/>
      <c r="T834" s="157"/>
      <c r="U834" s="157"/>
      <c r="V834" s="157"/>
      <c r="W834" s="157"/>
      <c r="X834" s="157"/>
      <c r="Y834" s="157"/>
      <c r="Z834" s="157"/>
    </row>
    <row r="835" spans="1:26" ht="23.25" customHeight="1">
      <c r="A835" s="157"/>
      <c r="B835" s="157"/>
      <c r="C835" s="157"/>
      <c r="D835" s="157"/>
      <c r="E835" s="157"/>
      <c r="F835" s="157"/>
      <c r="G835" s="157"/>
      <c r="H835" s="157"/>
      <c r="I835" s="157"/>
      <c r="J835" s="157"/>
      <c r="K835" s="157"/>
      <c r="L835" s="157"/>
      <c r="M835" s="157"/>
      <c r="N835" s="19"/>
      <c r="O835" s="157"/>
      <c r="P835" s="157"/>
      <c r="Q835" s="157"/>
      <c r="R835" s="157"/>
      <c r="S835" s="157"/>
      <c r="T835" s="157"/>
      <c r="U835" s="157"/>
      <c r="V835" s="157"/>
      <c r="W835" s="157"/>
      <c r="X835" s="157"/>
      <c r="Y835" s="157"/>
      <c r="Z835" s="157"/>
    </row>
    <row r="836" spans="1:26" ht="23.25" customHeight="1">
      <c r="A836" s="157"/>
      <c r="B836" s="157"/>
      <c r="C836" s="157"/>
      <c r="D836" s="157"/>
      <c r="E836" s="157"/>
      <c r="F836" s="157"/>
      <c r="G836" s="157"/>
      <c r="H836" s="157"/>
      <c r="I836" s="157"/>
      <c r="J836" s="157"/>
      <c r="K836" s="157"/>
      <c r="L836" s="157"/>
      <c r="M836" s="157"/>
      <c r="N836" s="19"/>
      <c r="O836" s="157"/>
      <c r="P836" s="157"/>
      <c r="Q836" s="157"/>
      <c r="R836" s="157"/>
      <c r="S836" s="157"/>
      <c r="T836" s="157"/>
      <c r="U836" s="157"/>
      <c r="V836" s="157"/>
      <c r="W836" s="157"/>
      <c r="X836" s="157"/>
      <c r="Y836" s="157"/>
      <c r="Z836" s="157"/>
    </row>
    <row r="837" spans="1:26" ht="23.25" customHeight="1">
      <c r="A837" s="157"/>
      <c r="B837" s="157"/>
      <c r="C837" s="157"/>
      <c r="D837" s="157"/>
      <c r="E837" s="157"/>
      <c r="F837" s="157"/>
      <c r="G837" s="157"/>
      <c r="H837" s="157"/>
      <c r="I837" s="157"/>
      <c r="J837" s="157"/>
      <c r="K837" s="157"/>
      <c r="L837" s="157"/>
      <c r="M837" s="157"/>
      <c r="N837" s="19"/>
      <c r="O837" s="157"/>
      <c r="P837" s="157"/>
      <c r="Q837" s="157"/>
      <c r="R837" s="157"/>
      <c r="S837" s="157"/>
      <c r="T837" s="157"/>
      <c r="U837" s="157"/>
      <c r="V837" s="157"/>
      <c r="W837" s="157"/>
      <c r="X837" s="157"/>
      <c r="Y837" s="157"/>
      <c r="Z837" s="157"/>
    </row>
    <row r="838" spans="1:26" ht="23.25" customHeight="1">
      <c r="A838" s="157"/>
      <c r="B838" s="157"/>
      <c r="C838" s="157"/>
      <c r="D838" s="157"/>
      <c r="E838" s="157"/>
      <c r="F838" s="157"/>
      <c r="G838" s="157"/>
      <c r="H838" s="157"/>
      <c r="I838" s="157"/>
      <c r="J838" s="157"/>
      <c r="K838" s="157"/>
      <c r="L838" s="157"/>
      <c r="M838" s="157"/>
      <c r="N838" s="19"/>
      <c r="O838" s="157"/>
      <c r="P838" s="157"/>
      <c r="Q838" s="157"/>
      <c r="R838" s="157"/>
      <c r="S838" s="157"/>
      <c r="T838" s="157"/>
      <c r="U838" s="157"/>
      <c r="V838" s="157"/>
      <c r="W838" s="157"/>
      <c r="X838" s="157"/>
      <c r="Y838" s="157"/>
      <c r="Z838" s="157"/>
    </row>
    <row r="839" spans="1:26" ht="23.25" customHeight="1">
      <c r="A839" s="157"/>
      <c r="B839" s="157"/>
      <c r="C839" s="157"/>
      <c r="D839" s="157"/>
      <c r="E839" s="157"/>
      <c r="F839" s="157"/>
      <c r="G839" s="157"/>
      <c r="H839" s="157"/>
      <c r="I839" s="157"/>
      <c r="J839" s="157"/>
      <c r="K839" s="157"/>
      <c r="L839" s="157"/>
      <c r="M839" s="157"/>
      <c r="N839" s="19"/>
      <c r="O839" s="157"/>
      <c r="P839" s="157"/>
      <c r="Q839" s="157"/>
      <c r="R839" s="157"/>
      <c r="S839" s="157"/>
      <c r="T839" s="157"/>
      <c r="U839" s="157"/>
      <c r="V839" s="157"/>
      <c r="W839" s="157"/>
      <c r="X839" s="157"/>
      <c r="Y839" s="157"/>
      <c r="Z839" s="157"/>
    </row>
    <row r="840" spans="1:26" ht="23.25" customHeight="1">
      <c r="A840" s="157"/>
      <c r="B840" s="157"/>
      <c r="C840" s="157"/>
      <c r="D840" s="157"/>
      <c r="E840" s="157"/>
      <c r="F840" s="157"/>
      <c r="G840" s="157"/>
      <c r="H840" s="157"/>
      <c r="I840" s="157"/>
      <c r="J840" s="157"/>
      <c r="K840" s="157"/>
      <c r="L840" s="157"/>
      <c r="M840" s="157"/>
      <c r="N840" s="19"/>
      <c r="O840" s="157"/>
      <c r="P840" s="157"/>
      <c r="Q840" s="157"/>
      <c r="R840" s="157"/>
      <c r="S840" s="157"/>
      <c r="T840" s="157"/>
      <c r="U840" s="157"/>
      <c r="V840" s="157"/>
      <c r="W840" s="157"/>
      <c r="X840" s="157"/>
      <c r="Y840" s="157"/>
      <c r="Z840" s="157"/>
    </row>
    <row r="841" spans="1:26" ht="23.25" customHeight="1">
      <c r="A841" s="157"/>
      <c r="B841" s="157"/>
      <c r="C841" s="157"/>
      <c r="D841" s="157"/>
      <c r="E841" s="157"/>
      <c r="F841" s="157"/>
      <c r="G841" s="157"/>
      <c r="H841" s="157"/>
      <c r="I841" s="157"/>
      <c r="J841" s="157"/>
      <c r="K841" s="157"/>
      <c r="L841" s="157"/>
      <c r="M841" s="157"/>
      <c r="N841" s="19"/>
      <c r="O841" s="157"/>
      <c r="P841" s="157"/>
      <c r="Q841" s="157"/>
      <c r="R841" s="157"/>
      <c r="S841" s="157"/>
      <c r="T841" s="157"/>
      <c r="U841" s="157"/>
      <c r="V841" s="157"/>
      <c r="W841" s="157"/>
      <c r="X841" s="157"/>
      <c r="Y841" s="157"/>
      <c r="Z841" s="157"/>
    </row>
    <row r="842" spans="1:26" ht="23.25" customHeight="1">
      <c r="A842" s="157"/>
      <c r="B842" s="157"/>
      <c r="C842" s="157"/>
      <c r="D842" s="157"/>
      <c r="E842" s="157"/>
      <c r="F842" s="157"/>
      <c r="G842" s="157"/>
      <c r="H842" s="157"/>
      <c r="I842" s="157"/>
      <c r="J842" s="157"/>
      <c r="K842" s="157"/>
      <c r="L842" s="157"/>
      <c r="M842" s="157"/>
      <c r="N842" s="19"/>
      <c r="O842" s="157"/>
      <c r="P842" s="157"/>
      <c r="Q842" s="157"/>
      <c r="R842" s="157"/>
      <c r="S842" s="157"/>
      <c r="T842" s="157"/>
      <c r="U842" s="157"/>
      <c r="V842" s="157"/>
      <c r="W842" s="157"/>
      <c r="X842" s="157"/>
      <c r="Y842" s="157"/>
      <c r="Z842" s="157"/>
    </row>
    <row r="843" spans="1:26" ht="23.25" customHeight="1">
      <c r="A843" s="157"/>
      <c r="B843" s="157"/>
      <c r="C843" s="157"/>
      <c r="D843" s="157"/>
      <c r="E843" s="157"/>
      <c r="F843" s="157"/>
      <c r="G843" s="157"/>
      <c r="H843" s="157"/>
      <c r="I843" s="157"/>
      <c r="J843" s="157"/>
      <c r="K843" s="157"/>
      <c r="L843" s="157"/>
      <c r="M843" s="157"/>
      <c r="N843" s="19"/>
      <c r="O843" s="157"/>
      <c r="P843" s="157"/>
      <c r="Q843" s="157"/>
      <c r="R843" s="157"/>
      <c r="S843" s="157"/>
      <c r="T843" s="157"/>
      <c r="U843" s="157"/>
      <c r="V843" s="157"/>
      <c r="W843" s="157"/>
      <c r="X843" s="157"/>
      <c r="Y843" s="157"/>
      <c r="Z843" s="157"/>
    </row>
    <row r="844" spans="1:26" ht="23.25" customHeight="1">
      <c r="A844" s="157"/>
      <c r="B844" s="157"/>
      <c r="C844" s="157"/>
      <c r="D844" s="157"/>
      <c r="E844" s="157"/>
      <c r="F844" s="157"/>
      <c r="G844" s="157"/>
      <c r="H844" s="157"/>
      <c r="I844" s="157"/>
      <c r="J844" s="157"/>
      <c r="K844" s="157"/>
      <c r="L844" s="157"/>
      <c r="M844" s="157"/>
      <c r="N844" s="19"/>
      <c r="O844" s="157"/>
      <c r="P844" s="157"/>
      <c r="Q844" s="157"/>
      <c r="R844" s="157"/>
      <c r="S844" s="157"/>
      <c r="T844" s="157"/>
      <c r="U844" s="157"/>
      <c r="V844" s="157"/>
      <c r="W844" s="157"/>
      <c r="X844" s="157"/>
      <c r="Y844" s="157"/>
      <c r="Z844" s="157"/>
    </row>
    <row r="845" spans="1:26" ht="23.25" customHeight="1">
      <c r="A845" s="157"/>
      <c r="B845" s="157"/>
      <c r="C845" s="157"/>
      <c r="D845" s="157"/>
      <c r="E845" s="157"/>
      <c r="F845" s="157"/>
      <c r="G845" s="157"/>
      <c r="H845" s="157"/>
      <c r="I845" s="157"/>
      <c r="J845" s="157"/>
      <c r="K845" s="157"/>
      <c r="L845" s="157"/>
      <c r="M845" s="157"/>
      <c r="N845" s="19"/>
      <c r="O845" s="157"/>
      <c r="P845" s="157"/>
      <c r="Q845" s="157"/>
      <c r="R845" s="157"/>
      <c r="S845" s="157"/>
      <c r="T845" s="157"/>
      <c r="U845" s="157"/>
      <c r="V845" s="157"/>
      <c r="W845" s="157"/>
      <c r="X845" s="157"/>
      <c r="Y845" s="157"/>
      <c r="Z845" s="157"/>
    </row>
    <row r="846" spans="1:26" ht="23.25" customHeight="1">
      <c r="A846" s="157"/>
      <c r="B846" s="157"/>
      <c r="C846" s="157"/>
      <c r="D846" s="157"/>
      <c r="E846" s="157"/>
      <c r="F846" s="157"/>
      <c r="G846" s="157"/>
      <c r="H846" s="157"/>
      <c r="I846" s="157"/>
      <c r="J846" s="157"/>
      <c r="K846" s="157"/>
      <c r="L846" s="157"/>
      <c r="M846" s="157"/>
      <c r="N846" s="19"/>
      <c r="O846" s="157"/>
      <c r="P846" s="157"/>
      <c r="Q846" s="157"/>
      <c r="R846" s="157"/>
      <c r="S846" s="157"/>
      <c r="T846" s="157"/>
      <c r="U846" s="157"/>
      <c r="V846" s="157"/>
      <c r="W846" s="157"/>
      <c r="X846" s="157"/>
      <c r="Y846" s="157"/>
      <c r="Z846" s="157"/>
    </row>
    <row r="847" spans="1:26" ht="23.25" customHeight="1">
      <c r="A847" s="157"/>
      <c r="B847" s="157"/>
      <c r="C847" s="157"/>
      <c r="D847" s="157"/>
      <c r="E847" s="157"/>
      <c r="F847" s="157"/>
      <c r="G847" s="157"/>
      <c r="H847" s="157"/>
      <c r="I847" s="157"/>
      <c r="J847" s="157"/>
      <c r="K847" s="157"/>
      <c r="L847" s="157"/>
      <c r="M847" s="157"/>
      <c r="N847" s="19"/>
      <c r="O847" s="157"/>
      <c r="P847" s="157"/>
      <c r="Q847" s="157"/>
      <c r="R847" s="157"/>
      <c r="S847" s="157"/>
      <c r="T847" s="157"/>
      <c r="U847" s="157"/>
      <c r="V847" s="157"/>
      <c r="W847" s="157"/>
      <c r="X847" s="157"/>
      <c r="Y847" s="157"/>
      <c r="Z847" s="157"/>
    </row>
    <row r="848" spans="1:26" ht="23.25" customHeight="1">
      <c r="A848" s="157"/>
      <c r="B848" s="157"/>
      <c r="C848" s="157"/>
      <c r="D848" s="157"/>
      <c r="E848" s="157"/>
      <c r="F848" s="157"/>
      <c r="G848" s="157"/>
      <c r="H848" s="157"/>
      <c r="I848" s="157"/>
      <c r="J848" s="157"/>
      <c r="K848" s="157"/>
      <c r="L848" s="157"/>
      <c r="M848" s="157"/>
      <c r="N848" s="19"/>
      <c r="O848" s="157"/>
      <c r="P848" s="157"/>
      <c r="Q848" s="157"/>
      <c r="R848" s="157"/>
      <c r="S848" s="157"/>
      <c r="T848" s="157"/>
      <c r="U848" s="157"/>
      <c r="V848" s="157"/>
      <c r="W848" s="157"/>
      <c r="X848" s="157"/>
      <c r="Y848" s="157"/>
      <c r="Z848" s="157"/>
    </row>
    <row r="849" spans="1:26" ht="23.25" customHeight="1">
      <c r="A849" s="157"/>
      <c r="B849" s="157"/>
      <c r="C849" s="157"/>
      <c r="D849" s="157"/>
      <c r="E849" s="157"/>
      <c r="F849" s="157"/>
      <c r="G849" s="157"/>
      <c r="H849" s="157"/>
      <c r="I849" s="157"/>
      <c r="J849" s="157"/>
      <c r="K849" s="157"/>
      <c r="L849" s="157"/>
      <c r="M849" s="157"/>
      <c r="N849" s="19"/>
      <c r="O849" s="157"/>
      <c r="P849" s="157"/>
      <c r="Q849" s="157"/>
      <c r="R849" s="157"/>
      <c r="S849" s="157"/>
      <c r="T849" s="157"/>
      <c r="U849" s="157"/>
      <c r="V849" s="157"/>
      <c r="W849" s="157"/>
      <c r="X849" s="157"/>
      <c r="Y849" s="157"/>
      <c r="Z849" s="157"/>
    </row>
    <row r="850" spans="1:26" ht="23.25" customHeight="1">
      <c r="A850" s="157"/>
      <c r="B850" s="157"/>
      <c r="C850" s="157"/>
      <c r="D850" s="157"/>
      <c r="E850" s="157"/>
      <c r="F850" s="157"/>
      <c r="G850" s="157"/>
      <c r="H850" s="157"/>
      <c r="I850" s="157"/>
      <c r="J850" s="157"/>
      <c r="K850" s="157"/>
      <c r="L850" s="157"/>
      <c r="M850" s="157"/>
      <c r="N850" s="19"/>
      <c r="O850" s="157"/>
      <c r="P850" s="157"/>
      <c r="Q850" s="157"/>
      <c r="R850" s="157"/>
      <c r="S850" s="157"/>
      <c r="T850" s="157"/>
      <c r="U850" s="157"/>
      <c r="V850" s="157"/>
      <c r="W850" s="157"/>
      <c r="X850" s="157"/>
      <c r="Y850" s="157"/>
      <c r="Z850" s="157"/>
    </row>
    <row r="851" spans="1:26" ht="23.25" customHeight="1">
      <c r="A851" s="157"/>
      <c r="B851" s="157"/>
      <c r="C851" s="157"/>
      <c r="D851" s="157"/>
      <c r="E851" s="157"/>
      <c r="F851" s="157"/>
      <c r="G851" s="157"/>
      <c r="H851" s="157"/>
      <c r="I851" s="157"/>
      <c r="J851" s="157"/>
      <c r="K851" s="157"/>
      <c r="L851" s="157"/>
      <c r="M851" s="157"/>
      <c r="N851" s="19"/>
      <c r="O851" s="157"/>
      <c r="P851" s="157"/>
      <c r="Q851" s="157"/>
      <c r="R851" s="157"/>
      <c r="S851" s="157"/>
      <c r="T851" s="157"/>
      <c r="U851" s="157"/>
      <c r="V851" s="157"/>
      <c r="W851" s="157"/>
      <c r="X851" s="157"/>
      <c r="Y851" s="157"/>
      <c r="Z851" s="157"/>
    </row>
    <row r="852" spans="1:26" ht="23.25" customHeight="1">
      <c r="A852" s="157"/>
      <c r="B852" s="157"/>
      <c r="C852" s="157"/>
      <c r="D852" s="157"/>
      <c r="E852" s="157"/>
      <c r="F852" s="157"/>
      <c r="G852" s="157"/>
      <c r="H852" s="157"/>
      <c r="I852" s="157"/>
      <c r="J852" s="157"/>
      <c r="K852" s="157"/>
      <c r="L852" s="157"/>
      <c r="M852" s="157"/>
      <c r="N852" s="19"/>
      <c r="O852" s="157"/>
      <c r="P852" s="157"/>
      <c r="Q852" s="157"/>
      <c r="R852" s="157"/>
      <c r="S852" s="157"/>
      <c r="T852" s="157"/>
      <c r="U852" s="157"/>
      <c r="V852" s="157"/>
      <c r="W852" s="157"/>
      <c r="X852" s="157"/>
      <c r="Y852" s="157"/>
      <c r="Z852" s="157"/>
    </row>
    <row r="853" spans="1:26" ht="23.25" customHeight="1">
      <c r="A853" s="157"/>
      <c r="B853" s="157"/>
      <c r="C853" s="157"/>
      <c r="D853" s="157"/>
      <c r="E853" s="157"/>
      <c r="F853" s="157"/>
      <c r="G853" s="157"/>
      <c r="H853" s="157"/>
      <c r="I853" s="157"/>
      <c r="J853" s="157"/>
      <c r="K853" s="157"/>
      <c r="L853" s="157"/>
      <c r="M853" s="157"/>
      <c r="N853" s="19"/>
      <c r="O853" s="157"/>
      <c r="P853" s="157"/>
      <c r="Q853" s="157"/>
      <c r="R853" s="157"/>
      <c r="S853" s="157"/>
      <c r="T853" s="157"/>
      <c r="U853" s="157"/>
      <c r="V853" s="157"/>
      <c r="W853" s="157"/>
      <c r="X853" s="157"/>
      <c r="Y853" s="157"/>
      <c r="Z853" s="157"/>
    </row>
    <row r="854" spans="1:26" ht="23.25" customHeight="1">
      <c r="A854" s="157"/>
      <c r="B854" s="157"/>
      <c r="C854" s="157"/>
      <c r="D854" s="157"/>
      <c r="E854" s="157"/>
      <c r="F854" s="157"/>
      <c r="G854" s="157"/>
      <c r="H854" s="157"/>
      <c r="I854" s="157"/>
      <c r="J854" s="157"/>
      <c r="K854" s="157"/>
      <c r="L854" s="157"/>
      <c r="M854" s="157"/>
      <c r="N854" s="19"/>
      <c r="O854" s="157"/>
      <c r="P854" s="157"/>
      <c r="Q854" s="157"/>
      <c r="R854" s="157"/>
      <c r="S854" s="157"/>
      <c r="T854" s="157"/>
      <c r="U854" s="157"/>
      <c r="V854" s="157"/>
      <c r="W854" s="157"/>
      <c r="X854" s="157"/>
      <c r="Y854" s="157"/>
      <c r="Z854" s="157"/>
    </row>
    <row r="855" spans="1:26" ht="23.25" customHeight="1">
      <c r="A855" s="157"/>
      <c r="B855" s="157"/>
      <c r="C855" s="157"/>
      <c r="D855" s="157"/>
      <c r="E855" s="157"/>
      <c r="F855" s="157"/>
      <c r="G855" s="157"/>
      <c r="H855" s="157"/>
      <c r="I855" s="157"/>
      <c r="J855" s="157"/>
      <c r="K855" s="157"/>
      <c r="L855" s="157"/>
      <c r="M855" s="157"/>
      <c r="N855" s="19"/>
      <c r="O855" s="157"/>
      <c r="P855" s="157"/>
      <c r="Q855" s="157"/>
      <c r="R855" s="157"/>
      <c r="S855" s="157"/>
      <c r="T855" s="157"/>
      <c r="U855" s="157"/>
      <c r="V855" s="157"/>
      <c r="W855" s="157"/>
      <c r="X855" s="157"/>
      <c r="Y855" s="157"/>
      <c r="Z855" s="157"/>
    </row>
    <row r="856" spans="1:26" ht="23.25" customHeight="1">
      <c r="A856" s="157"/>
      <c r="B856" s="157"/>
      <c r="C856" s="157"/>
      <c r="D856" s="157"/>
      <c r="E856" s="157"/>
      <c r="F856" s="157"/>
      <c r="G856" s="157"/>
      <c r="H856" s="157"/>
      <c r="I856" s="157"/>
      <c r="J856" s="157"/>
      <c r="K856" s="157"/>
      <c r="L856" s="157"/>
      <c r="M856" s="157"/>
      <c r="N856" s="19"/>
      <c r="O856" s="157"/>
      <c r="P856" s="157"/>
      <c r="Q856" s="157"/>
      <c r="R856" s="157"/>
      <c r="S856" s="157"/>
      <c r="T856" s="157"/>
      <c r="U856" s="157"/>
      <c r="V856" s="157"/>
      <c r="W856" s="157"/>
      <c r="X856" s="157"/>
      <c r="Y856" s="157"/>
      <c r="Z856" s="157"/>
    </row>
    <row r="857" spans="1:26" ht="23.25" customHeight="1">
      <c r="A857" s="157"/>
      <c r="B857" s="157"/>
      <c r="C857" s="157"/>
      <c r="D857" s="157"/>
      <c r="E857" s="157"/>
      <c r="F857" s="157"/>
      <c r="G857" s="157"/>
      <c r="H857" s="157"/>
      <c r="I857" s="157"/>
      <c r="J857" s="157"/>
      <c r="K857" s="157"/>
      <c r="L857" s="157"/>
      <c r="M857" s="157"/>
      <c r="N857" s="19"/>
      <c r="O857" s="157"/>
      <c r="P857" s="157"/>
      <c r="Q857" s="157"/>
      <c r="R857" s="157"/>
      <c r="S857" s="157"/>
      <c r="T857" s="157"/>
      <c r="U857" s="157"/>
      <c r="V857" s="157"/>
      <c r="W857" s="157"/>
      <c r="X857" s="157"/>
      <c r="Y857" s="157"/>
      <c r="Z857" s="157"/>
    </row>
    <row r="858" spans="1:26" ht="23.25" customHeight="1">
      <c r="A858" s="157"/>
      <c r="B858" s="157"/>
      <c r="C858" s="157"/>
      <c r="D858" s="157"/>
      <c r="E858" s="157"/>
      <c r="F858" s="157"/>
      <c r="G858" s="157"/>
      <c r="H858" s="157"/>
      <c r="I858" s="157"/>
      <c r="J858" s="157"/>
      <c r="K858" s="157"/>
      <c r="L858" s="157"/>
      <c r="M858" s="157"/>
      <c r="N858" s="19"/>
      <c r="O858" s="157"/>
      <c r="P858" s="157"/>
      <c r="Q858" s="157"/>
      <c r="R858" s="157"/>
      <c r="S858" s="157"/>
      <c r="T858" s="157"/>
      <c r="U858" s="157"/>
      <c r="V858" s="157"/>
      <c r="W858" s="157"/>
      <c r="X858" s="157"/>
      <c r="Y858" s="157"/>
      <c r="Z858" s="157"/>
    </row>
    <row r="859" spans="1:26" ht="23.25" customHeight="1">
      <c r="A859" s="157"/>
      <c r="B859" s="157"/>
      <c r="C859" s="157"/>
      <c r="D859" s="157"/>
      <c r="E859" s="157"/>
      <c r="F859" s="157"/>
      <c r="G859" s="157"/>
      <c r="H859" s="157"/>
      <c r="I859" s="157"/>
      <c r="J859" s="157"/>
      <c r="K859" s="157"/>
      <c r="L859" s="157"/>
      <c r="M859" s="157"/>
      <c r="N859" s="19"/>
      <c r="O859" s="157"/>
      <c r="P859" s="157"/>
      <c r="Q859" s="157"/>
      <c r="R859" s="157"/>
      <c r="S859" s="157"/>
      <c r="T859" s="157"/>
      <c r="U859" s="157"/>
      <c r="V859" s="157"/>
      <c r="W859" s="157"/>
      <c r="X859" s="157"/>
      <c r="Y859" s="157"/>
      <c r="Z859" s="157"/>
    </row>
    <row r="860" spans="1:26" ht="23.25" customHeight="1">
      <c r="A860" s="157"/>
      <c r="B860" s="157"/>
      <c r="C860" s="157"/>
      <c r="D860" s="157"/>
      <c r="E860" s="157"/>
      <c r="F860" s="157"/>
      <c r="G860" s="157"/>
      <c r="H860" s="157"/>
      <c r="I860" s="157"/>
      <c r="J860" s="157"/>
      <c r="K860" s="157"/>
      <c r="L860" s="157"/>
      <c r="M860" s="157"/>
      <c r="N860" s="19"/>
      <c r="O860" s="157"/>
      <c r="P860" s="157"/>
      <c r="Q860" s="157"/>
      <c r="R860" s="157"/>
      <c r="S860" s="157"/>
      <c r="T860" s="157"/>
      <c r="U860" s="157"/>
      <c r="V860" s="157"/>
      <c r="W860" s="157"/>
      <c r="X860" s="157"/>
      <c r="Y860" s="157"/>
      <c r="Z860" s="157"/>
    </row>
    <row r="861" spans="1:26" ht="23.25" customHeight="1">
      <c r="A861" s="157"/>
      <c r="B861" s="157"/>
      <c r="C861" s="157"/>
      <c r="D861" s="157"/>
      <c r="E861" s="157"/>
      <c r="F861" s="157"/>
      <c r="G861" s="157"/>
      <c r="H861" s="157"/>
      <c r="I861" s="157"/>
      <c r="J861" s="157"/>
      <c r="K861" s="157"/>
      <c r="L861" s="157"/>
      <c r="M861" s="157"/>
      <c r="N861" s="19"/>
      <c r="O861" s="157"/>
      <c r="P861" s="157"/>
      <c r="Q861" s="157"/>
      <c r="R861" s="157"/>
      <c r="S861" s="157"/>
      <c r="T861" s="157"/>
      <c r="U861" s="157"/>
      <c r="V861" s="157"/>
      <c r="W861" s="157"/>
      <c r="X861" s="157"/>
      <c r="Y861" s="157"/>
      <c r="Z861" s="157"/>
    </row>
    <row r="862" spans="1:26" ht="23.25" customHeight="1">
      <c r="A862" s="157"/>
      <c r="B862" s="157"/>
      <c r="C862" s="157"/>
      <c r="D862" s="157"/>
      <c r="E862" s="157"/>
      <c r="F862" s="157"/>
      <c r="G862" s="157"/>
      <c r="H862" s="157"/>
      <c r="I862" s="157"/>
      <c r="J862" s="157"/>
      <c r="K862" s="157"/>
      <c r="L862" s="157"/>
      <c r="M862" s="157"/>
      <c r="N862" s="19"/>
      <c r="O862" s="157"/>
      <c r="P862" s="157"/>
      <c r="Q862" s="157"/>
      <c r="R862" s="157"/>
      <c r="S862" s="157"/>
      <c r="T862" s="157"/>
      <c r="U862" s="157"/>
      <c r="V862" s="157"/>
      <c r="W862" s="157"/>
      <c r="X862" s="157"/>
      <c r="Y862" s="157"/>
      <c r="Z862" s="157"/>
    </row>
    <row r="863" spans="1:26" ht="23.25" customHeight="1">
      <c r="A863" s="157"/>
      <c r="B863" s="157"/>
      <c r="C863" s="157"/>
      <c r="D863" s="157"/>
      <c r="E863" s="157"/>
      <c r="F863" s="157"/>
      <c r="G863" s="157"/>
      <c r="H863" s="157"/>
      <c r="I863" s="157"/>
      <c r="J863" s="157"/>
      <c r="K863" s="157"/>
      <c r="L863" s="157"/>
      <c r="M863" s="157"/>
      <c r="N863" s="19"/>
      <c r="O863" s="157"/>
      <c r="P863" s="157"/>
      <c r="Q863" s="157"/>
      <c r="R863" s="157"/>
      <c r="S863" s="157"/>
      <c r="T863" s="157"/>
      <c r="U863" s="157"/>
      <c r="V863" s="157"/>
      <c r="W863" s="157"/>
      <c r="X863" s="157"/>
      <c r="Y863" s="157"/>
      <c r="Z863" s="157"/>
    </row>
    <row r="864" spans="1:26" ht="23.25" customHeight="1">
      <c r="A864" s="157"/>
      <c r="B864" s="157"/>
      <c r="C864" s="157"/>
      <c r="D864" s="157"/>
      <c r="E864" s="157"/>
      <c r="F864" s="157"/>
      <c r="G864" s="157"/>
      <c r="H864" s="157"/>
      <c r="I864" s="157"/>
      <c r="J864" s="157"/>
      <c r="K864" s="157"/>
      <c r="L864" s="157"/>
      <c r="M864" s="157"/>
      <c r="N864" s="19"/>
      <c r="O864" s="157"/>
      <c r="P864" s="157"/>
      <c r="Q864" s="157"/>
      <c r="R864" s="157"/>
      <c r="S864" s="157"/>
      <c r="T864" s="157"/>
      <c r="U864" s="157"/>
      <c r="V864" s="157"/>
      <c r="W864" s="157"/>
      <c r="X864" s="157"/>
      <c r="Y864" s="157"/>
      <c r="Z864" s="157"/>
    </row>
    <row r="865" spans="1:26" ht="23.25" customHeight="1">
      <c r="A865" s="157"/>
      <c r="B865" s="157"/>
      <c r="C865" s="157"/>
      <c r="D865" s="157"/>
      <c r="E865" s="157"/>
      <c r="F865" s="157"/>
      <c r="G865" s="157"/>
      <c r="H865" s="157"/>
      <c r="I865" s="157"/>
      <c r="J865" s="157"/>
      <c r="K865" s="157"/>
      <c r="L865" s="157"/>
      <c r="M865" s="157"/>
      <c r="N865" s="19"/>
      <c r="O865" s="157"/>
      <c r="P865" s="157"/>
      <c r="Q865" s="157"/>
      <c r="R865" s="157"/>
      <c r="S865" s="157"/>
      <c r="T865" s="157"/>
      <c r="U865" s="157"/>
      <c r="V865" s="157"/>
      <c r="W865" s="157"/>
      <c r="X865" s="157"/>
      <c r="Y865" s="157"/>
      <c r="Z865" s="157"/>
    </row>
    <row r="866" spans="1:26" ht="23.25" customHeight="1">
      <c r="A866" s="157"/>
      <c r="B866" s="157"/>
      <c r="C866" s="157"/>
      <c r="D866" s="157"/>
      <c r="E866" s="157"/>
      <c r="F866" s="157"/>
      <c r="G866" s="157"/>
      <c r="H866" s="157"/>
      <c r="I866" s="157"/>
      <c r="J866" s="157"/>
      <c r="K866" s="157"/>
      <c r="L866" s="157"/>
      <c r="M866" s="157"/>
      <c r="N866" s="19"/>
      <c r="O866" s="157"/>
      <c r="P866" s="157"/>
      <c r="Q866" s="157"/>
      <c r="R866" s="157"/>
      <c r="S866" s="157"/>
      <c r="T866" s="157"/>
      <c r="U866" s="157"/>
      <c r="V866" s="157"/>
      <c r="W866" s="157"/>
      <c r="X866" s="157"/>
      <c r="Y866" s="157"/>
      <c r="Z866" s="157"/>
    </row>
    <row r="867" spans="1:26" ht="23.25" customHeight="1">
      <c r="A867" s="157"/>
      <c r="B867" s="157"/>
      <c r="C867" s="157"/>
      <c r="D867" s="157"/>
      <c r="E867" s="157"/>
      <c r="F867" s="157"/>
      <c r="G867" s="157"/>
      <c r="H867" s="157"/>
      <c r="I867" s="157"/>
      <c r="J867" s="157"/>
      <c r="K867" s="157"/>
      <c r="L867" s="157"/>
      <c r="M867" s="157"/>
      <c r="N867" s="19"/>
      <c r="O867" s="157"/>
      <c r="P867" s="157"/>
      <c r="Q867" s="157"/>
      <c r="R867" s="157"/>
      <c r="S867" s="157"/>
      <c r="T867" s="157"/>
      <c r="U867" s="157"/>
      <c r="V867" s="157"/>
      <c r="W867" s="157"/>
      <c r="X867" s="157"/>
      <c r="Y867" s="157"/>
      <c r="Z867" s="157"/>
    </row>
    <row r="868" spans="1:26" ht="23.25" customHeight="1">
      <c r="A868" s="157"/>
      <c r="B868" s="157"/>
      <c r="C868" s="157"/>
      <c r="D868" s="157"/>
      <c r="E868" s="157"/>
      <c r="F868" s="157"/>
      <c r="G868" s="157"/>
      <c r="H868" s="157"/>
      <c r="I868" s="157"/>
      <c r="J868" s="157"/>
      <c r="K868" s="157"/>
      <c r="L868" s="157"/>
      <c r="M868" s="157"/>
      <c r="N868" s="19"/>
      <c r="O868" s="157"/>
      <c r="P868" s="157"/>
      <c r="Q868" s="157"/>
      <c r="R868" s="157"/>
      <c r="S868" s="157"/>
      <c r="T868" s="157"/>
      <c r="U868" s="157"/>
      <c r="V868" s="157"/>
      <c r="W868" s="157"/>
      <c r="X868" s="157"/>
      <c r="Y868" s="157"/>
      <c r="Z868" s="157"/>
    </row>
    <row r="869" spans="1:26" ht="23.25" customHeight="1">
      <c r="A869" s="157"/>
      <c r="B869" s="157"/>
      <c r="C869" s="157"/>
      <c r="D869" s="157"/>
      <c r="E869" s="157"/>
      <c r="F869" s="157"/>
      <c r="G869" s="157"/>
      <c r="H869" s="157"/>
      <c r="I869" s="157"/>
      <c r="J869" s="157"/>
      <c r="K869" s="157"/>
      <c r="L869" s="157"/>
      <c r="M869" s="157"/>
      <c r="N869" s="19"/>
      <c r="O869" s="157"/>
      <c r="P869" s="157"/>
      <c r="Q869" s="157"/>
      <c r="R869" s="157"/>
      <c r="S869" s="157"/>
      <c r="T869" s="157"/>
      <c r="U869" s="157"/>
      <c r="V869" s="157"/>
      <c r="W869" s="157"/>
      <c r="X869" s="157"/>
      <c r="Y869" s="157"/>
      <c r="Z869" s="157"/>
    </row>
    <row r="870" spans="1:26" ht="23.25" customHeight="1">
      <c r="A870" s="157"/>
      <c r="B870" s="157"/>
      <c r="C870" s="157"/>
      <c r="D870" s="157"/>
      <c r="E870" s="157"/>
      <c r="F870" s="157"/>
      <c r="G870" s="157"/>
      <c r="H870" s="157"/>
      <c r="I870" s="157"/>
      <c r="J870" s="157"/>
      <c r="K870" s="157"/>
      <c r="L870" s="157"/>
      <c r="M870" s="157"/>
      <c r="N870" s="19"/>
      <c r="O870" s="157"/>
      <c r="P870" s="157"/>
      <c r="Q870" s="157"/>
      <c r="R870" s="157"/>
      <c r="S870" s="157"/>
      <c r="T870" s="157"/>
      <c r="U870" s="157"/>
      <c r="V870" s="157"/>
      <c r="W870" s="157"/>
      <c r="X870" s="157"/>
      <c r="Y870" s="157"/>
      <c r="Z870" s="157"/>
    </row>
    <row r="871" spans="1:26" ht="23.25" customHeight="1">
      <c r="A871" s="157"/>
      <c r="B871" s="157"/>
      <c r="C871" s="157"/>
      <c r="D871" s="157"/>
      <c r="E871" s="157"/>
      <c r="F871" s="157"/>
      <c r="G871" s="157"/>
      <c r="H871" s="157"/>
      <c r="I871" s="157"/>
      <c r="J871" s="157"/>
      <c r="K871" s="157"/>
      <c r="L871" s="157"/>
      <c r="M871" s="157"/>
      <c r="N871" s="19"/>
      <c r="O871" s="157"/>
      <c r="P871" s="157"/>
      <c r="Q871" s="157"/>
      <c r="R871" s="157"/>
      <c r="S871" s="157"/>
      <c r="T871" s="157"/>
      <c r="U871" s="157"/>
      <c r="V871" s="157"/>
      <c r="W871" s="157"/>
      <c r="X871" s="157"/>
      <c r="Y871" s="157"/>
      <c r="Z871" s="157"/>
    </row>
    <row r="872" spans="1:26" ht="23.25" customHeight="1">
      <c r="A872" s="157"/>
      <c r="B872" s="157"/>
      <c r="C872" s="157"/>
      <c r="D872" s="157"/>
      <c r="E872" s="157"/>
      <c r="F872" s="157"/>
      <c r="G872" s="157"/>
      <c r="H872" s="157"/>
      <c r="I872" s="157"/>
      <c r="J872" s="157"/>
      <c r="K872" s="157"/>
      <c r="L872" s="157"/>
      <c r="M872" s="157"/>
      <c r="N872" s="19"/>
      <c r="O872" s="157"/>
      <c r="P872" s="157"/>
      <c r="Q872" s="157"/>
      <c r="R872" s="157"/>
      <c r="S872" s="157"/>
      <c r="T872" s="157"/>
      <c r="U872" s="157"/>
      <c r="V872" s="157"/>
      <c r="W872" s="157"/>
      <c r="X872" s="157"/>
      <c r="Y872" s="157"/>
      <c r="Z872" s="157"/>
    </row>
    <row r="873" spans="1:26" ht="23.25" customHeight="1">
      <c r="A873" s="157"/>
      <c r="B873" s="157"/>
      <c r="C873" s="157"/>
      <c r="D873" s="157"/>
      <c r="E873" s="157"/>
      <c r="F873" s="157"/>
      <c r="G873" s="157"/>
      <c r="H873" s="157"/>
      <c r="I873" s="157"/>
      <c r="J873" s="157"/>
      <c r="K873" s="157"/>
      <c r="L873" s="157"/>
      <c r="M873" s="157"/>
      <c r="N873" s="19"/>
      <c r="O873" s="157"/>
      <c r="P873" s="157"/>
      <c r="Q873" s="157"/>
      <c r="R873" s="157"/>
      <c r="S873" s="157"/>
      <c r="T873" s="157"/>
      <c r="U873" s="157"/>
      <c r="V873" s="157"/>
      <c r="W873" s="157"/>
      <c r="X873" s="157"/>
      <c r="Y873" s="157"/>
      <c r="Z873" s="157"/>
    </row>
    <row r="874" spans="1:26" ht="23.25" customHeight="1">
      <c r="A874" s="157"/>
      <c r="B874" s="157"/>
      <c r="C874" s="157"/>
      <c r="D874" s="157"/>
      <c r="E874" s="157"/>
      <c r="F874" s="157"/>
      <c r="G874" s="157"/>
      <c r="H874" s="157"/>
      <c r="I874" s="157"/>
      <c r="J874" s="157"/>
      <c r="K874" s="157"/>
      <c r="L874" s="157"/>
      <c r="M874" s="157"/>
      <c r="N874" s="19"/>
      <c r="O874" s="157"/>
      <c r="P874" s="157"/>
      <c r="Q874" s="157"/>
      <c r="R874" s="157"/>
      <c r="S874" s="157"/>
      <c r="T874" s="157"/>
      <c r="U874" s="157"/>
      <c r="V874" s="157"/>
      <c r="W874" s="157"/>
      <c r="X874" s="157"/>
      <c r="Y874" s="157"/>
      <c r="Z874" s="157"/>
    </row>
    <row r="875" spans="1:26" ht="23.25" customHeight="1">
      <c r="A875" s="157"/>
      <c r="B875" s="157"/>
      <c r="C875" s="157"/>
      <c r="D875" s="157"/>
      <c r="E875" s="157"/>
      <c r="F875" s="157"/>
      <c r="G875" s="157"/>
      <c r="H875" s="157"/>
      <c r="I875" s="157"/>
      <c r="J875" s="157"/>
      <c r="K875" s="157"/>
      <c r="L875" s="157"/>
      <c r="M875" s="157"/>
      <c r="N875" s="19"/>
      <c r="O875" s="157"/>
      <c r="P875" s="157"/>
      <c r="Q875" s="157"/>
      <c r="R875" s="157"/>
      <c r="S875" s="157"/>
      <c r="T875" s="157"/>
      <c r="U875" s="157"/>
      <c r="V875" s="157"/>
      <c r="W875" s="157"/>
      <c r="X875" s="157"/>
      <c r="Y875" s="157"/>
      <c r="Z875" s="157"/>
    </row>
    <row r="876" spans="1:26" ht="23.25" customHeight="1">
      <c r="A876" s="157"/>
      <c r="B876" s="157"/>
      <c r="C876" s="157"/>
      <c r="D876" s="157"/>
      <c r="E876" s="157"/>
      <c r="F876" s="157"/>
      <c r="G876" s="157"/>
      <c r="H876" s="157"/>
      <c r="I876" s="157"/>
      <c r="J876" s="157"/>
      <c r="K876" s="157"/>
      <c r="L876" s="157"/>
      <c r="M876" s="157"/>
      <c r="N876" s="19"/>
      <c r="O876" s="157"/>
      <c r="P876" s="157"/>
      <c r="Q876" s="157"/>
      <c r="R876" s="157"/>
      <c r="S876" s="157"/>
      <c r="T876" s="157"/>
      <c r="U876" s="157"/>
      <c r="V876" s="157"/>
      <c r="W876" s="157"/>
      <c r="X876" s="157"/>
      <c r="Y876" s="157"/>
      <c r="Z876" s="157"/>
    </row>
    <row r="877" spans="1:26" ht="23.25" customHeight="1">
      <c r="A877" s="157"/>
      <c r="B877" s="157"/>
      <c r="C877" s="157"/>
      <c r="D877" s="157"/>
      <c r="E877" s="157"/>
      <c r="F877" s="157"/>
      <c r="G877" s="157"/>
      <c r="H877" s="157"/>
      <c r="I877" s="157"/>
      <c r="J877" s="157"/>
      <c r="K877" s="157"/>
      <c r="L877" s="157"/>
      <c r="M877" s="157"/>
      <c r="N877" s="19"/>
      <c r="O877" s="157"/>
      <c r="P877" s="157"/>
      <c r="Q877" s="157"/>
      <c r="R877" s="157"/>
      <c r="S877" s="157"/>
      <c r="T877" s="157"/>
      <c r="U877" s="157"/>
      <c r="V877" s="157"/>
      <c r="W877" s="157"/>
      <c r="X877" s="157"/>
      <c r="Y877" s="157"/>
      <c r="Z877" s="157"/>
    </row>
    <row r="878" spans="1:26" ht="23.25" customHeight="1">
      <c r="A878" s="157"/>
      <c r="B878" s="157"/>
      <c r="C878" s="157"/>
      <c r="D878" s="157"/>
      <c r="E878" s="157"/>
      <c r="F878" s="157"/>
      <c r="G878" s="157"/>
      <c r="H878" s="157"/>
      <c r="I878" s="157"/>
      <c r="J878" s="157"/>
      <c r="K878" s="157"/>
      <c r="L878" s="157"/>
      <c r="M878" s="157"/>
      <c r="N878" s="19"/>
      <c r="O878" s="157"/>
      <c r="P878" s="157"/>
      <c r="Q878" s="157"/>
      <c r="R878" s="157"/>
      <c r="S878" s="157"/>
      <c r="T878" s="157"/>
      <c r="U878" s="157"/>
      <c r="V878" s="157"/>
      <c r="W878" s="157"/>
      <c r="X878" s="157"/>
      <c r="Y878" s="157"/>
      <c r="Z878" s="157"/>
    </row>
    <row r="879" spans="1:26" ht="23.25" customHeight="1">
      <c r="A879" s="157"/>
      <c r="B879" s="157"/>
      <c r="C879" s="157"/>
      <c r="D879" s="157"/>
      <c r="E879" s="157"/>
      <c r="F879" s="157"/>
      <c r="G879" s="157"/>
      <c r="H879" s="157"/>
      <c r="I879" s="157"/>
      <c r="J879" s="157"/>
      <c r="K879" s="157"/>
      <c r="L879" s="157"/>
      <c r="M879" s="157"/>
      <c r="N879" s="19"/>
      <c r="O879" s="157"/>
      <c r="P879" s="157"/>
      <c r="Q879" s="157"/>
      <c r="R879" s="157"/>
      <c r="S879" s="157"/>
      <c r="T879" s="157"/>
      <c r="U879" s="157"/>
      <c r="V879" s="157"/>
      <c r="W879" s="157"/>
      <c r="X879" s="157"/>
      <c r="Y879" s="157"/>
      <c r="Z879" s="157"/>
    </row>
    <row r="880" spans="1:26" ht="23.25" customHeight="1">
      <c r="A880" s="157"/>
      <c r="B880" s="157"/>
      <c r="C880" s="157"/>
      <c r="D880" s="157"/>
      <c r="E880" s="157"/>
      <c r="F880" s="157"/>
      <c r="G880" s="157"/>
      <c r="H880" s="157"/>
      <c r="I880" s="157"/>
      <c r="J880" s="157"/>
      <c r="K880" s="157"/>
      <c r="L880" s="157"/>
      <c r="M880" s="157"/>
      <c r="N880" s="19"/>
      <c r="O880" s="157"/>
      <c r="P880" s="157"/>
      <c r="Q880" s="157"/>
      <c r="R880" s="157"/>
      <c r="S880" s="157"/>
      <c r="T880" s="157"/>
      <c r="U880" s="157"/>
      <c r="V880" s="157"/>
      <c r="W880" s="157"/>
      <c r="X880" s="157"/>
      <c r="Y880" s="157"/>
      <c r="Z880" s="157"/>
    </row>
    <row r="881" spans="1:26" ht="23.25" customHeight="1">
      <c r="A881" s="157"/>
      <c r="B881" s="157"/>
      <c r="C881" s="157"/>
      <c r="D881" s="157"/>
      <c r="E881" s="157"/>
      <c r="F881" s="157"/>
      <c r="G881" s="157"/>
      <c r="H881" s="157"/>
      <c r="I881" s="157"/>
      <c r="J881" s="157"/>
      <c r="K881" s="157"/>
      <c r="L881" s="157"/>
      <c r="M881" s="157"/>
      <c r="N881" s="19"/>
      <c r="O881" s="157"/>
      <c r="P881" s="157"/>
      <c r="Q881" s="157"/>
      <c r="R881" s="157"/>
      <c r="S881" s="157"/>
      <c r="T881" s="157"/>
      <c r="U881" s="157"/>
      <c r="V881" s="157"/>
      <c r="W881" s="157"/>
      <c r="X881" s="157"/>
      <c r="Y881" s="157"/>
      <c r="Z881" s="157"/>
    </row>
    <row r="882" spans="1:26" ht="23.25" customHeight="1">
      <c r="A882" s="157"/>
      <c r="B882" s="157"/>
      <c r="C882" s="157"/>
      <c r="D882" s="157"/>
      <c r="E882" s="157"/>
      <c r="F882" s="157"/>
      <c r="G882" s="157"/>
      <c r="H882" s="157"/>
      <c r="I882" s="157"/>
      <c r="J882" s="157"/>
      <c r="K882" s="157"/>
      <c r="L882" s="157"/>
      <c r="M882" s="157"/>
      <c r="N882" s="19"/>
      <c r="O882" s="157"/>
      <c r="P882" s="157"/>
      <c r="Q882" s="157"/>
      <c r="R882" s="157"/>
      <c r="S882" s="157"/>
      <c r="T882" s="157"/>
      <c r="U882" s="157"/>
      <c r="V882" s="157"/>
      <c r="W882" s="157"/>
      <c r="X882" s="157"/>
      <c r="Y882" s="157"/>
      <c r="Z882" s="157"/>
    </row>
    <row r="883" spans="1:26" ht="23.25" customHeight="1">
      <c r="A883" s="157"/>
      <c r="B883" s="157"/>
      <c r="C883" s="157"/>
      <c r="D883" s="157"/>
      <c r="E883" s="157"/>
      <c r="F883" s="157"/>
      <c r="G883" s="157"/>
      <c r="H883" s="157"/>
      <c r="I883" s="157"/>
      <c r="J883" s="157"/>
      <c r="K883" s="157"/>
      <c r="L883" s="157"/>
      <c r="M883" s="157"/>
      <c r="N883" s="19"/>
      <c r="O883" s="157"/>
      <c r="P883" s="157"/>
      <c r="Q883" s="157"/>
      <c r="R883" s="157"/>
      <c r="S883" s="157"/>
      <c r="T883" s="157"/>
      <c r="U883" s="157"/>
      <c r="V883" s="157"/>
      <c r="W883" s="157"/>
      <c r="X883" s="157"/>
      <c r="Y883" s="157"/>
      <c r="Z883" s="157"/>
    </row>
    <row r="884" spans="1:26" ht="23.25" customHeight="1">
      <c r="A884" s="157"/>
      <c r="B884" s="157"/>
      <c r="C884" s="157"/>
      <c r="D884" s="157"/>
      <c r="E884" s="157"/>
      <c r="F884" s="157"/>
      <c r="G884" s="157"/>
      <c r="H884" s="157"/>
      <c r="I884" s="157"/>
      <c r="J884" s="157"/>
      <c r="K884" s="157"/>
      <c r="L884" s="157"/>
      <c r="M884" s="157"/>
      <c r="N884" s="19"/>
      <c r="O884" s="157"/>
      <c r="P884" s="157"/>
      <c r="Q884" s="157"/>
      <c r="R884" s="157"/>
      <c r="S884" s="157"/>
      <c r="T884" s="157"/>
      <c r="U884" s="157"/>
      <c r="V884" s="157"/>
      <c r="W884" s="157"/>
      <c r="X884" s="157"/>
      <c r="Y884" s="157"/>
      <c r="Z884" s="157"/>
    </row>
    <row r="885" spans="1:26" ht="23.25" customHeight="1">
      <c r="A885" s="157"/>
      <c r="B885" s="157"/>
      <c r="C885" s="157"/>
      <c r="D885" s="157"/>
      <c r="E885" s="157"/>
      <c r="F885" s="157"/>
      <c r="G885" s="157"/>
      <c r="H885" s="157"/>
      <c r="I885" s="157"/>
      <c r="J885" s="157"/>
      <c r="K885" s="157"/>
      <c r="L885" s="157"/>
      <c r="M885" s="157"/>
      <c r="N885" s="19"/>
      <c r="O885" s="157"/>
      <c r="P885" s="157"/>
      <c r="Q885" s="157"/>
      <c r="R885" s="157"/>
      <c r="S885" s="157"/>
      <c r="T885" s="157"/>
      <c r="U885" s="157"/>
      <c r="V885" s="157"/>
      <c r="W885" s="157"/>
      <c r="X885" s="157"/>
      <c r="Y885" s="157"/>
      <c r="Z885" s="157"/>
    </row>
    <row r="886" spans="1:26" ht="23.25" customHeight="1">
      <c r="A886" s="157"/>
      <c r="B886" s="157"/>
      <c r="C886" s="157"/>
      <c r="D886" s="157"/>
      <c r="E886" s="157"/>
      <c r="F886" s="157"/>
      <c r="G886" s="157"/>
      <c r="H886" s="157"/>
      <c r="I886" s="157"/>
      <c r="J886" s="157"/>
      <c r="K886" s="157"/>
      <c r="L886" s="157"/>
      <c r="M886" s="157"/>
      <c r="N886" s="19"/>
      <c r="O886" s="157"/>
      <c r="P886" s="157"/>
      <c r="Q886" s="157"/>
      <c r="R886" s="157"/>
      <c r="S886" s="157"/>
      <c r="T886" s="157"/>
      <c r="U886" s="157"/>
      <c r="V886" s="157"/>
      <c r="W886" s="157"/>
      <c r="X886" s="157"/>
      <c r="Y886" s="157"/>
      <c r="Z886" s="157"/>
    </row>
    <row r="887" spans="1:26" ht="23.25" customHeight="1">
      <c r="A887" s="157"/>
      <c r="B887" s="157"/>
      <c r="C887" s="157"/>
      <c r="D887" s="157"/>
      <c r="E887" s="157"/>
      <c r="F887" s="157"/>
      <c r="G887" s="157"/>
      <c r="H887" s="157"/>
      <c r="I887" s="157"/>
      <c r="J887" s="157"/>
      <c r="K887" s="157"/>
      <c r="L887" s="157"/>
      <c r="M887" s="157"/>
      <c r="N887" s="19"/>
      <c r="O887" s="157"/>
      <c r="P887" s="157"/>
      <c r="Q887" s="157"/>
      <c r="R887" s="157"/>
      <c r="S887" s="157"/>
      <c r="T887" s="157"/>
      <c r="U887" s="157"/>
      <c r="V887" s="157"/>
      <c r="W887" s="157"/>
      <c r="X887" s="157"/>
      <c r="Y887" s="157"/>
      <c r="Z887" s="157"/>
    </row>
    <row r="888" spans="1:26" ht="23.25" customHeight="1">
      <c r="A888" s="157"/>
      <c r="B888" s="157"/>
      <c r="C888" s="157"/>
      <c r="D888" s="157"/>
      <c r="E888" s="157"/>
      <c r="F888" s="157"/>
      <c r="G888" s="157"/>
      <c r="H888" s="157"/>
      <c r="I888" s="157"/>
      <c r="J888" s="157"/>
      <c r="K888" s="157"/>
      <c r="L888" s="157"/>
      <c r="M888" s="157"/>
      <c r="N888" s="19"/>
      <c r="O888" s="157"/>
      <c r="P888" s="157"/>
      <c r="Q888" s="157"/>
      <c r="R888" s="157"/>
      <c r="S888" s="157"/>
      <c r="T888" s="157"/>
      <c r="U888" s="157"/>
      <c r="V888" s="157"/>
      <c r="W888" s="157"/>
      <c r="X888" s="157"/>
      <c r="Y888" s="157"/>
      <c r="Z888" s="157"/>
    </row>
    <row r="889" spans="1:26" ht="23.25" customHeight="1">
      <c r="A889" s="157"/>
      <c r="B889" s="157"/>
      <c r="C889" s="157"/>
      <c r="D889" s="157"/>
      <c r="E889" s="157"/>
      <c r="F889" s="157"/>
      <c r="G889" s="157"/>
      <c r="H889" s="157"/>
      <c r="I889" s="157"/>
      <c r="J889" s="157"/>
      <c r="K889" s="157"/>
      <c r="L889" s="157"/>
      <c r="M889" s="157"/>
      <c r="N889" s="19"/>
      <c r="O889" s="157"/>
      <c r="P889" s="157"/>
      <c r="Q889" s="157"/>
      <c r="R889" s="157"/>
      <c r="S889" s="157"/>
      <c r="T889" s="157"/>
      <c r="U889" s="157"/>
      <c r="V889" s="157"/>
      <c r="W889" s="157"/>
      <c r="X889" s="157"/>
      <c r="Y889" s="157"/>
      <c r="Z889" s="157"/>
    </row>
    <row r="890" spans="1:26" ht="23.25" customHeight="1">
      <c r="A890" s="157"/>
      <c r="B890" s="157"/>
      <c r="C890" s="157"/>
      <c r="D890" s="157"/>
      <c r="E890" s="157"/>
      <c r="F890" s="157"/>
      <c r="G890" s="157"/>
      <c r="H890" s="157"/>
      <c r="I890" s="157"/>
      <c r="J890" s="157"/>
      <c r="K890" s="157"/>
      <c r="L890" s="157"/>
      <c r="M890" s="157"/>
      <c r="N890" s="19"/>
      <c r="O890" s="157"/>
      <c r="P890" s="157"/>
      <c r="Q890" s="157"/>
      <c r="R890" s="157"/>
      <c r="S890" s="157"/>
      <c r="T890" s="157"/>
      <c r="U890" s="157"/>
      <c r="V890" s="157"/>
      <c r="W890" s="157"/>
      <c r="X890" s="157"/>
      <c r="Y890" s="157"/>
      <c r="Z890" s="157"/>
    </row>
    <row r="891" spans="1:26" ht="23.25" customHeight="1">
      <c r="A891" s="157"/>
      <c r="B891" s="157"/>
      <c r="C891" s="157"/>
      <c r="D891" s="157"/>
      <c r="E891" s="157"/>
      <c r="F891" s="157"/>
      <c r="G891" s="157"/>
      <c r="H891" s="157"/>
      <c r="I891" s="157"/>
      <c r="J891" s="157"/>
      <c r="K891" s="157"/>
      <c r="L891" s="157"/>
      <c r="M891" s="157"/>
      <c r="N891" s="19"/>
      <c r="O891" s="157"/>
      <c r="P891" s="157"/>
      <c r="Q891" s="157"/>
      <c r="R891" s="157"/>
      <c r="S891" s="157"/>
      <c r="T891" s="157"/>
      <c r="U891" s="157"/>
      <c r="V891" s="157"/>
      <c r="W891" s="157"/>
      <c r="X891" s="157"/>
      <c r="Y891" s="157"/>
      <c r="Z891" s="157"/>
    </row>
    <row r="892" spans="1:26" ht="23.25" customHeight="1">
      <c r="A892" s="157"/>
      <c r="B892" s="157"/>
      <c r="C892" s="157"/>
      <c r="D892" s="157"/>
      <c r="E892" s="157"/>
      <c r="F892" s="157"/>
      <c r="G892" s="157"/>
      <c r="H892" s="157"/>
      <c r="I892" s="157"/>
      <c r="J892" s="157"/>
      <c r="K892" s="157"/>
      <c r="L892" s="157"/>
      <c r="M892" s="157"/>
      <c r="N892" s="19"/>
      <c r="O892" s="157"/>
      <c r="P892" s="157"/>
      <c r="Q892" s="157"/>
      <c r="R892" s="157"/>
      <c r="S892" s="157"/>
      <c r="T892" s="157"/>
      <c r="U892" s="157"/>
      <c r="V892" s="157"/>
      <c r="W892" s="157"/>
      <c r="X892" s="157"/>
      <c r="Y892" s="157"/>
      <c r="Z892" s="157"/>
    </row>
    <row r="893" spans="1:26" ht="23.25" customHeight="1">
      <c r="A893" s="157"/>
      <c r="B893" s="157"/>
      <c r="C893" s="157"/>
      <c r="D893" s="157"/>
      <c r="E893" s="157"/>
      <c r="F893" s="157"/>
      <c r="G893" s="157"/>
      <c r="H893" s="157"/>
      <c r="I893" s="157"/>
      <c r="J893" s="157"/>
      <c r="K893" s="157"/>
      <c r="L893" s="157"/>
      <c r="M893" s="157"/>
      <c r="N893" s="19"/>
      <c r="O893" s="157"/>
      <c r="P893" s="157"/>
      <c r="Q893" s="157"/>
      <c r="R893" s="157"/>
      <c r="S893" s="157"/>
      <c r="T893" s="157"/>
      <c r="U893" s="157"/>
      <c r="V893" s="157"/>
      <c r="W893" s="157"/>
      <c r="X893" s="157"/>
      <c r="Y893" s="157"/>
      <c r="Z893" s="157"/>
    </row>
    <row r="894" spans="1:26" ht="23.25" customHeight="1">
      <c r="A894" s="157"/>
      <c r="B894" s="157"/>
      <c r="C894" s="157"/>
      <c r="D894" s="157"/>
      <c r="E894" s="157"/>
      <c r="F894" s="157"/>
      <c r="G894" s="157"/>
      <c r="H894" s="157"/>
      <c r="I894" s="157"/>
      <c r="J894" s="157"/>
      <c r="K894" s="157"/>
      <c r="L894" s="157"/>
      <c r="M894" s="157"/>
      <c r="N894" s="19"/>
      <c r="O894" s="157"/>
      <c r="P894" s="157"/>
      <c r="Q894" s="157"/>
      <c r="R894" s="157"/>
      <c r="S894" s="157"/>
      <c r="T894" s="157"/>
      <c r="U894" s="157"/>
      <c r="V894" s="157"/>
      <c r="W894" s="157"/>
      <c r="X894" s="157"/>
      <c r="Y894" s="157"/>
      <c r="Z894" s="157"/>
    </row>
    <row r="895" spans="1:26" ht="23.25" customHeight="1">
      <c r="A895" s="157"/>
      <c r="B895" s="157"/>
      <c r="C895" s="157"/>
      <c r="D895" s="157"/>
      <c r="E895" s="157"/>
      <c r="F895" s="157"/>
      <c r="G895" s="157"/>
      <c r="H895" s="157"/>
      <c r="I895" s="157"/>
      <c r="J895" s="157"/>
      <c r="K895" s="157"/>
      <c r="L895" s="157"/>
      <c r="M895" s="157"/>
      <c r="N895" s="19"/>
      <c r="O895" s="157"/>
      <c r="P895" s="157"/>
      <c r="Q895" s="157"/>
      <c r="R895" s="157"/>
      <c r="S895" s="157"/>
      <c r="T895" s="157"/>
      <c r="U895" s="157"/>
      <c r="V895" s="157"/>
      <c r="W895" s="157"/>
      <c r="X895" s="157"/>
      <c r="Y895" s="157"/>
      <c r="Z895" s="157"/>
    </row>
    <row r="896" spans="1:26" ht="23.25" customHeight="1">
      <c r="A896" s="157"/>
      <c r="B896" s="157"/>
      <c r="C896" s="157"/>
      <c r="D896" s="157"/>
      <c r="E896" s="157"/>
      <c r="F896" s="157"/>
      <c r="G896" s="157"/>
      <c r="H896" s="157"/>
      <c r="I896" s="157"/>
      <c r="J896" s="157"/>
      <c r="K896" s="157"/>
      <c r="L896" s="157"/>
      <c r="M896" s="157"/>
      <c r="N896" s="19"/>
      <c r="O896" s="157"/>
      <c r="P896" s="157"/>
      <c r="Q896" s="157"/>
      <c r="R896" s="157"/>
      <c r="S896" s="157"/>
      <c r="T896" s="157"/>
      <c r="U896" s="157"/>
      <c r="V896" s="157"/>
      <c r="W896" s="157"/>
      <c r="X896" s="157"/>
      <c r="Y896" s="157"/>
      <c r="Z896" s="157"/>
    </row>
    <row r="897" spans="1:26" ht="23.25" customHeight="1">
      <c r="A897" s="157"/>
      <c r="B897" s="157"/>
      <c r="C897" s="157"/>
      <c r="D897" s="157"/>
      <c r="E897" s="157"/>
      <c r="F897" s="157"/>
      <c r="G897" s="157"/>
      <c r="H897" s="157"/>
      <c r="I897" s="157"/>
      <c r="J897" s="157"/>
      <c r="K897" s="157"/>
      <c r="L897" s="157"/>
      <c r="M897" s="157"/>
      <c r="N897" s="19"/>
      <c r="O897" s="157"/>
      <c r="P897" s="157"/>
      <c r="Q897" s="157"/>
      <c r="R897" s="157"/>
      <c r="S897" s="157"/>
      <c r="T897" s="157"/>
      <c r="U897" s="157"/>
      <c r="V897" s="157"/>
      <c r="W897" s="157"/>
      <c r="X897" s="157"/>
      <c r="Y897" s="157"/>
      <c r="Z897" s="157"/>
    </row>
    <row r="898" spans="1:26" ht="23.25" customHeight="1">
      <c r="A898" s="157"/>
      <c r="B898" s="157"/>
      <c r="C898" s="157"/>
      <c r="D898" s="157"/>
      <c r="E898" s="157"/>
      <c r="F898" s="157"/>
      <c r="G898" s="157"/>
      <c r="H898" s="157"/>
      <c r="I898" s="157"/>
      <c r="J898" s="157"/>
      <c r="K898" s="157"/>
      <c r="L898" s="157"/>
      <c r="M898" s="157"/>
      <c r="N898" s="19"/>
      <c r="O898" s="157"/>
      <c r="P898" s="157"/>
      <c r="Q898" s="157"/>
      <c r="R898" s="157"/>
      <c r="S898" s="157"/>
      <c r="T898" s="157"/>
      <c r="U898" s="157"/>
      <c r="V898" s="157"/>
      <c r="W898" s="157"/>
      <c r="X898" s="157"/>
      <c r="Y898" s="157"/>
      <c r="Z898" s="157"/>
    </row>
    <row r="899" spans="1:26" ht="23.25" customHeight="1">
      <c r="A899" s="157"/>
      <c r="B899" s="157"/>
      <c r="C899" s="157"/>
      <c r="D899" s="157"/>
      <c r="E899" s="157"/>
      <c r="F899" s="157"/>
      <c r="G899" s="157"/>
      <c r="H899" s="157"/>
      <c r="I899" s="157"/>
      <c r="J899" s="157"/>
      <c r="K899" s="157"/>
      <c r="L899" s="157"/>
      <c r="M899" s="157"/>
      <c r="N899" s="19"/>
      <c r="O899" s="157"/>
      <c r="P899" s="157"/>
      <c r="Q899" s="157"/>
      <c r="R899" s="157"/>
      <c r="S899" s="157"/>
      <c r="T899" s="157"/>
      <c r="U899" s="157"/>
      <c r="V899" s="157"/>
      <c r="W899" s="157"/>
      <c r="X899" s="157"/>
      <c r="Y899" s="157"/>
      <c r="Z899" s="157"/>
    </row>
    <row r="900" spans="1:26" ht="23.25" customHeight="1">
      <c r="A900" s="157"/>
      <c r="B900" s="157"/>
      <c r="C900" s="157"/>
      <c r="D900" s="157"/>
      <c r="E900" s="157"/>
      <c r="F900" s="157"/>
      <c r="G900" s="157"/>
      <c r="H900" s="157"/>
      <c r="I900" s="157"/>
      <c r="J900" s="157"/>
      <c r="K900" s="157"/>
      <c r="L900" s="157"/>
      <c r="M900" s="157"/>
      <c r="N900" s="19"/>
      <c r="O900" s="157"/>
      <c r="P900" s="157"/>
      <c r="Q900" s="157"/>
      <c r="R900" s="157"/>
      <c r="S900" s="157"/>
      <c r="T900" s="157"/>
      <c r="U900" s="157"/>
      <c r="V900" s="157"/>
      <c r="W900" s="157"/>
      <c r="X900" s="157"/>
      <c r="Y900" s="157"/>
      <c r="Z900" s="157"/>
    </row>
    <row r="901" spans="1:26" ht="23.25" customHeight="1">
      <c r="A901" s="157"/>
      <c r="B901" s="157"/>
      <c r="C901" s="157"/>
      <c r="D901" s="157"/>
      <c r="E901" s="157"/>
      <c r="F901" s="157"/>
      <c r="G901" s="157"/>
      <c r="H901" s="157"/>
      <c r="I901" s="157"/>
      <c r="J901" s="157"/>
      <c r="K901" s="157"/>
      <c r="L901" s="157"/>
      <c r="M901" s="157"/>
      <c r="N901" s="19"/>
      <c r="O901" s="157"/>
      <c r="P901" s="157"/>
      <c r="Q901" s="157"/>
      <c r="R901" s="157"/>
      <c r="S901" s="157"/>
      <c r="T901" s="157"/>
      <c r="U901" s="157"/>
      <c r="V901" s="157"/>
      <c r="W901" s="157"/>
      <c r="X901" s="157"/>
      <c r="Y901" s="157"/>
      <c r="Z901" s="157"/>
    </row>
    <row r="902" spans="1:26" ht="23.25" customHeight="1">
      <c r="A902" s="157"/>
      <c r="B902" s="157"/>
      <c r="C902" s="157"/>
      <c r="D902" s="157"/>
      <c r="E902" s="157"/>
      <c r="F902" s="157"/>
      <c r="G902" s="157"/>
      <c r="H902" s="157"/>
      <c r="I902" s="157"/>
      <c r="J902" s="157"/>
      <c r="K902" s="157"/>
      <c r="L902" s="157"/>
      <c r="M902" s="157"/>
      <c r="N902" s="19"/>
      <c r="O902" s="157"/>
      <c r="P902" s="157"/>
      <c r="Q902" s="157"/>
      <c r="R902" s="157"/>
      <c r="S902" s="157"/>
      <c r="T902" s="157"/>
      <c r="U902" s="157"/>
      <c r="V902" s="157"/>
      <c r="W902" s="157"/>
      <c r="X902" s="157"/>
      <c r="Y902" s="157"/>
      <c r="Z902" s="157"/>
    </row>
    <row r="903" spans="1:26" ht="23.25" customHeight="1">
      <c r="A903" s="157"/>
      <c r="B903" s="157"/>
      <c r="C903" s="157"/>
      <c r="D903" s="157"/>
      <c r="E903" s="157"/>
      <c r="F903" s="157"/>
      <c r="G903" s="157"/>
      <c r="H903" s="157"/>
      <c r="I903" s="157"/>
      <c r="J903" s="157"/>
      <c r="K903" s="157"/>
      <c r="L903" s="157"/>
      <c r="M903" s="157"/>
      <c r="N903" s="19"/>
      <c r="O903" s="157"/>
      <c r="P903" s="157"/>
      <c r="Q903" s="157"/>
      <c r="R903" s="157"/>
      <c r="S903" s="157"/>
      <c r="T903" s="157"/>
      <c r="U903" s="157"/>
      <c r="V903" s="157"/>
      <c r="W903" s="157"/>
      <c r="X903" s="157"/>
      <c r="Y903" s="157"/>
      <c r="Z903" s="157"/>
    </row>
    <row r="904" spans="1:26" ht="23.25" customHeight="1">
      <c r="A904" s="157"/>
      <c r="B904" s="157"/>
      <c r="C904" s="157"/>
      <c r="D904" s="157"/>
      <c r="E904" s="157"/>
      <c r="F904" s="157"/>
      <c r="G904" s="157"/>
      <c r="H904" s="157"/>
      <c r="I904" s="157"/>
      <c r="J904" s="157"/>
      <c r="K904" s="157"/>
      <c r="L904" s="157"/>
      <c r="M904" s="157"/>
      <c r="N904" s="19"/>
      <c r="O904" s="157"/>
      <c r="P904" s="157"/>
      <c r="Q904" s="157"/>
      <c r="R904" s="157"/>
      <c r="S904" s="157"/>
      <c r="T904" s="157"/>
      <c r="U904" s="157"/>
      <c r="V904" s="157"/>
      <c r="W904" s="157"/>
      <c r="X904" s="157"/>
      <c r="Y904" s="157"/>
      <c r="Z904" s="157"/>
    </row>
    <row r="905" spans="1:26" ht="23.25" customHeight="1">
      <c r="A905" s="157"/>
      <c r="B905" s="157"/>
      <c r="C905" s="157"/>
      <c r="D905" s="157"/>
      <c r="E905" s="157"/>
      <c r="F905" s="157"/>
      <c r="G905" s="157"/>
      <c r="H905" s="157"/>
      <c r="I905" s="157"/>
      <c r="J905" s="157"/>
      <c r="K905" s="157"/>
      <c r="L905" s="157"/>
      <c r="M905" s="157"/>
      <c r="N905" s="19"/>
      <c r="O905" s="157"/>
      <c r="P905" s="157"/>
      <c r="Q905" s="157"/>
      <c r="R905" s="157"/>
      <c r="S905" s="157"/>
      <c r="T905" s="157"/>
      <c r="U905" s="157"/>
      <c r="V905" s="157"/>
      <c r="W905" s="157"/>
      <c r="X905" s="157"/>
      <c r="Y905" s="157"/>
      <c r="Z905" s="157"/>
    </row>
    <row r="906" spans="1:26" ht="23.25" customHeight="1">
      <c r="A906" s="157"/>
      <c r="B906" s="157"/>
      <c r="C906" s="157"/>
      <c r="D906" s="157"/>
      <c r="E906" s="157"/>
      <c r="F906" s="157"/>
      <c r="G906" s="157"/>
      <c r="H906" s="157"/>
      <c r="I906" s="157"/>
      <c r="J906" s="157"/>
      <c r="K906" s="157"/>
      <c r="L906" s="157"/>
      <c r="M906" s="157"/>
      <c r="N906" s="19"/>
      <c r="O906" s="157"/>
      <c r="P906" s="157"/>
      <c r="Q906" s="157"/>
      <c r="R906" s="157"/>
      <c r="S906" s="157"/>
      <c r="T906" s="157"/>
      <c r="U906" s="157"/>
      <c r="V906" s="157"/>
      <c r="W906" s="157"/>
      <c r="X906" s="157"/>
      <c r="Y906" s="157"/>
      <c r="Z906" s="157"/>
    </row>
    <row r="907" spans="1:26" ht="23.25" customHeight="1">
      <c r="A907" s="157"/>
      <c r="B907" s="157"/>
      <c r="C907" s="157"/>
      <c r="D907" s="157"/>
      <c r="E907" s="157"/>
      <c r="F907" s="157"/>
      <c r="G907" s="157"/>
      <c r="H907" s="157"/>
      <c r="I907" s="157"/>
      <c r="J907" s="157"/>
      <c r="K907" s="157"/>
      <c r="L907" s="157"/>
      <c r="M907" s="157"/>
      <c r="N907" s="19"/>
      <c r="O907" s="157"/>
      <c r="P907" s="157"/>
      <c r="Q907" s="157"/>
      <c r="R907" s="157"/>
      <c r="S907" s="157"/>
      <c r="T907" s="157"/>
      <c r="U907" s="157"/>
      <c r="V907" s="157"/>
      <c r="W907" s="157"/>
      <c r="X907" s="157"/>
      <c r="Y907" s="157"/>
      <c r="Z907" s="157"/>
    </row>
    <row r="908" spans="1:26" ht="23.25" customHeight="1">
      <c r="A908" s="157"/>
      <c r="B908" s="157"/>
      <c r="C908" s="157"/>
      <c r="D908" s="157"/>
      <c r="E908" s="157"/>
      <c r="F908" s="157"/>
      <c r="G908" s="157"/>
      <c r="H908" s="157"/>
      <c r="I908" s="157"/>
      <c r="J908" s="157"/>
      <c r="K908" s="157"/>
      <c r="L908" s="157"/>
      <c r="M908" s="157"/>
      <c r="N908" s="19"/>
      <c r="O908" s="157"/>
      <c r="P908" s="157"/>
      <c r="Q908" s="157"/>
      <c r="R908" s="157"/>
      <c r="S908" s="157"/>
      <c r="T908" s="157"/>
      <c r="U908" s="157"/>
      <c r="V908" s="157"/>
      <c r="W908" s="157"/>
      <c r="X908" s="157"/>
      <c r="Y908" s="157"/>
      <c r="Z908" s="157"/>
    </row>
    <row r="909" spans="1:26" ht="23.25" customHeight="1">
      <c r="A909" s="157"/>
      <c r="B909" s="157"/>
      <c r="C909" s="157"/>
      <c r="D909" s="157"/>
      <c r="E909" s="157"/>
      <c r="F909" s="157"/>
      <c r="G909" s="157"/>
      <c r="H909" s="157"/>
      <c r="I909" s="157"/>
      <c r="J909" s="157"/>
      <c r="K909" s="157"/>
      <c r="L909" s="157"/>
      <c r="M909" s="157"/>
      <c r="N909" s="19"/>
      <c r="O909" s="157"/>
      <c r="P909" s="157"/>
      <c r="Q909" s="157"/>
      <c r="R909" s="157"/>
      <c r="S909" s="157"/>
      <c r="T909" s="157"/>
      <c r="U909" s="157"/>
      <c r="V909" s="157"/>
      <c r="W909" s="157"/>
      <c r="X909" s="157"/>
      <c r="Y909" s="157"/>
      <c r="Z909" s="157"/>
    </row>
    <row r="910" spans="1:26" ht="23.25" customHeight="1">
      <c r="A910" s="157"/>
      <c r="B910" s="157"/>
      <c r="C910" s="157"/>
      <c r="D910" s="157"/>
      <c r="E910" s="157"/>
      <c r="F910" s="157"/>
      <c r="G910" s="157"/>
      <c r="H910" s="157"/>
      <c r="I910" s="157"/>
      <c r="J910" s="157"/>
      <c r="K910" s="157"/>
      <c r="L910" s="157"/>
      <c r="M910" s="157"/>
      <c r="N910" s="19"/>
      <c r="O910" s="157"/>
      <c r="P910" s="157"/>
      <c r="Q910" s="157"/>
      <c r="R910" s="157"/>
      <c r="S910" s="157"/>
      <c r="T910" s="157"/>
      <c r="U910" s="157"/>
      <c r="V910" s="157"/>
      <c r="W910" s="157"/>
      <c r="X910" s="157"/>
      <c r="Y910" s="157"/>
      <c r="Z910" s="157"/>
    </row>
    <row r="911" spans="1:26" ht="23.25" customHeight="1">
      <c r="A911" s="157"/>
      <c r="B911" s="157"/>
      <c r="C911" s="157"/>
      <c r="D911" s="157"/>
      <c r="E911" s="157"/>
      <c r="F911" s="157"/>
      <c r="G911" s="157"/>
      <c r="H911" s="157"/>
      <c r="I911" s="157"/>
      <c r="J911" s="157"/>
      <c r="K911" s="157"/>
      <c r="L911" s="157"/>
      <c r="M911" s="157"/>
      <c r="N911" s="19"/>
      <c r="O911" s="157"/>
      <c r="P911" s="157"/>
      <c r="Q911" s="157"/>
      <c r="R911" s="157"/>
      <c r="S911" s="157"/>
      <c r="T911" s="157"/>
      <c r="U911" s="157"/>
      <c r="V911" s="157"/>
      <c r="W911" s="157"/>
      <c r="X911" s="157"/>
      <c r="Y911" s="157"/>
      <c r="Z911" s="157"/>
    </row>
    <row r="912" spans="1:26" ht="23.25" customHeight="1">
      <c r="A912" s="157"/>
      <c r="B912" s="157"/>
      <c r="C912" s="157"/>
      <c r="D912" s="157"/>
      <c r="E912" s="157"/>
      <c r="F912" s="157"/>
      <c r="G912" s="157"/>
      <c r="H912" s="157"/>
      <c r="I912" s="157"/>
      <c r="J912" s="157"/>
      <c r="K912" s="157"/>
      <c r="L912" s="157"/>
      <c r="M912" s="157"/>
      <c r="N912" s="19"/>
      <c r="O912" s="157"/>
      <c r="P912" s="157"/>
      <c r="Q912" s="157"/>
      <c r="R912" s="157"/>
      <c r="S912" s="157"/>
      <c r="T912" s="157"/>
      <c r="U912" s="157"/>
      <c r="V912" s="157"/>
      <c r="W912" s="157"/>
      <c r="X912" s="157"/>
      <c r="Y912" s="157"/>
      <c r="Z912" s="157"/>
    </row>
    <row r="913" spans="1:26" ht="23.25" customHeight="1">
      <c r="A913" s="157"/>
      <c r="B913" s="157"/>
      <c r="C913" s="157"/>
      <c r="D913" s="157"/>
      <c r="E913" s="157"/>
      <c r="F913" s="157"/>
      <c r="G913" s="157"/>
      <c r="H913" s="157"/>
      <c r="I913" s="157"/>
      <c r="J913" s="157"/>
      <c r="K913" s="157"/>
      <c r="L913" s="157"/>
      <c r="M913" s="157"/>
      <c r="N913" s="19"/>
      <c r="O913" s="157"/>
      <c r="P913" s="157"/>
      <c r="Q913" s="157"/>
      <c r="R913" s="157"/>
      <c r="S913" s="157"/>
      <c r="T913" s="157"/>
      <c r="U913" s="157"/>
      <c r="V913" s="157"/>
      <c r="W913" s="157"/>
      <c r="X913" s="157"/>
      <c r="Y913" s="157"/>
      <c r="Z913" s="157"/>
    </row>
    <row r="914" spans="1:26" ht="23.25" customHeight="1">
      <c r="A914" s="157"/>
      <c r="B914" s="157"/>
      <c r="C914" s="157"/>
      <c r="D914" s="157"/>
      <c r="E914" s="157"/>
      <c r="F914" s="157"/>
      <c r="G914" s="157"/>
      <c r="H914" s="157"/>
      <c r="I914" s="157"/>
      <c r="J914" s="157"/>
      <c r="K914" s="157"/>
      <c r="L914" s="157"/>
      <c r="M914" s="157"/>
      <c r="N914" s="19"/>
      <c r="O914" s="157"/>
      <c r="P914" s="157"/>
      <c r="Q914" s="157"/>
      <c r="R914" s="157"/>
      <c r="S914" s="157"/>
      <c r="T914" s="157"/>
      <c r="U914" s="157"/>
      <c r="V914" s="157"/>
      <c r="W914" s="157"/>
      <c r="X914" s="157"/>
      <c r="Y914" s="157"/>
      <c r="Z914" s="157"/>
    </row>
    <row r="915" spans="1:26" ht="23.25" customHeight="1">
      <c r="A915" s="157"/>
      <c r="B915" s="157"/>
      <c r="C915" s="157"/>
      <c r="D915" s="157"/>
      <c r="E915" s="157"/>
      <c r="F915" s="157"/>
      <c r="G915" s="157"/>
      <c r="H915" s="157"/>
      <c r="I915" s="157"/>
      <c r="J915" s="157"/>
      <c r="K915" s="157"/>
      <c r="L915" s="157"/>
      <c r="M915" s="157"/>
      <c r="N915" s="19"/>
      <c r="O915" s="157"/>
      <c r="P915" s="157"/>
      <c r="Q915" s="157"/>
      <c r="R915" s="157"/>
      <c r="S915" s="157"/>
      <c r="T915" s="157"/>
      <c r="U915" s="157"/>
      <c r="V915" s="157"/>
      <c r="W915" s="157"/>
      <c r="X915" s="157"/>
      <c r="Y915" s="157"/>
      <c r="Z915" s="157"/>
    </row>
    <row r="916" spans="1:26" ht="23.25" customHeight="1">
      <c r="A916" s="157"/>
      <c r="B916" s="157"/>
      <c r="C916" s="157"/>
      <c r="D916" s="157"/>
      <c r="E916" s="157"/>
      <c r="F916" s="157"/>
      <c r="G916" s="157"/>
      <c r="H916" s="157"/>
      <c r="I916" s="157"/>
      <c r="J916" s="157"/>
      <c r="K916" s="157"/>
      <c r="L916" s="157"/>
      <c r="M916" s="157"/>
      <c r="N916" s="19"/>
      <c r="O916" s="157"/>
      <c r="P916" s="157"/>
      <c r="Q916" s="157"/>
      <c r="R916" s="157"/>
      <c r="S916" s="157"/>
      <c r="T916" s="157"/>
      <c r="U916" s="157"/>
      <c r="V916" s="157"/>
      <c r="W916" s="157"/>
      <c r="X916" s="157"/>
      <c r="Y916" s="157"/>
      <c r="Z916" s="157"/>
    </row>
    <row r="917" spans="1:26" ht="23.25" customHeight="1">
      <c r="A917" s="157"/>
      <c r="B917" s="157"/>
      <c r="C917" s="157"/>
      <c r="D917" s="157"/>
      <c r="E917" s="157"/>
      <c r="F917" s="157"/>
      <c r="G917" s="157"/>
      <c r="H917" s="157"/>
      <c r="I917" s="157"/>
      <c r="J917" s="157"/>
      <c r="K917" s="157"/>
      <c r="L917" s="157"/>
      <c r="M917" s="157"/>
      <c r="N917" s="19"/>
      <c r="O917" s="157"/>
      <c r="P917" s="157"/>
      <c r="Q917" s="157"/>
      <c r="R917" s="157"/>
      <c r="S917" s="157"/>
      <c r="T917" s="157"/>
      <c r="U917" s="157"/>
      <c r="V917" s="157"/>
      <c r="W917" s="157"/>
      <c r="X917" s="157"/>
      <c r="Y917" s="157"/>
      <c r="Z917" s="157"/>
    </row>
    <row r="918" spans="1:26" ht="23.25" customHeight="1">
      <c r="A918" s="157"/>
      <c r="B918" s="157"/>
      <c r="C918" s="157"/>
      <c r="D918" s="157"/>
      <c r="E918" s="157"/>
      <c r="F918" s="157"/>
      <c r="G918" s="157"/>
      <c r="H918" s="157"/>
      <c r="I918" s="157"/>
      <c r="J918" s="157"/>
      <c r="K918" s="157"/>
      <c r="L918" s="157"/>
      <c r="M918" s="157"/>
      <c r="N918" s="19"/>
      <c r="O918" s="157"/>
      <c r="P918" s="157"/>
      <c r="Q918" s="157"/>
      <c r="R918" s="157"/>
      <c r="S918" s="157"/>
      <c r="T918" s="157"/>
      <c r="U918" s="157"/>
      <c r="V918" s="157"/>
      <c r="W918" s="157"/>
      <c r="X918" s="157"/>
      <c r="Y918" s="157"/>
      <c r="Z918" s="157"/>
    </row>
    <row r="919" spans="1:26" ht="23.25" customHeight="1">
      <c r="A919" s="157"/>
      <c r="B919" s="157"/>
      <c r="C919" s="157"/>
      <c r="D919" s="157"/>
      <c r="E919" s="157"/>
      <c r="F919" s="157"/>
      <c r="G919" s="157"/>
      <c r="H919" s="157"/>
      <c r="I919" s="157"/>
      <c r="J919" s="157"/>
      <c r="K919" s="157"/>
      <c r="L919" s="157"/>
      <c r="M919" s="157"/>
      <c r="N919" s="19"/>
      <c r="O919" s="157"/>
      <c r="P919" s="157"/>
      <c r="Q919" s="157"/>
      <c r="R919" s="157"/>
      <c r="S919" s="157"/>
      <c r="T919" s="157"/>
      <c r="U919" s="157"/>
      <c r="V919" s="157"/>
      <c r="W919" s="157"/>
      <c r="X919" s="157"/>
      <c r="Y919" s="157"/>
      <c r="Z919" s="157"/>
    </row>
    <row r="920" spans="1:26" ht="23.25" customHeight="1">
      <c r="A920" s="157"/>
      <c r="B920" s="157"/>
      <c r="C920" s="157"/>
      <c r="D920" s="157"/>
      <c r="E920" s="157"/>
      <c r="F920" s="157"/>
      <c r="G920" s="157"/>
      <c r="H920" s="157"/>
      <c r="I920" s="157"/>
      <c r="J920" s="157"/>
      <c r="K920" s="157"/>
      <c r="L920" s="157"/>
      <c r="M920" s="157"/>
      <c r="N920" s="19"/>
      <c r="O920" s="157"/>
      <c r="P920" s="157"/>
      <c r="Q920" s="157"/>
      <c r="R920" s="157"/>
      <c r="S920" s="157"/>
      <c r="T920" s="157"/>
      <c r="U920" s="157"/>
      <c r="V920" s="157"/>
      <c r="W920" s="157"/>
      <c r="X920" s="157"/>
      <c r="Y920" s="157"/>
      <c r="Z920" s="157"/>
    </row>
    <row r="921" spans="1:26" ht="23.25" customHeight="1">
      <c r="A921" s="157"/>
      <c r="B921" s="157"/>
      <c r="C921" s="157"/>
      <c r="D921" s="157"/>
      <c r="E921" s="157"/>
      <c r="F921" s="157"/>
      <c r="G921" s="157"/>
      <c r="H921" s="157"/>
      <c r="I921" s="157"/>
      <c r="J921" s="157"/>
      <c r="K921" s="157"/>
      <c r="L921" s="157"/>
      <c r="M921" s="157"/>
      <c r="N921" s="19"/>
      <c r="O921" s="157"/>
      <c r="P921" s="157"/>
      <c r="Q921" s="157"/>
      <c r="R921" s="157"/>
      <c r="S921" s="157"/>
      <c r="T921" s="157"/>
      <c r="U921" s="157"/>
      <c r="V921" s="157"/>
      <c r="W921" s="157"/>
      <c r="X921" s="157"/>
      <c r="Y921" s="157"/>
      <c r="Z921" s="157"/>
    </row>
    <row r="922" spans="1:26" ht="23.25" customHeight="1">
      <c r="A922" s="157"/>
      <c r="B922" s="157"/>
      <c r="C922" s="157"/>
      <c r="D922" s="157"/>
      <c r="E922" s="157"/>
      <c r="F922" s="157"/>
      <c r="G922" s="157"/>
      <c r="H922" s="157"/>
      <c r="I922" s="157"/>
      <c r="J922" s="157"/>
      <c r="K922" s="157"/>
      <c r="L922" s="157"/>
      <c r="M922" s="157"/>
      <c r="N922" s="19"/>
      <c r="O922" s="157"/>
      <c r="P922" s="157"/>
      <c r="Q922" s="157"/>
      <c r="R922" s="157"/>
      <c r="S922" s="157"/>
      <c r="T922" s="157"/>
      <c r="U922" s="157"/>
      <c r="V922" s="157"/>
      <c r="W922" s="157"/>
      <c r="X922" s="157"/>
      <c r="Y922" s="157"/>
      <c r="Z922" s="157"/>
    </row>
    <row r="923" spans="1:26" ht="23.25" customHeight="1">
      <c r="A923" s="157"/>
      <c r="B923" s="157"/>
      <c r="C923" s="157"/>
      <c r="D923" s="157"/>
      <c r="E923" s="157"/>
      <c r="F923" s="157"/>
      <c r="G923" s="157"/>
      <c r="H923" s="157"/>
      <c r="I923" s="157"/>
      <c r="J923" s="157"/>
      <c r="K923" s="157"/>
      <c r="L923" s="157"/>
      <c r="M923" s="157"/>
      <c r="N923" s="19"/>
      <c r="O923" s="157"/>
      <c r="P923" s="157"/>
      <c r="Q923" s="157"/>
      <c r="R923" s="157"/>
      <c r="S923" s="157"/>
      <c r="T923" s="157"/>
      <c r="U923" s="157"/>
      <c r="V923" s="157"/>
      <c r="W923" s="157"/>
      <c r="X923" s="157"/>
      <c r="Y923" s="157"/>
      <c r="Z923" s="157"/>
    </row>
    <row r="924" spans="1:26" ht="23.25" customHeight="1">
      <c r="A924" s="157"/>
      <c r="B924" s="157"/>
      <c r="C924" s="157"/>
      <c r="D924" s="157"/>
      <c r="E924" s="157"/>
      <c r="F924" s="157"/>
      <c r="G924" s="157"/>
      <c r="H924" s="157"/>
      <c r="I924" s="157"/>
      <c r="J924" s="157"/>
      <c r="K924" s="157"/>
      <c r="L924" s="157"/>
      <c r="M924" s="157"/>
      <c r="N924" s="19"/>
      <c r="O924" s="157"/>
      <c r="P924" s="157"/>
      <c r="Q924" s="157"/>
      <c r="R924" s="157"/>
      <c r="S924" s="157"/>
      <c r="T924" s="157"/>
      <c r="U924" s="157"/>
      <c r="V924" s="157"/>
      <c r="W924" s="157"/>
      <c r="X924" s="157"/>
      <c r="Y924" s="157"/>
      <c r="Z924" s="157"/>
    </row>
    <row r="925" spans="1:26" ht="23.25" customHeight="1">
      <c r="A925" s="157"/>
      <c r="B925" s="157"/>
      <c r="C925" s="157"/>
      <c r="D925" s="157"/>
      <c r="E925" s="157"/>
      <c r="F925" s="157"/>
      <c r="G925" s="157"/>
      <c r="H925" s="157"/>
      <c r="I925" s="157"/>
      <c r="J925" s="157"/>
      <c r="K925" s="157"/>
      <c r="L925" s="157"/>
      <c r="M925" s="157"/>
      <c r="N925" s="19"/>
      <c r="O925" s="157"/>
      <c r="P925" s="157"/>
      <c r="Q925" s="157"/>
      <c r="R925" s="157"/>
      <c r="S925" s="157"/>
      <c r="T925" s="157"/>
      <c r="U925" s="157"/>
      <c r="V925" s="157"/>
      <c r="W925" s="157"/>
      <c r="X925" s="157"/>
      <c r="Y925" s="157"/>
      <c r="Z925" s="157"/>
    </row>
    <row r="926" spans="1:26" ht="23.25" customHeight="1">
      <c r="A926" s="157"/>
      <c r="B926" s="157"/>
      <c r="C926" s="157"/>
      <c r="D926" s="157"/>
      <c r="E926" s="157"/>
      <c r="F926" s="157"/>
      <c r="G926" s="157"/>
      <c r="H926" s="157"/>
      <c r="I926" s="157"/>
      <c r="J926" s="157"/>
      <c r="K926" s="157"/>
      <c r="L926" s="157"/>
      <c r="M926" s="157"/>
      <c r="N926" s="19"/>
      <c r="O926" s="157"/>
      <c r="P926" s="157"/>
      <c r="Q926" s="157"/>
      <c r="R926" s="157"/>
      <c r="S926" s="157"/>
      <c r="T926" s="157"/>
      <c r="U926" s="157"/>
      <c r="V926" s="157"/>
      <c r="W926" s="157"/>
      <c r="X926" s="157"/>
      <c r="Y926" s="157"/>
      <c r="Z926" s="157"/>
    </row>
    <row r="927" spans="1:26" ht="23.25" customHeight="1">
      <c r="A927" s="157"/>
      <c r="B927" s="157"/>
      <c r="C927" s="157"/>
      <c r="D927" s="157"/>
      <c r="E927" s="157"/>
      <c r="F927" s="157"/>
      <c r="G927" s="157"/>
      <c r="H927" s="157"/>
      <c r="I927" s="157"/>
      <c r="J927" s="157"/>
      <c r="K927" s="157"/>
      <c r="L927" s="157"/>
      <c r="M927" s="157"/>
      <c r="N927" s="19"/>
      <c r="O927" s="157"/>
      <c r="P927" s="157"/>
      <c r="Q927" s="157"/>
      <c r="R927" s="157"/>
      <c r="S927" s="157"/>
      <c r="T927" s="157"/>
      <c r="U927" s="157"/>
      <c r="V927" s="157"/>
      <c r="W927" s="157"/>
      <c r="X927" s="157"/>
      <c r="Y927" s="157"/>
      <c r="Z927" s="157"/>
    </row>
    <row r="928" spans="1:26" ht="23.25" customHeight="1">
      <c r="A928" s="157"/>
      <c r="B928" s="157"/>
      <c r="C928" s="157"/>
      <c r="D928" s="157"/>
      <c r="E928" s="157"/>
      <c r="F928" s="157"/>
      <c r="G928" s="157"/>
      <c r="H928" s="157"/>
      <c r="I928" s="157"/>
      <c r="J928" s="157"/>
      <c r="K928" s="157"/>
      <c r="L928" s="157"/>
      <c r="M928" s="157"/>
      <c r="N928" s="19"/>
      <c r="O928" s="157"/>
      <c r="P928" s="157"/>
      <c r="Q928" s="157"/>
      <c r="R928" s="157"/>
      <c r="S928" s="157"/>
      <c r="T928" s="157"/>
      <c r="U928" s="157"/>
      <c r="V928" s="157"/>
      <c r="W928" s="157"/>
      <c r="X928" s="157"/>
      <c r="Y928" s="157"/>
      <c r="Z928" s="157"/>
    </row>
    <row r="929" spans="1:26" ht="23.25" customHeight="1">
      <c r="A929" s="157"/>
      <c r="B929" s="157"/>
      <c r="C929" s="157"/>
      <c r="D929" s="157"/>
      <c r="E929" s="157"/>
      <c r="F929" s="157"/>
      <c r="G929" s="157"/>
      <c r="H929" s="157"/>
      <c r="I929" s="157"/>
      <c r="J929" s="157"/>
      <c r="K929" s="157"/>
      <c r="L929" s="157"/>
      <c r="M929" s="157"/>
      <c r="N929" s="19"/>
      <c r="O929" s="157"/>
      <c r="P929" s="157"/>
      <c r="Q929" s="157"/>
      <c r="R929" s="157"/>
      <c r="S929" s="157"/>
      <c r="T929" s="157"/>
      <c r="U929" s="157"/>
      <c r="V929" s="157"/>
      <c r="W929" s="157"/>
      <c r="X929" s="157"/>
      <c r="Y929" s="157"/>
      <c r="Z929" s="157"/>
    </row>
    <row r="930" spans="1:26" ht="23.25" customHeight="1">
      <c r="A930" s="157"/>
      <c r="B930" s="157"/>
      <c r="C930" s="157"/>
      <c r="D930" s="157"/>
      <c r="E930" s="157"/>
      <c r="F930" s="157"/>
      <c r="G930" s="157"/>
      <c r="H930" s="157"/>
      <c r="I930" s="157"/>
      <c r="J930" s="157"/>
      <c r="K930" s="157"/>
      <c r="L930" s="157"/>
      <c r="M930" s="157"/>
      <c r="N930" s="19"/>
      <c r="O930" s="157"/>
      <c r="P930" s="157"/>
      <c r="Q930" s="157"/>
      <c r="R930" s="157"/>
      <c r="S930" s="157"/>
      <c r="T930" s="157"/>
      <c r="U930" s="157"/>
      <c r="V930" s="157"/>
      <c r="W930" s="157"/>
      <c r="X930" s="157"/>
      <c r="Y930" s="157"/>
      <c r="Z930" s="157"/>
    </row>
    <row r="931" spans="1:26" ht="23.25" customHeight="1">
      <c r="A931" s="157"/>
      <c r="B931" s="157"/>
      <c r="C931" s="157"/>
      <c r="D931" s="157"/>
      <c r="E931" s="157"/>
      <c r="F931" s="157"/>
      <c r="G931" s="157"/>
      <c r="H931" s="157"/>
      <c r="I931" s="157"/>
      <c r="J931" s="157"/>
      <c r="K931" s="157"/>
      <c r="L931" s="157"/>
      <c r="M931" s="157"/>
      <c r="N931" s="19"/>
      <c r="O931" s="157"/>
      <c r="P931" s="157"/>
      <c r="Q931" s="157"/>
      <c r="R931" s="157"/>
      <c r="S931" s="157"/>
      <c r="T931" s="157"/>
      <c r="U931" s="157"/>
      <c r="V931" s="157"/>
      <c r="W931" s="157"/>
      <c r="X931" s="157"/>
      <c r="Y931" s="157"/>
      <c r="Z931" s="157"/>
    </row>
    <row r="932" spans="1:26" ht="23.25" customHeight="1">
      <c r="A932" s="157"/>
      <c r="B932" s="157"/>
      <c r="C932" s="157"/>
      <c r="D932" s="157"/>
      <c r="E932" s="157"/>
      <c r="F932" s="157"/>
      <c r="G932" s="157"/>
      <c r="H932" s="157"/>
      <c r="I932" s="157"/>
      <c r="J932" s="157"/>
      <c r="K932" s="157"/>
      <c r="L932" s="157"/>
      <c r="M932" s="157"/>
      <c r="N932" s="19"/>
      <c r="O932" s="157"/>
      <c r="P932" s="157"/>
      <c r="Q932" s="157"/>
      <c r="R932" s="157"/>
      <c r="S932" s="157"/>
      <c r="T932" s="157"/>
      <c r="U932" s="157"/>
      <c r="V932" s="157"/>
      <c r="W932" s="157"/>
      <c r="X932" s="157"/>
      <c r="Y932" s="157"/>
      <c r="Z932" s="157"/>
    </row>
    <row r="933" spans="1:26" ht="23.25" customHeight="1">
      <c r="A933" s="157"/>
      <c r="B933" s="157"/>
      <c r="C933" s="157"/>
      <c r="D933" s="157"/>
      <c r="E933" s="157"/>
      <c r="F933" s="157"/>
      <c r="G933" s="157"/>
      <c r="H933" s="157"/>
      <c r="I933" s="157"/>
      <c r="J933" s="157"/>
      <c r="K933" s="157"/>
      <c r="L933" s="157"/>
      <c r="M933" s="157"/>
      <c r="N933" s="19"/>
      <c r="O933" s="157"/>
      <c r="P933" s="157"/>
      <c r="Q933" s="157"/>
      <c r="R933" s="157"/>
      <c r="S933" s="157"/>
      <c r="T933" s="157"/>
      <c r="U933" s="157"/>
      <c r="V933" s="157"/>
      <c r="W933" s="157"/>
      <c r="X933" s="157"/>
      <c r="Y933" s="157"/>
      <c r="Z933" s="157"/>
    </row>
    <row r="934" spans="1:26" ht="23.25" customHeight="1">
      <c r="A934" s="157"/>
      <c r="B934" s="157"/>
      <c r="C934" s="157"/>
      <c r="D934" s="157"/>
      <c r="E934" s="157"/>
      <c r="F934" s="157"/>
      <c r="G934" s="157"/>
      <c r="H934" s="157"/>
      <c r="I934" s="157"/>
      <c r="J934" s="157"/>
      <c r="K934" s="157"/>
      <c r="L934" s="157"/>
      <c r="M934" s="157"/>
      <c r="N934" s="19"/>
      <c r="O934" s="157"/>
      <c r="P934" s="157"/>
      <c r="Q934" s="157"/>
      <c r="R934" s="157"/>
      <c r="S934" s="157"/>
      <c r="T934" s="157"/>
      <c r="U934" s="157"/>
      <c r="V934" s="157"/>
      <c r="W934" s="157"/>
      <c r="X934" s="157"/>
      <c r="Y934" s="157"/>
      <c r="Z934" s="157"/>
    </row>
    <row r="935" spans="1:26" ht="23.25" customHeight="1">
      <c r="A935" s="157"/>
      <c r="B935" s="157"/>
      <c r="C935" s="157"/>
      <c r="D935" s="157"/>
      <c r="E935" s="157"/>
      <c r="F935" s="157"/>
      <c r="G935" s="157"/>
      <c r="H935" s="157"/>
      <c r="I935" s="157"/>
      <c r="J935" s="157"/>
      <c r="K935" s="157"/>
      <c r="L935" s="157"/>
      <c r="M935" s="157"/>
      <c r="N935" s="19"/>
      <c r="O935" s="157"/>
      <c r="P935" s="157"/>
      <c r="Q935" s="157"/>
      <c r="R935" s="157"/>
      <c r="S935" s="157"/>
      <c r="T935" s="157"/>
      <c r="U935" s="157"/>
      <c r="V935" s="157"/>
      <c r="W935" s="157"/>
      <c r="X935" s="157"/>
      <c r="Y935" s="157"/>
      <c r="Z935" s="157"/>
    </row>
    <row r="936" spans="1:26" ht="23.25" customHeight="1">
      <c r="A936" s="157"/>
      <c r="B936" s="157"/>
      <c r="C936" s="157"/>
      <c r="D936" s="157"/>
      <c r="E936" s="157"/>
      <c r="F936" s="157"/>
      <c r="G936" s="157"/>
      <c r="H936" s="157"/>
      <c r="I936" s="157"/>
      <c r="J936" s="157"/>
      <c r="K936" s="157"/>
      <c r="L936" s="157"/>
      <c r="M936" s="157"/>
      <c r="N936" s="19"/>
      <c r="O936" s="157"/>
      <c r="P936" s="157"/>
      <c r="Q936" s="157"/>
      <c r="R936" s="157"/>
      <c r="S936" s="157"/>
      <c r="T936" s="157"/>
      <c r="U936" s="157"/>
      <c r="V936" s="157"/>
      <c r="W936" s="157"/>
      <c r="X936" s="157"/>
      <c r="Y936" s="157"/>
      <c r="Z936" s="157"/>
    </row>
    <row r="937" spans="1:26" ht="23.25" customHeight="1">
      <c r="A937" s="157"/>
      <c r="B937" s="157"/>
      <c r="C937" s="157"/>
      <c r="D937" s="157"/>
      <c r="E937" s="157"/>
      <c r="F937" s="157"/>
      <c r="G937" s="157"/>
      <c r="H937" s="157"/>
      <c r="I937" s="157"/>
      <c r="J937" s="157"/>
      <c r="K937" s="157"/>
      <c r="L937" s="157"/>
      <c r="M937" s="157"/>
      <c r="N937" s="19"/>
      <c r="O937" s="157"/>
      <c r="P937" s="157"/>
      <c r="Q937" s="157"/>
      <c r="R937" s="157"/>
      <c r="S937" s="157"/>
      <c r="T937" s="157"/>
      <c r="U937" s="157"/>
      <c r="V937" s="157"/>
      <c r="W937" s="157"/>
      <c r="X937" s="157"/>
      <c r="Y937" s="157"/>
      <c r="Z937" s="157"/>
    </row>
    <row r="938" spans="1:26" ht="23.25" customHeight="1">
      <c r="A938" s="157"/>
      <c r="B938" s="157"/>
      <c r="C938" s="157"/>
      <c r="D938" s="157"/>
      <c r="E938" s="157"/>
      <c r="F938" s="157"/>
      <c r="G938" s="157"/>
      <c r="H938" s="157"/>
      <c r="I938" s="157"/>
      <c r="J938" s="157"/>
      <c r="K938" s="157"/>
      <c r="L938" s="157"/>
      <c r="M938" s="157"/>
      <c r="N938" s="19"/>
      <c r="O938" s="157"/>
      <c r="P938" s="157"/>
      <c r="Q938" s="157"/>
      <c r="R938" s="157"/>
      <c r="S938" s="157"/>
      <c r="T938" s="157"/>
      <c r="U938" s="157"/>
      <c r="V938" s="157"/>
      <c r="W938" s="157"/>
      <c r="X938" s="157"/>
      <c r="Y938" s="157"/>
      <c r="Z938" s="157"/>
    </row>
    <row r="939" spans="1:26" ht="23.25" customHeight="1">
      <c r="A939" s="157"/>
      <c r="B939" s="157"/>
      <c r="C939" s="157"/>
      <c r="D939" s="157"/>
      <c r="E939" s="157"/>
      <c r="F939" s="157"/>
      <c r="G939" s="157"/>
      <c r="H939" s="157"/>
      <c r="I939" s="157"/>
      <c r="J939" s="157"/>
      <c r="K939" s="157"/>
      <c r="L939" s="157"/>
      <c r="M939" s="157"/>
      <c r="N939" s="19"/>
      <c r="O939" s="157"/>
      <c r="P939" s="157"/>
      <c r="Q939" s="157"/>
      <c r="R939" s="157"/>
      <c r="S939" s="157"/>
      <c r="T939" s="157"/>
      <c r="U939" s="157"/>
      <c r="V939" s="157"/>
      <c r="W939" s="157"/>
      <c r="X939" s="157"/>
      <c r="Y939" s="157"/>
      <c r="Z939" s="157"/>
    </row>
    <row r="940" spans="1:26" ht="23.25" customHeight="1">
      <c r="A940" s="157"/>
      <c r="B940" s="157"/>
      <c r="C940" s="157"/>
      <c r="D940" s="157"/>
      <c r="E940" s="157"/>
      <c r="F940" s="157"/>
      <c r="G940" s="157"/>
      <c r="H940" s="157"/>
      <c r="I940" s="157"/>
      <c r="J940" s="157"/>
      <c r="K940" s="157"/>
      <c r="L940" s="157"/>
      <c r="M940" s="157"/>
      <c r="N940" s="19"/>
      <c r="O940" s="157"/>
      <c r="P940" s="157"/>
      <c r="Q940" s="157"/>
      <c r="R940" s="157"/>
      <c r="S940" s="157"/>
      <c r="T940" s="157"/>
      <c r="U940" s="157"/>
      <c r="V940" s="157"/>
      <c r="W940" s="157"/>
      <c r="X940" s="157"/>
      <c r="Y940" s="157"/>
      <c r="Z940" s="157"/>
    </row>
    <row r="941" spans="1:26" ht="23.25" customHeight="1">
      <c r="A941" s="157"/>
      <c r="B941" s="157"/>
      <c r="C941" s="157"/>
      <c r="D941" s="157"/>
      <c r="E941" s="157"/>
      <c r="F941" s="157"/>
      <c r="G941" s="157"/>
      <c r="H941" s="157"/>
      <c r="I941" s="157"/>
      <c r="J941" s="157"/>
      <c r="K941" s="157"/>
      <c r="L941" s="157"/>
      <c r="M941" s="157"/>
      <c r="N941" s="19"/>
      <c r="O941" s="157"/>
      <c r="P941" s="157"/>
      <c r="Q941" s="157"/>
      <c r="R941" s="157"/>
      <c r="S941" s="157"/>
      <c r="T941" s="157"/>
      <c r="U941" s="157"/>
      <c r="V941" s="157"/>
      <c r="W941" s="157"/>
      <c r="X941" s="157"/>
      <c r="Y941" s="157"/>
      <c r="Z941" s="157"/>
    </row>
    <row r="942" spans="1:26" ht="23.25" customHeight="1">
      <c r="A942" s="157"/>
      <c r="B942" s="157"/>
      <c r="C942" s="157"/>
      <c r="D942" s="157"/>
      <c r="E942" s="157"/>
      <c r="F942" s="157"/>
      <c r="G942" s="157"/>
      <c r="H942" s="157"/>
      <c r="I942" s="157"/>
      <c r="J942" s="157"/>
      <c r="K942" s="157"/>
      <c r="L942" s="157"/>
      <c r="M942" s="157"/>
      <c r="N942" s="19"/>
      <c r="O942" s="157"/>
      <c r="P942" s="157"/>
      <c r="Q942" s="157"/>
      <c r="R942" s="157"/>
      <c r="S942" s="157"/>
      <c r="T942" s="157"/>
      <c r="U942" s="157"/>
      <c r="V942" s="157"/>
      <c r="W942" s="157"/>
      <c r="X942" s="157"/>
      <c r="Y942" s="157"/>
      <c r="Z942" s="157"/>
    </row>
    <row r="943" spans="1:26" ht="23.25" customHeight="1">
      <c r="A943" s="157"/>
      <c r="B943" s="157"/>
      <c r="C943" s="157"/>
      <c r="D943" s="157"/>
      <c r="E943" s="157"/>
      <c r="F943" s="157"/>
      <c r="G943" s="157"/>
      <c r="H943" s="157"/>
      <c r="I943" s="157"/>
      <c r="J943" s="157"/>
      <c r="K943" s="157"/>
      <c r="L943" s="157"/>
      <c r="M943" s="157"/>
      <c r="N943" s="19"/>
      <c r="O943" s="157"/>
      <c r="P943" s="157"/>
      <c r="Q943" s="157"/>
      <c r="R943" s="157"/>
      <c r="S943" s="157"/>
      <c r="T943" s="157"/>
      <c r="U943" s="157"/>
      <c r="V943" s="157"/>
      <c r="W943" s="157"/>
      <c r="X943" s="157"/>
      <c r="Y943" s="157"/>
      <c r="Z943" s="157"/>
    </row>
    <row r="944" spans="1:26" ht="23.25" customHeight="1">
      <c r="A944" s="157"/>
      <c r="B944" s="157"/>
      <c r="C944" s="157"/>
      <c r="D944" s="157"/>
      <c r="E944" s="157"/>
      <c r="F944" s="157"/>
      <c r="G944" s="157"/>
      <c r="H944" s="157"/>
      <c r="I944" s="157"/>
      <c r="J944" s="157"/>
      <c r="K944" s="157"/>
      <c r="L944" s="157"/>
      <c r="M944" s="157"/>
      <c r="N944" s="19"/>
      <c r="O944" s="157"/>
      <c r="P944" s="157"/>
      <c r="Q944" s="157"/>
      <c r="R944" s="157"/>
      <c r="S944" s="157"/>
      <c r="T944" s="157"/>
      <c r="U944" s="157"/>
      <c r="V944" s="157"/>
      <c r="W944" s="157"/>
      <c r="X944" s="157"/>
      <c r="Y944" s="157"/>
      <c r="Z944" s="157"/>
    </row>
    <row r="945" spans="1:26" ht="23.25" customHeight="1">
      <c r="A945" s="157"/>
      <c r="B945" s="157"/>
      <c r="C945" s="157"/>
      <c r="D945" s="157"/>
      <c r="E945" s="157"/>
      <c r="F945" s="157"/>
      <c r="G945" s="157"/>
      <c r="H945" s="157"/>
      <c r="I945" s="157"/>
      <c r="J945" s="157"/>
      <c r="K945" s="157"/>
      <c r="L945" s="157"/>
      <c r="M945" s="157"/>
      <c r="N945" s="19"/>
      <c r="O945" s="157"/>
      <c r="P945" s="157"/>
      <c r="Q945" s="157"/>
      <c r="R945" s="157"/>
      <c r="S945" s="157"/>
      <c r="T945" s="157"/>
      <c r="U945" s="157"/>
      <c r="V945" s="157"/>
      <c r="W945" s="157"/>
      <c r="X945" s="157"/>
      <c r="Y945" s="157"/>
      <c r="Z945" s="157"/>
    </row>
    <row r="946" spans="1:26" ht="23.25" customHeight="1">
      <c r="A946" s="157"/>
      <c r="B946" s="157"/>
      <c r="C946" s="157"/>
      <c r="D946" s="157"/>
      <c r="E946" s="157"/>
      <c r="F946" s="157"/>
      <c r="G946" s="157"/>
      <c r="H946" s="157"/>
      <c r="I946" s="157"/>
      <c r="J946" s="157"/>
      <c r="K946" s="157"/>
      <c r="L946" s="157"/>
      <c r="M946" s="157"/>
      <c r="N946" s="19"/>
      <c r="O946" s="157"/>
      <c r="P946" s="157"/>
      <c r="Q946" s="157"/>
      <c r="R946" s="157"/>
      <c r="S946" s="157"/>
      <c r="T946" s="157"/>
      <c r="U946" s="157"/>
      <c r="V946" s="157"/>
      <c r="W946" s="157"/>
      <c r="X946" s="157"/>
      <c r="Y946" s="157"/>
      <c r="Z946" s="157"/>
    </row>
    <row r="947" spans="1:26" ht="23.25" customHeight="1">
      <c r="A947" s="157"/>
      <c r="B947" s="157"/>
      <c r="C947" s="157"/>
      <c r="D947" s="157"/>
      <c r="E947" s="157"/>
      <c r="F947" s="157"/>
      <c r="G947" s="157"/>
      <c r="H947" s="157"/>
      <c r="I947" s="157"/>
      <c r="J947" s="157"/>
      <c r="K947" s="157"/>
      <c r="L947" s="157"/>
      <c r="M947" s="157"/>
      <c r="N947" s="19"/>
      <c r="O947" s="157"/>
      <c r="P947" s="157"/>
      <c r="Q947" s="157"/>
      <c r="R947" s="157"/>
      <c r="S947" s="157"/>
      <c r="T947" s="157"/>
      <c r="U947" s="157"/>
      <c r="V947" s="157"/>
      <c r="W947" s="157"/>
      <c r="X947" s="157"/>
      <c r="Y947" s="157"/>
      <c r="Z947" s="157"/>
    </row>
    <row r="948" spans="1:26" ht="23.25" customHeight="1">
      <c r="A948" s="157"/>
      <c r="B948" s="157"/>
      <c r="C948" s="157"/>
      <c r="D948" s="157"/>
      <c r="E948" s="157"/>
      <c r="F948" s="157"/>
      <c r="G948" s="157"/>
      <c r="H948" s="157"/>
      <c r="I948" s="157"/>
      <c r="J948" s="157"/>
      <c r="K948" s="157"/>
      <c r="L948" s="157"/>
      <c r="M948" s="157"/>
      <c r="N948" s="19"/>
      <c r="O948" s="157"/>
      <c r="P948" s="157"/>
      <c r="Q948" s="157"/>
      <c r="R948" s="157"/>
      <c r="S948" s="157"/>
      <c r="T948" s="157"/>
      <c r="U948" s="157"/>
      <c r="V948" s="157"/>
      <c r="W948" s="157"/>
      <c r="X948" s="157"/>
      <c r="Y948" s="157"/>
      <c r="Z948" s="157"/>
    </row>
    <row r="949" spans="1:26" ht="23.25" customHeight="1">
      <c r="A949" s="157"/>
      <c r="B949" s="157"/>
      <c r="C949" s="157"/>
      <c r="D949" s="157"/>
      <c r="E949" s="157"/>
      <c r="F949" s="157"/>
      <c r="G949" s="157"/>
      <c r="H949" s="157"/>
      <c r="I949" s="157"/>
      <c r="J949" s="157"/>
      <c r="K949" s="157"/>
      <c r="L949" s="157"/>
      <c r="M949" s="157"/>
      <c r="N949" s="19"/>
      <c r="O949" s="157"/>
      <c r="P949" s="157"/>
      <c r="Q949" s="157"/>
      <c r="R949" s="157"/>
      <c r="S949" s="157"/>
      <c r="T949" s="157"/>
      <c r="U949" s="157"/>
      <c r="V949" s="157"/>
      <c r="W949" s="157"/>
      <c r="X949" s="157"/>
      <c r="Y949" s="157"/>
      <c r="Z949" s="157"/>
    </row>
    <row r="950" spans="1:26" ht="23.25" customHeight="1">
      <c r="A950" s="157"/>
      <c r="B950" s="157"/>
      <c r="C950" s="157"/>
      <c r="D950" s="157"/>
      <c r="E950" s="157"/>
      <c r="F950" s="157"/>
      <c r="G950" s="157"/>
      <c r="H950" s="157"/>
      <c r="I950" s="157"/>
      <c r="J950" s="157"/>
      <c r="K950" s="157"/>
      <c r="L950" s="157"/>
      <c r="M950" s="157"/>
      <c r="N950" s="19"/>
      <c r="O950" s="157"/>
      <c r="P950" s="157"/>
      <c r="Q950" s="157"/>
      <c r="R950" s="157"/>
      <c r="S950" s="157"/>
      <c r="T950" s="157"/>
      <c r="U950" s="157"/>
      <c r="V950" s="157"/>
      <c r="W950" s="157"/>
      <c r="X950" s="157"/>
      <c r="Y950" s="157"/>
      <c r="Z950" s="157"/>
    </row>
    <row r="951" spans="1:26" ht="23.25" customHeight="1">
      <c r="A951" s="157"/>
      <c r="B951" s="157"/>
      <c r="C951" s="157"/>
      <c r="D951" s="157"/>
      <c r="E951" s="157"/>
      <c r="F951" s="157"/>
      <c r="G951" s="157"/>
      <c r="H951" s="157"/>
      <c r="I951" s="157"/>
      <c r="J951" s="157"/>
      <c r="K951" s="157"/>
      <c r="L951" s="157"/>
      <c r="M951" s="157"/>
      <c r="N951" s="19"/>
      <c r="O951" s="157"/>
      <c r="P951" s="157"/>
      <c r="Q951" s="157"/>
      <c r="R951" s="157"/>
      <c r="S951" s="157"/>
      <c r="T951" s="157"/>
      <c r="U951" s="157"/>
      <c r="V951" s="157"/>
      <c r="W951" s="157"/>
      <c r="X951" s="157"/>
      <c r="Y951" s="157"/>
      <c r="Z951" s="157"/>
    </row>
    <row r="952" spans="1:26" ht="23.25" customHeight="1">
      <c r="A952" s="157"/>
      <c r="B952" s="157"/>
      <c r="C952" s="157"/>
      <c r="D952" s="157"/>
      <c r="E952" s="157"/>
      <c r="F952" s="157"/>
      <c r="G952" s="157"/>
      <c r="H952" s="157"/>
      <c r="I952" s="157"/>
      <c r="J952" s="157"/>
      <c r="K952" s="157"/>
      <c r="L952" s="157"/>
      <c r="M952" s="157"/>
      <c r="N952" s="19"/>
      <c r="O952" s="157"/>
      <c r="P952" s="157"/>
      <c r="Q952" s="157"/>
      <c r="R952" s="157"/>
      <c r="S952" s="157"/>
      <c r="T952" s="157"/>
      <c r="U952" s="157"/>
      <c r="V952" s="157"/>
      <c r="W952" s="157"/>
      <c r="X952" s="157"/>
      <c r="Y952" s="157"/>
      <c r="Z952" s="157"/>
    </row>
    <row r="953" spans="1:26" ht="23.25" customHeight="1">
      <c r="A953" s="157"/>
      <c r="B953" s="157"/>
      <c r="C953" s="157"/>
      <c r="D953" s="157"/>
      <c r="E953" s="157"/>
      <c r="F953" s="157"/>
      <c r="G953" s="157"/>
      <c r="H953" s="157"/>
      <c r="I953" s="157"/>
      <c r="J953" s="157"/>
      <c r="K953" s="157"/>
      <c r="L953" s="157"/>
      <c r="M953" s="157"/>
      <c r="N953" s="19"/>
      <c r="O953" s="157"/>
      <c r="P953" s="157"/>
      <c r="Q953" s="157"/>
      <c r="R953" s="157"/>
      <c r="S953" s="157"/>
      <c r="T953" s="157"/>
      <c r="U953" s="157"/>
      <c r="V953" s="157"/>
      <c r="W953" s="157"/>
      <c r="X953" s="157"/>
      <c r="Y953" s="157"/>
      <c r="Z953" s="157"/>
    </row>
    <row r="954" spans="1:26" ht="23.25" customHeight="1">
      <c r="A954" s="157"/>
      <c r="B954" s="157"/>
      <c r="C954" s="157"/>
      <c r="D954" s="157"/>
      <c r="E954" s="157"/>
      <c r="F954" s="157"/>
      <c r="G954" s="157"/>
      <c r="H954" s="157"/>
      <c r="I954" s="157"/>
      <c r="J954" s="157"/>
      <c r="K954" s="157"/>
      <c r="L954" s="157"/>
      <c r="M954" s="157"/>
      <c r="N954" s="19"/>
      <c r="O954" s="157"/>
      <c r="P954" s="157"/>
      <c r="Q954" s="157"/>
      <c r="R954" s="157"/>
      <c r="S954" s="157"/>
      <c r="T954" s="157"/>
      <c r="U954" s="157"/>
      <c r="V954" s="157"/>
      <c r="W954" s="157"/>
      <c r="X954" s="157"/>
      <c r="Y954" s="157"/>
      <c r="Z954" s="157"/>
    </row>
    <row r="955" spans="1:26" ht="23.25" customHeight="1">
      <c r="A955" s="157"/>
      <c r="B955" s="157"/>
      <c r="C955" s="157"/>
      <c r="D955" s="157"/>
      <c r="E955" s="157"/>
      <c r="F955" s="157"/>
      <c r="G955" s="157"/>
      <c r="H955" s="157"/>
      <c r="I955" s="157"/>
      <c r="J955" s="157"/>
      <c r="K955" s="157"/>
      <c r="L955" s="157"/>
      <c r="M955" s="157"/>
      <c r="N955" s="19"/>
      <c r="O955" s="157"/>
      <c r="P955" s="157"/>
      <c r="Q955" s="157"/>
      <c r="R955" s="157"/>
      <c r="S955" s="157"/>
      <c r="T955" s="157"/>
      <c r="U955" s="157"/>
      <c r="V955" s="157"/>
      <c r="W955" s="157"/>
      <c r="X955" s="157"/>
      <c r="Y955" s="157"/>
      <c r="Z955" s="157"/>
    </row>
    <row r="956" spans="1:26" ht="23.25" customHeight="1">
      <c r="A956" s="157"/>
      <c r="B956" s="157"/>
      <c r="C956" s="157"/>
      <c r="D956" s="157"/>
      <c r="E956" s="157"/>
      <c r="F956" s="157"/>
      <c r="G956" s="157"/>
      <c r="H956" s="157"/>
      <c r="I956" s="157"/>
      <c r="J956" s="157"/>
      <c r="K956" s="157"/>
      <c r="L956" s="157"/>
      <c r="M956" s="157"/>
      <c r="N956" s="19"/>
      <c r="O956" s="157"/>
      <c r="P956" s="157"/>
      <c r="Q956" s="157"/>
      <c r="R956" s="157"/>
      <c r="S956" s="157"/>
      <c r="T956" s="157"/>
      <c r="U956" s="157"/>
      <c r="V956" s="157"/>
      <c r="W956" s="157"/>
      <c r="X956" s="157"/>
      <c r="Y956" s="157"/>
      <c r="Z956" s="157"/>
    </row>
    <row r="957" spans="1:26" ht="23.25" customHeight="1">
      <c r="A957" s="157"/>
      <c r="B957" s="157"/>
      <c r="C957" s="157"/>
      <c r="D957" s="157"/>
      <c r="E957" s="157"/>
      <c r="F957" s="157"/>
      <c r="G957" s="157"/>
      <c r="H957" s="157"/>
      <c r="I957" s="157"/>
      <c r="J957" s="157"/>
      <c r="K957" s="157"/>
      <c r="L957" s="157"/>
      <c r="M957" s="157"/>
      <c r="N957" s="19"/>
      <c r="O957" s="157"/>
      <c r="P957" s="157"/>
      <c r="Q957" s="157"/>
      <c r="R957" s="157"/>
      <c r="S957" s="157"/>
      <c r="T957" s="157"/>
      <c r="U957" s="157"/>
      <c r="V957" s="157"/>
      <c r="W957" s="157"/>
      <c r="X957" s="157"/>
      <c r="Y957" s="157"/>
      <c r="Z957" s="157"/>
    </row>
    <row r="958" spans="1:26" ht="23.25" customHeight="1">
      <c r="A958" s="157"/>
      <c r="B958" s="157"/>
      <c r="C958" s="157"/>
      <c r="D958" s="157"/>
      <c r="E958" s="157"/>
      <c r="F958" s="157"/>
      <c r="G958" s="157"/>
      <c r="H958" s="157"/>
      <c r="I958" s="157"/>
      <c r="J958" s="157"/>
      <c r="K958" s="157"/>
      <c r="L958" s="157"/>
      <c r="M958" s="157"/>
      <c r="N958" s="19"/>
      <c r="O958" s="157"/>
      <c r="P958" s="157"/>
      <c r="Q958" s="157"/>
      <c r="R958" s="157"/>
      <c r="S958" s="157"/>
      <c r="T958" s="157"/>
      <c r="U958" s="157"/>
      <c r="V958" s="157"/>
      <c r="W958" s="157"/>
      <c r="X958" s="157"/>
      <c r="Y958" s="157"/>
      <c r="Z958" s="157"/>
    </row>
    <row r="959" spans="1:26" ht="23.25" customHeight="1">
      <c r="A959" s="157"/>
      <c r="B959" s="157"/>
      <c r="C959" s="157"/>
      <c r="D959" s="157"/>
      <c r="E959" s="157"/>
      <c r="F959" s="157"/>
      <c r="G959" s="157"/>
      <c r="H959" s="157"/>
      <c r="I959" s="157"/>
      <c r="J959" s="157"/>
      <c r="K959" s="157"/>
      <c r="L959" s="157"/>
      <c r="M959" s="157"/>
      <c r="N959" s="19"/>
      <c r="O959" s="157"/>
      <c r="P959" s="157"/>
      <c r="Q959" s="157"/>
      <c r="R959" s="157"/>
      <c r="S959" s="157"/>
      <c r="T959" s="157"/>
      <c r="U959" s="157"/>
      <c r="V959" s="157"/>
      <c r="W959" s="157"/>
      <c r="X959" s="157"/>
      <c r="Y959" s="157"/>
      <c r="Z959" s="157"/>
    </row>
    <row r="960" spans="1:26" ht="23.25" customHeight="1">
      <c r="A960" s="157"/>
      <c r="B960" s="157"/>
      <c r="C960" s="157"/>
      <c r="D960" s="157"/>
      <c r="E960" s="157"/>
      <c r="F960" s="157"/>
      <c r="G960" s="157"/>
      <c r="H960" s="157"/>
      <c r="I960" s="157"/>
      <c r="J960" s="157"/>
      <c r="K960" s="157"/>
      <c r="L960" s="157"/>
      <c r="M960" s="157"/>
      <c r="N960" s="19"/>
      <c r="O960" s="157"/>
      <c r="P960" s="157"/>
      <c r="Q960" s="157"/>
      <c r="R960" s="157"/>
      <c r="S960" s="157"/>
      <c r="T960" s="157"/>
      <c r="U960" s="157"/>
      <c r="V960" s="157"/>
      <c r="W960" s="157"/>
      <c r="X960" s="157"/>
      <c r="Y960" s="157"/>
      <c r="Z960" s="157"/>
    </row>
    <row r="961" spans="1:26" ht="23.25" customHeight="1">
      <c r="A961" s="157"/>
      <c r="B961" s="157"/>
      <c r="C961" s="157"/>
      <c r="D961" s="157"/>
      <c r="E961" s="157"/>
      <c r="F961" s="157"/>
      <c r="G961" s="157"/>
      <c r="H961" s="157"/>
      <c r="I961" s="157"/>
      <c r="J961" s="157"/>
      <c r="K961" s="157"/>
      <c r="L961" s="157"/>
      <c r="M961" s="157"/>
      <c r="N961" s="19"/>
      <c r="O961" s="157"/>
      <c r="P961" s="157"/>
      <c r="Q961" s="157"/>
      <c r="R961" s="157"/>
      <c r="S961" s="157"/>
      <c r="T961" s="157"/>
      <c r="U961" s="157"/>
      <c r="V961" s="157"/>
      <c r="W961" s="157"/>
      <c r="X961" s="157"/>
      <c r="Y961" s="157"/>
      <c r="Z961" s="157"/>
    </row>
    <row r="962" spans="1:26" ht="23.25" customHeight="1">
      <c r="A962" s="157"/>
      <c r="B962" s="157"/>
      <c r="C962" s="157"/>
      <c r="D962" s="157"/>
      <c r="E962" s="157"/>
      <c r="F962" s="157"/>
      <c r="G962" s="157"/>
      <c r="H962" s="157"/>
      <c r="I962" s="157"/>
      <c r="J962" s="157"/>
      <c r="K962" s="157"/>
      <c r="L962" s="157"/>
      <c r="M962" s="157"/>
      <c r="N962" s="19"/>
      <c r="O962" s="157"/>
      <c r="P962" s="157"/>
      <c r="Q962" s="157"/>
      <c r="R962" s="157"/>
      <c r="S962" s="157"/>
      <c r="T962" s="157"/>
      <c r="U962" s="157"/>
      <c r="V962" s="157"/>
      <c r="W962" s="157"/>
      <c r="X962" s="157"/>
      <c r="Y962" s="157"/>
      <c r="Z962" s="157"/>
    </row>
    <row r="963" spans="1:26" ht="23.25" customHeight="1">
      <c r="A963" s="157"/>
      <c r="B963" s="157"/>
      <c r="C963" s="157"/>
      <c r="D963" s="157"/>
      <c r="E963" s="157"/>
      <c r="F963" s="157"/>
      <c r="G963" s="157"/>
      <c r="H963" s="157"/>
      <c r="I963" s="157"/>
      <c r="J963" s="157"/>
      <c r="K963" s="157"/>
      <c r="L963" s="157"/>
      <c r="M963" s="157"/>
      <c r="N963" s="19"/>
      <c r="O963" s="157"/>
      <c r="P963" s="157"/>
      <c r="Q963" s="157"/>
      <c r="R963" s="157"/>
      <c r="S963" s="157"/>
      <c r="T963" s="157"/>
      <c r="U963" s="157"/>
      <c r="V963" s="157"/>
      <c r="W963" s="157"/>
      <c r="X963" s="157"/>
      <c r="Y963" s="157"/>
      <c r="Z963" s="157"/>
    </row>
    <row r="964" spans="1:26" ht="23.25" customHeight="1">
      <c r="A964" s="157"/>
      <c r="B964" s="157"/>
      <c r="C964" s="157"/>
      <c r="D964" s="157"/>
      <c r="E964" s="157"/>
      <c r="F964" s="157"/>
      <c r="G964" s="157"/>
      <c r="H964" s="157"/>
      <c r="I964" s="157"/>
      <c r="J964" s="157"/>
      <c r="K964" s="157"/>
      <c r="L964" s="157"/>
      <c r="M964" s="157"/>
      <c r="N964" s="19"/>
      <c r="O964" s="157"/>
      <c r="P964" s="157"/>
      <c r="Q964" s="157"/>
      <c r="R964" s="157"/>
      <c r="S964" s="157"/>
      <c r="T964" s="157"/>
      <c r="U964" s="157"/>
      <c r="V964" s="157"/>
      <c r="W964" s="157"/>
      <c r="X964" s="157"/>
      <c r="Y964" s="157"/>
      <c r="Z964" s="157"/>
    </row>
    <row r="965" spans="1:26" ht="23.25" customHeight="1">
      <c r="A965" s="157"/>
      <c r="B965" s="157"/>
      <c r="C965" s="157"/>
      <c r="D965" s="157"/>
      <c r="E965" s="157"/>
      <c r="F965" s="157"/>
      <c r="G965" s="157"/>
      <c r="H965" s="157"/>
      <c r="I965" s="157"/>
      <c r="J965" s="157"/>
      <c r="K965" s="157"/>
      <c r="L965" s="157"/>
      <c r="M965" s="157"/>
      <c r="N965" s="19"/>
      <c r="O965" s="157"/>
      <c r="P965" s="157"/>
      <c r="Q965" s="157"/>
      <c r="R965" s="157"/>
      <c r="S965" s="157"/>
      <c r="T965" s="157"/>
      <c r="U965" s="157"/>
      <c r="V965" s="157"/>
      <c r="W965" s="157"/>
      <c r="X965" s="157"/>
      <c r="Y965" s="157"/>
      <c r="Z965" s="157"/>
    </row>
    <row r="966" spans="1:26" ht="23.25" customHeight="1">
      <c r="A966" s="157"/>
      <c r="B966" s="157"/>
      <c r="C966" s="157"/>
      <c r="D966" s="157"/>
      <c r="E966" s="157"/>
      <c r="F966" s="157"/>
      <c r="G966" s="157"/>
      <c r="H966" s="157"/>
      <c r="I966" s="157"/>
      <c r="J966" s="157"/>
      <c r="K966" s="157"/>
      <c r="L966" s="157"/>
      <c r="M966" s="157"/>
      <c r="N966" s="19"/>
      <c r="O966" s="157"/>
      <c r="P966" s="157"/>
      <c r="Q966" s="157"/>
      <c r="R966" s="157"/>
      <c r="S966" s="157"/>
      <c r="T966" s="157"/>
      <c r="U966" s="157"/>
      <c r="V966" s="157"/>
      <c r="W966" s="157"/>
      <c r="X966" s="157"/>
      <c r="Y966" s="157"/>
      <c r="Z966" s="157"/>
    </row>
    <row r="967" spans="1:26" ht="23.25" customHeight="1">
      <c r="A967" s="157"/>
      <c r="B967" s="157"/>
      <c r="C967" s="157"/>
      <c r="D967" s="157"/>
      <c r="E967" s="157"/>
      <c r="F967" s="157"/>
      <c r="G967" s="157"/>
      <c r="H967" s="157"/>
      <c r="I967" s="157"/>
      <c r="J967" s="157"/>
      <c r="K967" s="157"/>
      <c r="L967" s="157"/>
      <c r="M967" s="157"/>
      <c r="N967" s="19"/>
      <c r="O967" s="157"/>
      <c r="P967" s="157"/>
      <c r="Q967" s="157"/>
      <c r="R967" s="157"/>
      <c r="S967" s="157"/>
      <c r="T967" s="157"/>
      <c r="U967" s="157"/>
      <c r="V967" s="157"/>
      <c r="W967" s="157"/>
      <c r="X967" s="157"/>
      <c r="Y967" s="157"/>
      <c r="Z967" s="157"/>
    </row>
    <row r="968" spans="1:26" ht="23.25" customHeight="1">
      <c r="A968" s="157"/>
      <c r="B968" s="157"/>
      <c r="C968" s="157"/>
      <c r="D968" s="157"/>
      <c r="E968" s="157"/>
      <c r="F968" s="157"/>
      <c r="G968" s="157"/>
      <c r="H968" s="157"/>
      <c r="I968" s="157"/>
      <c r="J968" s="157"/>
      <c r="K968" s="157"/>
      <c r="L968" s="157"/>
      <c r="M968" s="157"/>
      <c r="N968" s="19"/>
      <c r="O968" s="157"/>
      <c r="P968" s="157"/>
      <c r="Q968" s="157"/>
      <c r="R968" s="157"/>
      <c r="S968" s="157"/>
      <c r="T968" s="157"/>
      <c r="U968" s="157"/>
      <c r="V968" s="157"/>
      <c r="W968" s="157"/>
      <c r="X968" s="157"/>
      <c r="Y968" s="157"/>
      <c r="Z968" s="157"/>
    </row>
    <row r="969" spans="1:26" ht="23.25" customHeight="1">
      <c r="A969" s="157"/>
      <c r="B969" s="157"/>
      <c r="C969" s="157"/>
      <c r="D969" s="157"/>
      <c r="E969" s="157"/>
      <c r="F969" s="157"/>
      <c r="G969" s="157"/>
      <c r="H969" s="157"/>
      <c r="I969" s="157"/>
      <c r="J969" s="157"/>
      <c r="K969" s="157"/>
      <c r="L969" s="157"/>
      <c r="M969" s="157"/>
      <c r="N969" s="19"/>
      <c r="O969" s="157"/>
      <c r="P969" s="157"/>
      <c r="Q969" s="157"/>
      <c r="R969" s="157"/>
      <c r="S969" s="157"/>
      <c r="T969" s="157"/>
      <c r="U969" s="157"/>
      <c r="V969" s="157"/>
      <c r="W969" s="157"/>
      <c r="X969" s="157"/>
      <c r="Y969" s="157"/>
      <c r="Z969" s="157"/>
    </row>
    <row r="970" spans="1:26" ht="23.25" customHeight="1">
      <c r="A970" s="157"/>
      <c r="B970" s="157"/>
      <c r="C970" s="157"/>
      <c r="D970" s="157"/>
      <c r="E970" s="157"/>
      <c r="F970" s="157"/>
      <c r="G970" s="157"/>
      <c r="H970" s="157"/>
      <c r="I970" s="157"/>
      <c r="J970" s="157"/>
      <c r="K970" s="157"/>
      <c r="L970" s="157"/>
      <c r="M970" s="157"/>
      <c r="N970" s="19"/>
      <c r="O970" s="157"/>
      <c r="P970" s="157"/>
      <c r="Q970" s="157"/>
      <c r="R970" s="157"/>
      <c r="S970" s="157"/>
      <c r="T970" s="157"/>
      <c r="U970" s="157"/>
      <c r="V970" s="157"/>
      <c r="W970" s="157"/>
      <c r="X970" s="157"/>
      <c r="Y970" s="157"/>
      <c r="Z970" s="157"/>
    </row>
    <row r="971" spans="1:26" ht="23.25" customHeight="1">
      <c r="A971" s="157"/>
      <c r="B971" s="157"/>
      <c r="C971" s="157"/>
      <c r="D971" s="157"/>
      <c r="E971" s="157"/>
      <c r="F971" s="157"/>
      <c r="G971" s="157"/>
      <c r="H971" s="157"/>
      <c r="I971" s="157"/>
      <c r="J971" s="157"/>
      <c r="K971" s="157"/>
      <c r="L971" s="157"/>
      <c r="M971" s="157"/>
      <c r="N971" s="19"/>
      <c r="O971" s="157"/>
      <c r="P971" s="157"/>
      <c r="Q971" s="157"/>
      <c r="R971" s="157"/>
      <c r="S971" s="157"/>
      <c r="T971" s="157"/>
      <c r="U971" s="157"/>
      <c r="V971" s="157"/>
      <c r="W971" s="157"/>
      <c r="X971" s="157"/>
      <c r="Y971" s="157"/>
      <c r="Z971" s="157"/>
    </row>
    <row r="972" spans="1:26" ht="23.25" customHeight="1">
      <c r="A972" s="157"/>
      <c r="B972" s="157"/>
      <c r="C972" s="157"/>
      <c r="D972" s="157"/>
      <c r="E972" s="157"/>
      <c r="F972" s="157"/>
      <c r="G972" s="157"/>
      <c r="H972" s="157"/>
      <c r="I972" s="157"/>
      <c r="J972" s="157"/>
      <c r="K972" s="157"/>
      <c r="L972" s="157"/>
      <c r="M972" s="157"/>
      <c r="N972" s="19"/>
      <c r="O972" s="157"/>
      <c r="P972" s="157"/>
      <c r="Q972" s="157"/>
      <c r="R972" s="157"/>
      <c r="S972" s="157"/>
      <c r="T972" s="157"/>
      <c r="U972" s="157"/>
      <c r="V972" s="157"/>
      <c r="W972" s="157"/>
      <c r="X972" s="157"/>
      <c r="Y972" s="157"/>
      <c r="Z972" s="157"/>
    </row>
    <row r="973" spans="1:26" ht="23.25" customHeight="1">
      <c r="A973" s="157"/>
      <c r="B973" s="157"/>
      <c r="C973" s="157"/>
      <c r="D973" s="157"/>
      <c r="E973" s="157"/>
      <c r="F973" s="157"/>
      <c r="G973" s="157"/>
      <c r="H973" s="157"/>
      <c r="I973" s="157"/>
      <c r="J973" s="157"/>
      <c r="K973" s="157"/>
      <c r="L973" s="157"/>
      <c r="M973" s="157"/>
      <c r="N973" s="19"/>
      <c r="O973" s="157"/>
      <c r="P973" s="157"/>
      <c r="Q973" s="157"/>
      <c r="R973" s="157"/>
      <c r="S973" s="157"/>
      <c r="T973" s="157"/>
      <c r="U973" s="157"/>
      <c r="V973" s="157"/>
      <c r="W973" s="157"/>
      <c r="X973" s="157"/>
      <c r="Y973" s="157"/>
      <c r="Z973" s="157"/>
    </row>
    <row r="974" spans="1:26" ht="23.25" customHeight="1">
      <c r="A974" s="157"/>
      <c r="B974" s="157"/>
      <c r="C974" s="157"/>
      <c r="D974" s="157"/>
      <c r="E974" s="157"/>
      <c r="F974" s="157"/>
      <c r="G974" s="157"/>
      <c r="H974" s="157"/>
      <c r="I974" s="157"/>
      <c r="J974" s="157"/>
      <c r="K974" s="157"/>
      <c r="L974" s="157"/>
      <c r="M974" s="157"/>
      <c r="N974" s="19"/>
      <c r="O974" s="157"/>
      <c r="P974" s="157"/>
      <c r="Q974" s="157"/>
      <c r="R974" s="157"/>
      <c r="S974" s="157"/>
      <c r="T974" s="157"/>
      <c r="U974" s="157"/>
      <c r="V974" s="157"/>
      <c r="W974" s="157"/>
      <c r="X974" s="157"/>
      <c r="Y974" s="157"/>
      <c r="Z974" s="157"/>
    </row>
    <row r="975" spans="1:26" ht="23.25" customHeight="1">
      <c r="A975" s="157"/>
      <c r="B975" s="157"/>
      <c r="C975" s="157"/>
      <c r="D975" s="157"/>
      <c r="E975" s="157"/>
      <c r="F975" s="157"/>
      <c r="G975" s="157"/>
      <c r="H975" s="157"/>
      <c r="I975" s="157"/>
      <c r="J975" s="157"/>
      <c r="K975" s="157"/>
      <c r="L975" s="157"/>
      <c r="M975" s="157"/>
      <c r="N975" s="19"/>
      <c r="O975" s="157"/>
      <c r="P975" s="157"/>
      <c r="Q975" s="157"/>
      <c r="R975" s="157"/>
      <c r="S975" s="157"/>
      <c r="T975" s="157"/>
      <c r="U975" s="157"/>
      <c r="V975" s="157"/>
      <c r="W975" s="157"/>
      <c r="X975" s="157"/>
      <c r="Y975" s="157"/>
      <c r="Z975" s="157"/>
    </row>
    <row r="976" spans="1:26" ht="23.25" customHeight="1">
      <c r="A976" s="157"/>
      <c r="B976" s="157"/>
      <c r="C976" s="157"/>
      <c r="D976" s="157"/>
      <c r="E976" s="157"/>
      <c r="F976" s="157"/>
      <c r="G976" s="157"/>
      <c r="H976" s="157"/>
      <c r="I976" s="157"/>
      <c r="J976" s="157"/>
      <c r="K976" s="157"/>
      <c r="L976" s="157"/>
      <c r="M976" s="157"/>
      <c r="N976" s="19"/>
      <c r="O976" s="157"/>
      <c r="P976" s="157"/>
      <c r="Q976" s="157"/>
      <c r="R976" s="157"/>
      <c r="S976" s="157"/>
      <c r="T976" s="157"/>
      <c r="U976" s="157"/>
      <c r="V976" s="157"/>
      <c r="W976" s="157"/>
      <c r="X976" s="157"/>
      <c r="Y976" s="157"/>
      <c r="Z976" s="157"/>
    </row>
    <row r="977" spans="1:26" ht="23.25" customHeight="1">
      <c r="A977" s="157"/>
      <c r="B977" s="157"/>
      <c r="C977" s="157"/>
      <c r="D977" s="157"/>
      <c r="E977" s="157"/>
      <c r="F977" s="157"/>
      <c r="G977" s="157"/>
      <c r="H977" s="157"/>
      <c r="I977" s="157"/>
      <c r="J977" s="157"/>
      <c r="K977" s="157"/>
      <c r="L977" s="157"/>
      <c r="M977" s="157"/>
      <c r="N977" s="19"/>
      <c r="O977" s="157"/>
      <c r="P977" s="157"/>
      <c r="Q977" s="157"/>
      <c r="R977" s="157"/>
      <c r="S977" s="157"/>
      <c r="T977" s="157"/>
      <c r="U977" s="157"/>
      <c r="V977" s="157"/>
      <c r="W977" s="157"/>
      <c r="X977" s="157"/>
      <c r="Y977" s="157"/>
      <c r="Z977" s="157"/>
    </row>
    <row r="978" spans="1:26" ht="23.25" customHeight="1">
      <c r="A978" s="157"/>
      <c r="B978" s="157"/>
      <c r="C978" s="157"/>
      <c r="D978" s="157"/>
      <c r="E978" s="157"/>
      <c r="F978" s="157"/>
      <c r="G978" s="157"/>
      <c r="H978" s="157"/>
      <c r="I978" s="157"/>
      <c r="J978" s="157"/>
      <c r="K978" s="157"/>
      <c r="L978" s="157"/>
      <c r="M978" s="157"/>
      <c r="N978" s="19"/>
      <c r="O978" s="157"/>
      <c r="P978" s="157"/>
      <c r="Q978" s="157"/>
      <c r="R978" s="157"/>
      <c r="S978" s="157"/>
      <c r="T978" s="157"/>
      <c r="U978" s="157"/>
      <c r="V978" s="157"/>
      <c r="W978" s="157"/>
      <c r="X978" s="157"/>
      <c r="Y978" s="157"/>
      <c r="Z978" s="157"/>
    </row>
    <row r="979" spans="1:26" ht="23.25" customHeight="1">
      <c r="A979" s="157"/>
      <c r="B979" s="157"/>
      <c r="C979" s="157"/>
      <c r="D979" s="157"/>
      <c r="E979" s="157"/>
      <c r="F979" s="157"/>
      <c r="G979" s="157"/>
      <c r="H979" s="157"/>
      <c r="I979" s="157"/>
      <c r="J979" s="157"/>
      <c r="K979" s="157"/>
      <c r="L979" s="157"/>
      <c r="M979" s="157"/>
      <c r="N979" s="19"/>
      <c r="O979" s="157"/>
      <c r="P979" s="157"/>
      <c r="Q979" s="157"/>
      <c r="R979" s="157"/>
      <c r="S979" s="157"/>
      <c r="T979" s="157"/>
      <c r="U979" s="157"/>
      <c r="V979" s="157"/>
      <c r="W979" s="157"/>
      <c r="X979" s="157"/>
      <c r="Y979" s="157"/>
      <c r="Z979" s="157"/>
    </row>
    <row r="980" spans="1:26" ht="23.25" customHeight="1">
      <c r="A980" s="157"/>
      <c r="B980" s="157"/>
      <c r="C980" s="157"/>
      <c r="D980" s="157"/>
      <c r="E980" s="157"/>
      <c r="F980" s="157"/>
      <c r="G980" s="157"/>
      <c r="H980" s="157"/>
      <c r="I980" s="157"/>
      <c r="J980" s="157"/>
      <c r="K980" s="157"/>
      <c r="L980" s="157"/>
      <c r="M980" s="157"/>
      <c r="N980" s="19"/>
      <c r="O980" s="157"/>
      <c r="P980" s="157"/>
      <c r="Q980" s="157"/>
      <c r="R980" s="157"/>
      <c r="S980" s="157"/>
      <c r="T980" s="157"/>
      <c r="U980" s="157"/>
      <c r="V980" s="157"/>
      <c r="W980" s="157"/>
      <c r="X980" s="157"/>
      <c r="Y980" s="157"/>
      <c r="Z980" s="157"/>
    </row>
    <row r="981" spans="1:26" ht="23.25" customHeight="1">
      <c r="A981" s="157"/>
      <c r="B981" s="157"/>
      <c r="C981" s="157"/>
      <c r="D981" s="157"/>
      <c r="E981" s="157"/>
      <c r="F981" s="157"/>
      <c r="G981" s="157"/>
      <c r="H981" s="157"/>
      <c r="I981" s="157"/>
      <c r="J981" s="157"/>
      <c r="K981" s="157"/>
      <c r="L981" s="157"/>
      <c r="M981" s="157"/>
      <c r="N981" s="19"/>
      <c r="O981" s="157"/>
      <c r="P981" s="157"/>
      <c r="Q981" s="157"/>
      <c r="R981" s="157"/>
      <c r="S981" s="157"/>
      <c r="T981" s="157"/>
      <c r="U981" s="157"/>
      <c r="V981" s="157"/>
      <c r="W981" s="157"/>
      <c r="X981" s="157"/>
      <c r="Y981" s="157"/>
      <c r="Z981" s="157"/>
    </row>
    <row r="982" spans="1:26" ht="23.25" customHeight="1">
      <c r="A982" s="157"/>
      <c r="B982" s="157"/>
      <c r="C982" s="157"/>
      <c r="D982" s="157"/>
      <c r="E982" s="157"/>
      <c r="F982" s="157"/>
      <c r="G982" s="157"/>
      <c r="H982" s="157"/>
      <c r="I982" s="157"/>
      <c r="J982" s="157"/>
      <c r="K982" s="157"/>
      <c r="L982" s="157"/>
      <c r="M982" s="157"/>
      <c r="N982" s="19"/>
      <c r="O982" s="157"/>
      <c r="P982" s="157"/>
      <c r="Q982" s="157"/>
      <c r="R982" s="157"/>
      <c r="S982" s="157"/>
      <c r="T982" s="157"/>
      <c r="U982" s="157"/>
      <c r="V982" s="157"/>
      <c r="W982" s="157"/>
      <c r="X982" s="157"/>
      <c r="Y982" s="157"/>
      <c r="Z982" s="157"/>
    </row>
    <row r="983" spans="1:26" ht="23.25" customHeight="1">
      <c r="A983" s="157"/>
      <c r="B983" s="157"/>
      <c r="C983" s="157"/>
      <c r="D983" s="157"/>
      <c r="E983" s="157"/>
      <c r="F983" s="157"/>
      <c r="G983" s="157"/>
      <c r="H983" s="157"/>
      <c r="I983" s="157"/>
      <c r="J983" s="157"/>
      <c r="K983" s="157"/>
      <c r="L983" s="157"/>
      <c r="M983" s="157"/>
      <c r="N983" s="19"/>
      <c r="O983" s="157"/>
      <c r="P983" s="157"/>
      <c r="Q983" s="157"/>
      <c r="R983" s="157"/>
      <c r="S983" s="157"/>
      <c r="T983" s="157"/>
      <c r="U983" s="157"/>
      <c r="V983" s="157"/>
      <c r="W983" s="157"/>
      <c r="X983" s="157"/>
      <c r="Y983" s="157"/>
      <c r="Z983" s="157"/>
    </row>
    <row r="984" spans="1:26" ht="23.25" customHeight="1">
      <c r="A984" s="157"/>
      <c r="B984" s="157"/>
      <c r="C984" s="157"/>
      <c r="D984" s="157"/>
      <c r="E984" s="157"/>
      <c r="F984" s="157"/>
      <c r="G984" s="157"/>
      <c r="H984" s="157"/>
      <c r="I984" s="157"/>
      <c r="J984" s="157"/>
      <c r="K984" s="157"/>
      <c r="L984" s="157"/>
      <c r="M984" s="157"/>
      <c r="N984" s="19"/>
      <c r="O984" s="157"/>
      <c r="P984" s="157"/>
      <c r="Q984" s="157"/>
      <c r="R984" s="157"/>
      <c r="S984" s="157"/>
      <c r="T984" s="157"/>
      <c r="U984" s="157"/>
      <c r="V984" s="157"/>
      <c r="W984" s="157"/>
      <c r="X984" s="157"/>
      <c r="Y984" s="157"/>
      <c r="Z984" s="157"/>
    </row>
    <row r="985" spans="1:26" ht="23.25" customHeight="1">
      <c r="A985" s="157"/>
      <c r="B985" s="157"/>
      <c r="C985" s="157"/>
      <c r="D985" s="157"/>
      <c r="E985" s="157"/>
      <c r="F985" s="157"/>
      <c r="G985" s="157"/>
      <c r="H985" s="157"/>
      <c r="I985" s="157"/>
      <c r="J985" s="157"/>
      <c r="K985" s="157"/>
      <c r="L985" s="157"/>
      <c r="M985" s="157"/>
      <c r="N985" s="19"/>
      <c r="O985" s="157"/>
      <c r="P985" s="157"/>
      <c r="Q985" s="157"/>
      <c r="R985" s="157"/>
      <c r="S985" s="157"/>
      <c r="T985" s="157"/>
      <c r="U985" s="157"/>
      <c r="V985" s="157"/>
      <c r="W985" s="157"/>
      <c r="X985" s="157"/>
      <c r="Y985" s="157"/>
      <c r="Z985" s="157"/>
    </row>
    <row r="986" spans="1:26" ht="23.25" customHeight="1">
      <c r="A986" s="157"/>
      <c r="B986" s="157"/>
      <c r="C986" s="157"/>
      <c r="D986" s="157"/>
      <c r="E986" s="157"/>
      <c r="F986" s="157"/>
      <c r="G986" s="157"/>
      <c r="H986" s="157"/>
      <c r="I986" s="157"/>
      <c r="J986" s="157"/>
      <c r="K986" s="157"/>
      <c r="L986" s="157"/>
      <c r="M986" s="157"/>
      <c r="N986" s="19"/>
      <c r="O986" s="157"/>
      <c r="P986" s="157"/>
      <c r="Q986" s="157"/>
      <c r="R986" s="157"/>
      <c r="S986" s="157"/>
      <c r="T986" s="157"/>
      <c r="U986" s="157"/>
      <c r="V986" s="157"/>
      <c r="W986" s="157"/>
      <c r="X986" s="157"/>
      <c r="Y986" s="157"/>
      <c r="Z986" s="157"/>
    </row>
    <row r="987" spans="1:26" ht="23.25" customHeight="1">
      <c r="A987" s="157"/>
      <c r="B987" s="157"/>
      <c r="C987" s="157"/>
      <c r="D987" s="157"/>
      <c r="E987" s="157"/>
      <c r="F987" s="157"/>
      <c r="G987" s="157"/>
      <c r="H987" s="157"/>
      <c r="I987" s="157"/>
      <c r="J987" s="157"/>
      <c r="K987" s="157"/>
      <c r="L987" s="157"/>
      <c r="M987" s="157"/>
      <c r="N987" s="19"/>
      <c r="O987" s="157"/>
      <c r="P987" s="157"/>
      <c r="Q987" s="157"/>
      <c r="R987" s="157"/>
      <c r="S987" s="157"/>
      <c r="T987" s="157"/>
      <c r="U987" s="157"/>
      <c r="V987" s="157"/>
      <c r="W987" s="157"/>
      <c r="X987" s="157"/>
      <c r="Y987" s="157"/>
      <c r="Z987" s="157"/>
    </row>
    <row r="988" spans="1:26" ht="23.25" customHeight="1">
      <c r="A988" s="157"/>
      <c r="B988" s="157"/>
      <c r="C988" s="157"/>
      <c r="D988" s="157"/>
      <c r="E988" s="157"/>
      <c r="F988" s="157"/>
      <c r="G988" s="157"/>
      <c r="H988" s="157"/>
      <c r="I988" s="157"/>
      <c r="J988" s="157"/>
      <c r="K988" s="157"/>
      <c r="L988" s="157"/>
      <c r="M988" s="157"/>
      <c r="N988" s="19"/>
      <c r="O988" s="157"/>
      <c r="P988" s="157"/>
      <c r="Q988" s="157"/>
      <c r="R988" s="157"/>
      <c r="S988" s="157"/>
      <c r="T988" s="157"/>
      <c r="U988" s="157"/>
      <c r="V988" s="157"/>
      <c r="W988" s="157"/>
      <c r="X988" s="157"/>
      <c r="Y988" s="157"/>
      <c r="Z988" s="157"/>
    </row>
    <row r="989" spans="1:26" ht="23.25" customHeight="1">
      <c r="A989" s="157"/>
      <c r="B989" s="157"/>
      <c r="C989" s="157"/>
      <c r="D989" s="157"/>
      <c r="E989" s="157"/>
      <c r="F989" s="157"/>
      <c r="G989" s="157"/>
      <c r="H989" s="157"/>
      <c r="I989" s="157"/>
      <c r="J989" s="157"/>
      <c r="K989" s="157"/>
      <c r="L989" s="157"/>
      <c r="M989" s="157"/>
      <c r="N989" s="19"/>
      <c r="O989" s="157"/>
      <c r="P989" s="157"/>
      <c r="Q989" s="157"/>
      <c r="R989" s="157"/>
      <c r="S989" s="157"/>
      <c r="T989" s="157"/>
      <c r="U989" s="157"/>
      <c r="V989" s="157"/>
      <c r="W989" s="157"/>
      <c r="X989" s="157"/>
      <c r="Y989" s="157"/>
      <c r="Z989" s="157"/>
    </row>
    <row r="990" spans="1:26" ht="23.25" customHeight="1">
      <c r="A990" s="157"/>
      <c r="B990" s="157"/>
      <c r="C990" s="157"/>
      <c r="D990" s="157"/>
      <c r="E990" s="157"/>
      <c r="F990" s="157"/>
      <c r="G990" s="157"/>
      <c r="H990" s="157"/>
      <c r="I990" s="157"/>
      <c r="J990" s="157"/>
      <c r="K990" s="157"/>
      <c r="L990" s="157"/>
      <c r="M990" s="157"/>
      <c r="N990" s="19"/>
      <c r="O990" s="157"/>
      <c r="P990" s="157"/>
      <c r="Q990" s="157"/>
      <c r="R990" s="157"/>
      <c r="S990" s="157"/>
      <c r="T990" s="157"/>
      <c r="U990" s="157"/>
      <c r="V990" s="157"/>
      <c r="W990" s="157"/>
      <c r="X990" s="157"/>
      <c r="Y990" s="157"/>
      <c r="Z990" s="157"/>
    </row>
    <row r="991" spans="1:26" ht="23.25" customHeight="1">
      <c r="A991" s="157"/>
      <c r="B991" s="157"/>
      <c r="C991" s="157"/>
      <c r="D991" s="157"/>
      <c r="E991" s="157"/>
      <c r="F991" s="157"/>
      <c r="G991" s="157"/>
      <c r="H991" s="157"/>
      <c r="I991" s="157"/>
      <c r="J991" s="157"/>
      <c r="K991" s="157"/>
      <c r="L991" s="157"/>
      <c r="M991" s="157"/>
      <c r="N991" s="19"/>
      <c r="O991" s="157"/>
      <c r="P991" s="157"/>
      <c r="Q991" s="157"/>
      <c r="R991" s="157"/>
      <c r="S991" s="157"/>
      <c r="T991" s="157"/>
      <c r="U991" s="157"/>
      <c r="V991" s="157"/>
      <c r="W991" s="157"/>
      <c r="X991" s="157"/>
      <c r="Y991" s="157"/>
      <c r="Z991" s="157"/>
    </row>
    <row r="992" spans="1:26" ht="23.25" customHeight="1">
      <c r="A992" s="157"/>
      <c r="B992" s="157"/>
      <c r="C992" s="157"/>
      <c r="D992" s="157"/>
      <c r="E992" s="157"/>
      <c r="F992" s="157"/>
      <c r="G992" s="157"/>
      <c r="H992" s="157"/>
      <c r="I992" s="157"/>
      <c r="J992" s="157"/>
      <c r="K992" s="157"/>
      <c r="L992" s="157"/>
      <c r="M992" s="157"/>
      <c r="N992" s="19"/>
      <c r="O992" s="157"/>
      <c r="P992" s="157"/>
      <c r="Q992" s="157"/>
      <c r="R992" s="157"/>
      <c r="S992" s="157"/>
      <c r="T992" s="157"/>
      <c r="U992" s="157"/>
      <c r="V992" s="157"/>
      <c r="W992" s="157"/>
      <c r="X992" s="157"/>
      <c r="Y992" s="157"/>
      <c r="Z992" s="157"/>
    </row>
    <row r="993" spans="1:26" ht="23.25" customHeight="1">
      <c r="A993" s="157"/>
      <c r="B993" s="157"/>
      <c r="C993" s="157"/>
      <c r="D993" s="157"/>
      <c r="E993" s="157"/>
      <c r="F993" s="157"/>
      <c r="G993" s="157"/>
      <c r="H993" s="157"/>
      <c r="I993" s="157"/>
      <c r="J993" s="157"/>
      <c r="K993" s="157"/>
      <c r="L993" s="157"/>
      <c r="M993" s="157"/>
      <c r="N993" s="19"/>
      <c r="O993" s="157"/>
      <c r="P993" s="157"/>
      <c r="Q993" s="157"/>
      <c r="R993" s="157"/>
      <c r="S993" s="157"/>
      <c r="T993" s="157"/>
      <c r="U993" s="157"/>
      <c r="V993" s="157"/>
      <c r="W993" s="157"/>
      <c r="X993" s="157"/>
      <c r="Y993" s="157"/>
      <c r="Z993" s="157"/>
    </row>
    <row r="994" spans="1:26" ht="23.25" customHeight="1">
      <c r="A994" s="157"/>
      <c r="B994" s="157"/>
      <c r="C994" s="157"/>
      <c r="D994" s="157"/>
      <c r="E994" s="157"/>
      <c r="F994" s="157"/>
      <c r="G994" s="157"/>
      <c r="H994" s="157"/>
      <c r="I994" s="157"/>
      <c r="J994" s="157"/>
      <c r="K994" s="157"/>
      <c r="L994" s="157"/>
      <c r="M994" s="157"/>
      <c r="N994" s="19"/>
      <c r="O994" s="157"/>
      <c r="P994" s="157"/>
      <c r="Q994" s="157"/>
      <c r="R994" s="157"/>
      <c r="S994" s="157"/>
      <c r="T994" s="157"/>
      <c r="U994" s="157"/>
      <c r="V994" s="157"/>
      <c r="W994" s="157"/>
      <c r="X994" s="157"/>
      <c r="Y994" s="157"/>
      <c r="Z994" s="157"/>
    </row>
    <row r="995" spans="1:26" ht="23.25" customHeight="1">
      <c r="A995" s="157"/>
      <c r="B995" s="157"/>
      <c r="C995" s="157"/>
      <c r="D995" s="157"/>
      <c r="E995" s="157"/>
      <c r="F995" s="157"/>
      <c r="G995" s="157"/>
      <c r="H995" s="157"/>
      <c r="I995" s="157"/>
      <c r="J995" s="157"/>
      <c r="K995" s="157"/>
      <c r="L995" s="157"/>
      <c r="M995" s="157"/>
      <c r="N995" s="19"/>
      <c r="O995" s="157"/>
      <c r="P995" s="157"/>
      <c r="Q995" s="157"/>
      <c r="R995" s="157"/>
      <c r="S995" s="157"/>
      <c r="T995" s="157"/>
      <c r="U995" s="157"/>
      <c r="V995" s="157"/>
      <c r="W995" s="157"/>
      <c r="X995" s="157"/>
      <c r="Y995" s="157"/>
      <c r="Z995" s="157"/>
    </row>
    <row r="996" spans="1:26" ht="23.25" customHeight="1">
      <c r="A996" s="157"/>
      <c r="B996" s="157"/>
      <c r="C996" s="157"/>
      <c r="D996" s="157"/>
      <c r="E996" s="157"/>
      <c r="F996" s="157"/>
      <c r="G996" s="157"/>
      <c r="H996" s="157"/>
      <c r="I996" s="157"/>
      <c r="J996" s="157"/>
      <c r="K996" s="157"/>
      <c r="L996" s="157"/>
      <c r="M996" s="157"/>
      <c r="N996" s="19"/>
      <c r="O996" s="157"/>
      <c r="P996" s="157"/>
      <c r="Q996" s="157"/>
      <c r="R996" s="157"/>
      <c r="S996" s="157"/>
      <c r="T996" s="157"/>
      <c r="U996" s="157"/>
      <c r="V996" s="157"/>
      <c r="W996" s="157"/>
      <c r="X996" s="157"/>
      <c r="Y996" s="157"/>
      <c r="Z996" s="157"/>
    </row>
    <row r="997" spans="1:26" ht="23.25" customHeight="1">
      <c r="A997" s="157"/>
      <c r="B997" s="157"/>
      <c r="C997" s="157"/>
      <c r="D997" s="157"/>
      <c r="E997" s="157"/>
      <c r="F997" s="157"/>
      <c r="G997" s="157"/>
      <c r="H997" s="157"/>
      <c r="I997" s="157"/>
      <c r="J997" s="157"/>
      <c r="K997" s="157"/>
      <c r="L997" s="157"/>
      <c r="M997" s="157"/>
      <c r="N997" s="19"/>
      <c r="O997" s="157"/>
      <c r="P997" s="157"/>
      <c r="Q997" s="157"/>
      <c r="R997" s="157"/>
      <c r="S997" s="157"/>
      <c r="T997" s="157"/>
      <c r="U997" s="157"/>
      <c r="V997" s="157"/>
      <c r="W997" s="157"/>
      <c r="X997" s="157"/>
      <c r="Y997" s="157"/>
      <c r="Z997" s="157"/>
    </row>
    <row r="998" spans="1:26" ht="23.25" customHeight="1">
      <c r="A998" s="157"/>
      <c r="B998" s="157"/>
      <c r="C998" s="157"/>
      <c r="D998" s="157"/>
      <c r="E998" s="157"/>
      <c r="F998" s="157"/>
      <c r="G998" s="157"/>
      <c r="H998" s="157"/>
      <c r="I998" s="157"/>
      <c r="J998" s="157"/>
      <c r="K998" s="157"/>
      <c r="L998" s="157"/>
      <c r="M998" s="157"/>
      <c r="N998" s="19"/>
      <c r="O998" s="157"/>
      <c r="P998" s="157"/>
      <c r="Q998" s="157"/>
      <c r="R998" s="157"/>
      <c r="S998" s="157"/>
      <c r="T998" s="157"/>
      <c r="U998" s="157"/>
      <c r="V998" s="157"/>
      <c r="W998" s="157"/>
      <c r="X998" s="157"/>
      <c r="Y998" s="157"/>
      <c r="Z998" s="157"/>
    </row>
    <row r="999" spans="1:26" ht="23.25" customHeight="1">
      <c r="A999" s="157"/>
      <c r="B999" s="157"/>
      <c r="C999" s="157"/>
      <c r="D999" s="157"/>
      <c r="E999" s="157"/>
      <c r="F999" s="157"/>
      <c r="G999" s="157"/>
      <c r="H999" s="157"/>
      <c r="I999" s="157"/>
      <c r="J999" s="157"/>
      <c r="K999" s="157"/>
      <c r="L999" s="157"/>
      <c r="M999" s="157"/>
      <c r="N999" s="19"/>
      <c r="O999" s="157"/>
      <c r="P999" s="157"/>
      <c r="Q999" s="157"/>
      <c r="R999" s="157"/>
      <c r="S999" s="157"/>
      <c r="T999" s="157"/>
      <c r="U999" s="157"/>
      <c r="V999" s="157"/>
      <c r="W999" s="157"/>
      <c r="X999" s="157"/>
      <c r="Y999" s="157"/>
      <c r="Z999" s="157"/>
    </row>
    <row r="1000" spans="1:26" ht="23.25" customHeight="1">
      <c r="A1000" s="157"/>
      <c r="B1000" s="157"/>
      <c r="C1000" s="157"/>
      <c r="D1000" s="157"/>
      <c r="E1000" s="157"/>
      <c r="F1000" s="157"/>
      <c r="G1000" s="157"/>
      <c r="H1000" s="157"/>
      <c r="I1000" s="157"/>
      <c r="J1000" s="157"/>
      <c r="K1000" s="157"/>
      <c r="L1000" s="157"/>
      <c r="M1000" s="157"/>
      <c r="N1000" s="19"/>
      <c r="O1000" s="157"/>
      <c r="P1000" s="157"/>
      <c r="Q1000" s="157"/>
      <c r="R1000" s="157"/>
      <c r="S1000" s="157"/>
      <c r="T1000" s="157"/>
      <c r="U1000" s="157"/>
      <c r="V1000" s="157"/>
      <c r="W1000" s="157"/>
      <c r="X1000" s="157"/>
      <c r="Y1000" s="157"/>
      <c r="Z1000" s="157"/>
    </row>
    <row r="1001" spans="1:26" ht="23.25" customHeight="1">
      <c r="A1001" s="157"/>
      <c r="B1001" s="157"/>
      <c r="C1001" s="157"/>
      <c r="D1001" s="157"/>
      <c r="E1001" s="157"/>
      <c r="F1001" s="157"/>
      <c r="G1001" s="157"/>
      <c r="H1001" s="157"/>
      <c r="I1001" s="157"/>
      <c r="J1001" s="157"/>
      <c r="K1001" s="157"/>
      <c r="L1001" s="157"/>
      <c r="M1001" s="157"/>
      <c r="N1001" s="19"/>
      <c r="O1001" s="157"/>
      <c r="P1001" s="157"/>
      <c r="Q1001" s="157"/>
      <c r="R1001" s="157"/>
      <c r="S1001" s="157"/>
      <c r="T1001" s="157"/>
      <c r="U1001" s="157"/>
      <c r="V1001" s="157"/>
      <c r="W1001" s="157"/>
      <c r="X1001" s="157"/>
      <c r="Y1001" s="157"/>
      <c r="Z1001" s="157"/>
    </row>
    <row r="1002" spans="1:26" ht="23.25" customHeight="1">
      <c r="A1002" s="157"/>
      <c r="B1002" s="157"/>
      <c r="C1002" s="157"/>
      <c r="D1002" s="157"/>
      <c r="E1002" s="157"/>
      <c r="F1002" s="157"/>
      <c r="G1002" s="157"/>
      <c r="H1002" s="157"/>
      <c r="I1002" s="157"/>
      <c r="J1002" s="157"/>
      <c r="K1002" s="157"/>
      <c r="L1002" s="157"/>
      <c r="M1002" s="157"/>
      <c r="N1002" s="19"/>
      <c r="O1002" s="157"/>
      <c r="P1002" s="157"/>
      <c r="Q1002" s="157"/>
      <c r="R1002" s="157"/>
      <c r="S1002" s="157"/>
      <c r="T1002" s="157"/>
      <c r="U1002" s="157"/>
      <c r="V1002" s="157"/>
      <c r="W1002" s="157"/>
      <c r="X1002" s="157"/>
      <c r="Y1002" s="157"/>
      <c r="Z1002" s="157"/>
    </row>
    <row r="1003" spans="1:26" ht="23.25" customHeight="1">
      <c r="A1003" s="157"/>
      <c r="B1003" s="157"/>
      <c r="C1003" s="157"/>
      <c r="D1003" s="157"/>
      <c r="E1003" s="157"/>
      <c r="F1003" s="157"/>
      <c r="G1003" s="157"/>
      <c r="H1003" s="157"/>
      <c r="I1003" s="157"/>
      <c r="J1003" s="157"/>
      <c r="K1003" s="157"/>
      <c r="L1003" s="157"/>
      <c r="M1003" s="157"/>
      <c r="N1003" s="19"/>
      <c r="O1003" s="157"/>
      <c r="P1003" s="157"/>
      <c r="Q1003" s="157"/>
      <c r="R1003" s="157"/>
      <c r="S1003" s="157"/>
      <c r="T1003" s="157"/>
      <c r="U1003" s="157"/>
      <c r="V1003" s="157"/>
      <c r="W1003" s="157"/>
      <c r="X1003" s="157"/>
      <c r="Y1003" s="157"/>
      <c r="Z1003" s="157"/>
    </row>
  </sheetData>
  <mergeCells count="1">
    <mergeCell ref="A1:L1"/>
  </mergeCells>
  <pageMargins left="0.78740157480314965" right="0.35433070866141736" top="0.59055118110236227" bottom="0.47244094488188981" header="0.39" footer="0"/>
  <pageSetup paperSize="9" scale="9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2"/>
  <sheetViews>
    <sheetView view="pageBreakPreview" topLeftCell="A336" zoomScale="90" zoomScaleNormal="80" zoomScaleSheetLayoutView="90" workbookViewId="0">
      <selection activeCell="N345" sqref="N345"/>
    </sheetView>
  </sheetViews>
  <sheetFormatPr defaultColWidth="12.625" defaultRowHeight="15" customHeight="1"/>
  <cols>
    <col min="1" max="1" width="3" style="379" customWidth="1"/>
    <col min="2" max="2" width="9" style="379" customWidth="1"/>
    <col min="3" max="3" width="14.75" style="379" customWidth="1"/>
    <col min="4" max="4" width="13.625" style="379" customWidth="1"/>
    <col min="5" max="5" width="6.875" style="379" customWidth="1"/>
    <col min="6" max="6" width="14.375" style="379" customWidth="1"/>
    <col min="7" max="7" width="1.5" style="379" customWidth="1"/>
    <col min="8" max="8" width="14.375" style="379" customWidth="1"/>
    <col min="9" max="9" width="1.75" style="379" customWidth="1"/>
    <col min="10" max="10" width="14.375" style="379" customWidth="1"/>
    <col min="11" max="11" width="1.5" style="379" customWidth="1"/>
    <col min="12" max="12" width="14.75" style="379" customWidth="1"/>
    <col min="13" max="13" width="2.25" style="379" customWidth="1"/>
    <col min="14" max="16384" width="12.625" style="379"/>
  </cols>
  <sheetData>
    <row r="1" spans="1:15" ht="29.25" customHeight="1">
      <c r="A1" s="758" t="s">
        <v>641</v>
      </c>
      <c r="B1" s="759"/>
      <c r="C1" s="759"/>
      <c r="D1" s="759"/>
      <c r="E1" s="759"/>
      <c r="F1" s="759"/>
      <c r="G1" s="759"/>
      <c r="H1" s="759"/>
      <c r="I1" s="759"/>
      <c r="J1" s="759"/>
      <c r="K1" s="759"/>
      <c r="L1" s="759"/>
      <c r="M1" s="597"/>
    </row>
    <row r="2" spans="1:15" ht="29.25" customHeight="1">
      <c r="A2" s="598"/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9" t="s">
        <v>59</v>
      </c>
      <c r="M2" s="598"/>
    </row>
    <row r="3" spans="1:15" ht="29.25" customHeight="1">
      <c r="A3" s="596"/>
      <c r="M3" s="597"/>
    </row>
    <row r="4" spans="1:15" ht="29.25" customHeight="1">
      <c r="A4" s="600" t="s">
        <v>642</v>
      </c>
      <c r="B4" s="601" t="s">
        <v>643</v>
      </c>
      <c r="C4" s="602"/>
      <c r="D4" s="602"/>
      <c r="E4" s="602"/>
      <c r="F4" s="602"/>
      <c r="G4" s="602"/>
      <c r="H4" s="602"/>
      <c r="I4" s="602"/>
      <c r="J4" s="602"/>
      <c r="K4" s="602"/>
      <c r="L4" s="602"/>
      <c r="M4" s="602"/>
    </row>
    <row r="5" spans="1:15" ht="29.25" customHeight="1">
      <c r="A5" s="602"/>
      <c r="B5" s="603" t="s">
        <v>644</v>
      </c>
      <c r="C5" s="602"/>
      <c r="D5" s="602"/>
      <c r="E5" s="602"/>
      <c r="F5" s="602"/>
      <c r="G5" s="602"/>
      <c r="H5" s="602"/>
      <c r="I5" s="602"/>
      <c r="J5" s="602"/>
      <c r="K5" s="602"/>
      <c r="L5" s="602"/>
      <c r="M5" s="602"/>
    </row>
    <row r="6" spans="1:15" ht="29.25" customHeight="1">
      <c r="A6" s="602"/>
      <c r="B6" s="597" t="s">
        <v>645</v>
      </c>
      <c r="C6" s="602"/>
      <c r="D6" s="602"/>
      <c r="E6" s="602"/>
      <c r="F6" s="602"/>
      <c r="G6" s="602"/>
      <c r="H6" s="602"/>
      <c r="I6" s="602"/>
      <c r="J6" s="602"/>
      <c r="K6" s="602"/>
      <c r="L6" s="602"/>
      <c r="M6" s="602"/>
    </row>
    <row r="7" spans="1:15" ht="29.25" customHeight="1">
      <c r="A7" s="597"/>
      <c r="B7" s="604"/>
      <c r="C7" s="597"/>
      <c r="D7" s="597"/>
      <c r="E7" s="597"/>
      <c r="F7" s="605"/>
      <c r="G7" s="605"/>
      <c r="H7" s="605"/>
      <c r="I7" s="605"/>
      <c r="J7" s="605"/>
      <c r="K7" s="605"/>
      <c r="L7" s="605"/>
      <c r="M7" s="597"/>
    </row>
    <row r="8" spans="1:15" ht="29.25" customHeight="1">
      <c r="A8" s="606" t="s">
        <v>646</v>
      </c>
      <c r="B8" s="607" t="s">
        <v>647</v>
      </c>
      <c r="C8" s="597"/>
      <c r="D8" s="597"/>
      <c r="E8" s="597"/>
      <c r="F8" s="597"/>
      <c r="G8" s="597"/>
      <c r="H8" s="597"/>
      <c r="I8" s="597"/>
      <c r="J8" s="597"/>
      <c r="K8" s="597"/>
      <c r="L8" s="597"/>
      <c r="M8" s="597"/>
    </row>
    <row r="9" spans="1:15" ht="29.25" customHeight="1">
      <c r="A9" s="597"/>
      <c r="B9" s="597"/>
      <c r="C9" s="597"/>
      <c r="D9" s="597"/>
      <c r="E9" s="597"/>
      <c r="F9" s="760" t="s">
        <v>2</v>
      </c>
      <c r="G9" s="761"/>
      <c r="H9" s="761"/>
      <c r="I9" s="608"/>
      <c r="J9" s="760" t="s">
        <v>3</v>
      </c>
      <c r="K9" s="761"/>
      <c r="L9" s="761"/>
      <c r="M9" s="597"/>
    </row>
    <row r="10" spans="1:15" ht="29.25" customHeight="1">
      <c r="A10" s="597"/>
      <c r="B10" s="597"/>
      <c r="C10" s="597"/>
      <c r="D10" s="597"/>
      <c r="E10" s="597"/>
      <c r="F10" s="571" t="s">
        <v>4</v>
      </c>
      <c r="G10" s="514"/>
      <c r="H10" s="571" t="s">
        <v>5</v>
      </c>
      <c r="I10" s="609"/>
      <c r="J10" s="571" t="s">
        <v>4</v>
      </c>
      <c r="K10" s="514"/>
      <c r="L10" s="571" t="s">
        <v>5</v>
      </c>
      <c r="M10" s="597"/>
    </row>
    <row r="11" spans="1:15" ht="29.25" customHeight="1">
      <c r="A11" s="597"/>
      <c r="B11" s="597" t="s">
        <v>648</v>
      </c>
      <c r="C11" s="597"/>
      <c r="D11" s="597"/>
      <c r="E11" s="597"/>
      <c r="F11" s="610"/>
      <c r="G11" s="598"/>
      <c r="H11" s="610"/>
      <c r="I11" s="609"/>
      <c r="J11" s="610"/>
      <c r="K11" s="598"/>
      <c r="L11" s="610"/>
      <c r="M11" s="597"/>
    </row>
    <row r="12" spans="1:15" ht="29.25" customHeight="1">
      <c r="A12" s="597"/>
      <c r="B12" s="611" t="s">
        <v>649</v>
      </c>
      <c r="C12" s="604"/>
      <c r="D12" s="597"/>
      <c r="E12" s="597"/>
      <c r="F12" s="605">
        <v>447011001.95999998</v>
      </c>
      <c r="G12" s="605"/>
      <c r="H12" s="605">
        <v>392365568.97000003</v>
      </c>
      <c r="I12" s="605"/>
      <c r="J12" s="605">
        <v>447011001.95999998</v>
      </c>
      <c r="K12" s="605"/>
      <c r="L12" s="605">
        <v>392365568.97000003</v>
      </c>
      <c r="M12" s="597"/>
    </row>
    <row r="13" spans="1:15" ht="29.25" customHeight="1">
      <c r="A13" s="597"/>
      <c r="B13" s="611" t="s">
        <v>650</v>
      </c>
      <c r="C13" s="604"/>
      <c r="D13" s="597"/>
      <c r="E13" s="597"/>
      <c r="F13" s="605"/>
      <c r="G13" s="605"/>
      <c r="H13" s="605"/>
      <c r="I13" s="605"/>
      <c r="J13" s="605"/>
      <c r="K13" s="605"/>
      <c r="L13" s="605"/>
      <c r="M13" s="597"/>
    </row>
    <row r="14" spans="1:15" ht="29.25" customHeight="1">
      <c r="A14" s="597"/>
      <c r="B14" s="612" t="s">
        <v>651</v>
      </c>
      <c r="C14" s="604"/>
      <c r="D14" s="597"/>
      <c r="E14" s="597"/>
      <c r="F14" s="605">
        <v>0</v>
      </c>
      <c r="G14" s="605"/>
      <c r="H14" s="605">
        <v>0</v>
      </c>
      <c r="I14" s="605"/>
      <c r="J14" s="605">
        <v>3245493.81</v>
      </c>
      <c r="K14" s="605"/>
      <c r="L14" s="605">
        <v>0</v>
      </c>
      <c r="M14" s="597"/>
      <c r="O14" s="613"/>
    </row>
    <row r="15" spans="1:15" ht="29.25" customHeight="1">
      <c r="A15" s="597"/>
      <c r="B15" s="611" t="s">
        <v>652</v>
      </c>
      <c r="C15" s="604"/>
      <c r="D15" s="597"/>
      <c r="E15" s="597"/>
      <c r="F15" s="605">
        <v>1085068.49</v>
      </c>
      <c r="G15" s="605"/>
      <c r="H15" s="605">
        <v>13128283.560000001</v>
      </c>
      <c r="I15" s="605"/>
      <c r="J15" s="605">
        <v>1085068.49</v>
      </c>
      <c r="K15" s="605"/>
      <c r="L15" s="605">
        <v>13128283.560000001</v>
      </c>
      <c r="M15" s="597"/>
    </row>
    <row r="16" spans="1:15" ht="29.25" customHeight="1">
      <c r="A16" s="597"/>
      <c r="B16" s="611" t="s">
        <v>653</v>
      </c>
      <c r="C16" s="604"/>
      <c r="D16" s="597"/>
      <c r="E16" s="597"/>
      <c r="F16" s="614">
        <f>SUM(F12:F15)</f>
        <v>448096070.44999999</v>
      </c>
      <c r="G16" s="605"/>
      <c r="H16" s="614">
        <f>SUM(H12:H15)</f>
        <v>405493852.53000003</v>
      </c>
      <c r="I16" s="605"/>
      <c r="J16" s="614">
        <f>SUM(J12:J15)</f>
        <v>451341564.25999999</v>
      </c>
      <c r="K16" s="605"/>
      <c r="L16" s="614">
        <f>SUM(L12:L15)</f>
        <v>405493852.53000003</v>
      </c>
      <c r="M16" s="597"/>
    </row>
    <row r="17" spans="1:13" ht="29.25" customHeight="1">
      <c r="A17" s="597"/>
      <c r="B17" s="597" t="s">
        <v>654</v>
      </c>
      <c r="C17" s="597"/>
      <c r="D17" s="597"/>
      <c r="E17" s="597"/>
      <c r="F17" s="605"/>
      <c r="G17" s="605"/>
      <c r="H17" s="605"/>
      <c r="I17" s="605"/>
      <c r="J17" s="605"/>
      <c r="K17" s="605"/>
      <c r="L17" s="605"/>
      <c r="M17" s="597"/>
    </row>
    <row r="18" spans="1:13" ht="29.25" customHeight="1">
      <c r="A18" s="597"/>
      <c r="B18" s="611" t="s">
        <v>655</v>
      </c>
      <c r="D18" s="597"/>
      <c r="E18" s="597"/>
      <c r="F18" s="605">
        <v>5744564.1100000003</v>
      </c>
      <c r="G18" s="605"/>
      <c r="H18" s="605">
        <v>6747216.3899999997</v>
      </c>
      <c r="I18" s="605"/>
      <c r="J18" s="605">
        <v>5716314.1100000003</v>
      </c>
      <c r="K18" s="605"/>
      <c r="L18" s="605">
        <v>6747216.3899999997</v>
      </c>
      <c r="M18" s="597"/>
    </row>
    <row r="19" spans="1:13" ht="29.25" customHeight="1">
      <c r="A19" s="597"/>
      <c r="B19" s="615" t="s">
        <v>22</v>
      </c>
      <c r="D19" s="597"/>
      <c r="E19" s="597"/>
      <c r="F19" s="605">
        <v>63944420.390000001</v>
      </c>
      <c r="G19" s="605"/>
      <c r="H19" s="605">
        <v>53113884.530000001</v>
      </c>
      <c r="I19" s="605"/>
      <c r="J19" s="605">
        <v>63944420.390000001</v>
      </c>
      <c r="K19" s="605"/>
      <c r="L19" s="605">
        <v>53113884.530000001</v>
      </c>
      <c r="M19" s="597"/>
    </row>
    <row r="20" spans="1:13" ht="29.25" customHeight="1">
      <c r="A20" s="597"/>
      <c r="B20" s="611" t="s">
        <v>656</v>
      </c>
      <c r="D20" s="597"/>
      <c r="E20" s="597"/>
      <c r="F20" s="605">
        <v>22781614.18</v>
      </c>
      <c r="G20" s="605"/>
      <c r="H20" s="605">
        <v>13807471.84</v>
      </c>
      <c r="I20" s="605"/>
      <c r="J20" s="605">
        <v>19983765.25</v>
      </c>
      <c r="K20" s="605"/>
      <c r="L20" s="605">
        <v>13797471.84</v>
      </c>
      <c r="M20" s="597"/>
    </row>
    <row r="21" spans="1:13" ht="29.25" customHeight="1">
      <c r="A21" s="597"/>
      <c r="B21" s="611" t="s">
        <v>657</v>
      </c>
      <c r="D21" s="597"/>
      <c r="E21" s="597"/>
      <c r="F21" s="605">
        <v>12800274.100000001</v>
      </c>
      <c r="G21" s="605"/>
      <c r="H21" s="605">
        <v>10200655.479999999</v>
      </c>
      <c r="I21" s="605"/>
      <c r="J21" s="605">
        <v>12242866.950000001</v>
      </c>
      <c r="K21" s="605"/>
      <c r="L21" s="605">
        <v>10200655.479999999</v>
      </c>
      <c r="M21" s="597"/>
    </row>
    <row r="22" spans="1:13" ht="29.25" customHeight="1">
      <c r="A22" s="597"/>
      <c r="B22" s="611" t="s">
        <v>658</v>
      </c>
      <c r="C22" s="604"/>
      <c r="D22" s="597"/>
      <c r="E22" s="597"/>
      <c r="F22" s="614">
        <f>SUM(F18:F21)</f>
        <v>105270872.78</v>
      </c>
      <c r="G22" s="605"/>
      <c r="H22" s="614">
        <f>SUM(H18:H21)</f>
        <v>83869228.24000001</v>
      </c>
      <c r="I22" s="605"/>
      <c r="J22" s="614">
        <f>SUM(J18:J21)</f>
        <v>101887366.7</v>
      </c>
      <c r="K22" s="605"/>
      <c r="L22" s="614">
        <f>SUM(L18:L21)</f>
        <v>83859228.24000001</v>
      </c>
      <c r="M22" s="597"/>
    </row>
    <row r="23" spans="1:13" ht="29.25" customHeight="1" thickBot="1">
      <c r="A23" s="597"/>
      <c r="B23" s="611" t="s">
        <v>659</v>
      </c>
      <c r="C23" s="597"/>
      <c r="D23" s="597"/>
      <c r="E23" s="597"/>
      <c r="F23" s="616">
        <f>+F16+F22</f>
        <v>553366943.23000002</v>
      </c>
      <c r="G23" s="605"/>
      <c r="H23" s="616">
        <f>+H16+H22</f>
        <v>489363080.77000004</v>
      </c>
      <c r="I23" s="605"/>
      <c r="J23" s="616">
        <f>+J16+J22</f>
        <v>553228930.96000004</v>
      </c>
      <c r="K23" s="605"/>
      <c r="L23" s="616">
        <f>+L16+L22</f>
        <v>489353080.77000004</v>
      </c>
      <c r="M23" s="597"/>
    </row>
    <row r="24" spans="1:13" ht="29.25" customHeight="1" thickTop="1">
      <c r="A24" s="597"/>
      <c r="B24" s="604"/>
      <c r="C24" s="597"/>
      <c r="D24" s="597"/>
      <c r="E24" s="597"/>
      <c r="F24" s="25"/>
      <c r="G24" s="25"/>
      <c r="H24" s="25"/>
      <c r="I24" s="25"/>
      <c r="J24" s="25"/>
      <c r="K24" s="25"/>
      <c r="L24" s="25"/>
      <c r="M24" s="25"/>
    </row>
    <row r="25" spans="1:13" ht="30" customHeight="1">
      <c r="A25" s="617" t="s">
        <v>660</v>
      </c>
      <c r="B25" s="618" t="s">
        <v>661</v>
      </c>
      <c r="C25" s="604"/>
      <c r="D25" s="597"/>
      <c r="E25" s="597"/>
      <c r="F25" s="597"/>
      <c r="G25" s="597"/>
      <c r="H25" s="597"/>
      <c r="I25" s="597"/>
      <c r="J25" s="597"/>
      <c r="K25" s="597"/>
      <c r="L25" s="597"/>
      <c r="M25" s="597"/>
    </row>
    <row r="26" spans="1:13" ht="30" customHeight="1">
      <c r="A26" s="618"/>
      <c r="B26" s="611" t="s">
        <v>662</v>
      </c>
      <c r="C26" s="597"/>
      <c r="D26" s="597"/>
      <c r="E26" s="597"/>
      <c r="F26" s="597"/>
      <c r="G26" s="597"/>
      <c r="H26" s="597"/>
      <c r="I26" s="597"/>
      <c r="J26" s="597"/>
      <c r="K26" s="597"/>
      <c r="L26" s="597"/>
      <c r="M26" s="597"/>
    </row>
    <row r="27" spans="1:13" ht="30" customHeight="1">
      <c r="A27" s="618"/>
      <c r="B27" s="597" t="s">
        <v>663</v>
      </c>
      <c r="C27" s="604"/>
      <c r="D27" s="597"/>
      <c r="E27" s="597"/>
      <c r="F27" s="597"/>
      <c r="G27" s="597"/>
      <c r="H27" s="597"/>
      <c r="I27" s="597"/>
      <c r="J27" s="597"/>
      <c r="K27" s="597"/>
      <c r="L27" s="597"/>
      <c r="M27" s="597"/>
    </row>
    <row r="28" spans="1:13" ht="30" customHeight="1">
      <c r="A28" s="618"/>
      <c r="B28" s="597" t="s">
        <v>664</v>
      </c>
      <c r="C28" s="604"/>
      <c r="D28" s="597"/>
      <c r="E28" s="597"/>
      <c r="F28" s="597"/>
      <c r="G28" s="597"/>
      <c r="H28" s="597"/>
      <c r="I28" s="597"/>
      <c r="J28" s="597"/>
      <c r="K28" s="597"/>
      <c r="L28" s="597"/>
      <c r="M28" s="597"/>
    </row>
    <row r="29" spans="1:13" ht="29.25" customHeight="1">
      <c r="A29" s="375"/>
      <c r="B29" s="375"/>
      <c r="C29" s="619"/>
      <c r="D29" s="375"/>
      <c r="E29" s="378"/>
      <c r="F29" s="375"/>
      <c r="G29" s="375"/>
      <c r="H29" s="375"/>
      <c r="I29" s="375"/>
      <c r="J29" s="375"/>
      <c r="K29" s="375"/>
      <c r="L29" s="375"/>
      <c r="M29" s="375"/>
    </row>
    <row r="30" spans="1:13" ht="29.25" customHeight="1">
      <c r="A30" s="375"/>
      <c r="B30" s="375"/>
      <c r="C30" s="619"/>
      <c r="D30" s="375"/>
      <c r="E30" s="378"/>
      <c r="F30" s="375"/>
      <c r="G30" s="375"/>
      <c r="H30" s="375"/>
      <c r="I30" s="375"/>
      <c r="J30" s="375"/>
      <c r="K30" s="375"/>
      <c r="L30" s="375"/>
      <c r="M30" s="375"/>
    </row>
    <row r="31" spans="1:13" ht="29.25" customHeight="1">
      <c r="A31" s="375"/>
      <c r="B31" s="375"/>
      <c r="C31" s="619"/>
      <c r="D31" s="375"/>
      <c r="E31" s="378"/>
      <c r="F31" s="375"/>
      <c r="G31" s="375"/>
      <c r="H31" s="375"/>
      <c r="I31" s="375"/>
      <c r="J31" s="375"/>
      <c r="K31" s="375"/>
      <c r="L31" s="375"/>
      <c r="M31" s="375"/>
    </row>
    <row r="32" spans="1:13" ht="29.25" customHeight="1">
      <c r="A32" s="375"/>
      <c r="B32" s="375"/>
      <c r="C32" s="619"/>
      <c r="D32" s="375"/>
      <c r="E32" s="378"/>
      <c r="F32" s="375"/>
      <c r="G32" s="375"/>
      <c r="H32" s="375"/>
      <c r="I32" s="375"/>
      <c r="J32" s="375"/>
      <c r="K32" s="375"/>
      <c r="L32" s="375"/>
      <c r="M32" s="375"/>
    </row>
    <row r="33" spans="1:13" ht="29.25" customHeight="1">
      <c r="A33" s="597"/>
      <c r="B33" s="597"/>
      <c r="C33" s="151" t="s">
        <v>56</v>
      </c>
      <c r="D33" s="553"/>
      <c r="E33" s="378"/>
      <c r="F33" s="378"/>
      <c r="G33" s="375"/>
      <c r="H33" s="375"/>
      <c r="I33" s="375"/>
      <c r="J33" s="375"/>
      <c r="K33" s="375"/>
      <c r="L33" s="375"/>
      <c r="M33" s="375"/>
    </row>
    <row r="34" spans="1:13" ht="29.25" customHeight="1">
      <c r="A34" s="597"/>
      <c r="B34" s="597"/>
      <c r="C34" s="151" t="s">
        <v>453</v>
      </c>
      <c r="D34" s="553"/>
      <c r="E34" s="619"/>
      <c r="F34" s="619"/>
      <c r="G34" s="375"/>
      <c r="H34" s="375"/>
      <c r="I34" s="375"/>
      <c r="J34" s="375"/>
      <c r="K34" s="375"/>
      <c r="L34" s="375"/>
      <c r="M34" s="375"/>
    </row>
    <row r="35" spans="1:13" ht="29.25" customHeight="1">
      <c r="A35" s="597"/>
      <c r="B35" s="597"/>
      <c r="C35" s="151"/>
      <c r="D35" s="553"/>
      <c r="E35" s="619"/>
      <c r="F35" s="619"/>
      <c r="G35" s="375"/>
      <c r="H35" s="375"/>
      <c r="I35" s="375"/>
      <c r="J35" s="375"/>
      <c r="K35" s="375"/>
      <c r="L35" s="375"/>
      <c r="M35" s="375"/>
    </row>
    <row r="36" spans="1:13" ht="27" customHeight="1">
      <c r="A36" s="758" t="s">
        <v>665</v>
      </c>
      <c r="B36" s="758"/>
      <c r="C36" s="758"/>
      <c r="D36" s="758"/>
      <c r="E36" s="758"/>
      <c r="F36" s="758"/>
      <c r="G36" s="758"/>
      <c r="H36" s="758"/>
      <c r="I36" s="758"/>
      <c r="J36" s="758"/>
      <c r="K36" s="758"/>
      <c r="L36" s="758"/>
      <c r="M36" s="597"/>
    </row>
    <row r="37" spans="1:13" ht="27" customHeight="1">
      <c r="A37" s="618"/>
      <c r="B37" s="619"/>
      <c r="C37" s="375"/>
      <c r="D37" s="619"/>
      <c r="E37" s="619"/>
      <c r="F37" s="619"/>
      <c r="G37" s="619"/>
      <c r="H37" s="375"/>
      <c r="I37" s="597"/>
      <c r="J37" s="597"/>
      <c r="K37" s="597"/>
      <c r="L37" s="599" t="s">
        <v>59</v>
      </c>
      <c r="M37" s="597"/>
    </row>
    <row r="38" spans="1:13" ht="27" customHeight="1">
      <c r="A38" s="618"/>
      <c r="B38" s="597"/>
      <c r="C38" s="604"/>
      <c r="D38" s="597"/>
      <c r="E38" s="597"/>
      <c r="F38" s="597"/>
      <c r="G38" s="597"/>
      <c r="H38" s="597"/>
      <c r="I38" s="597"/>
      <c r="J38" s="597"/>
      <c r="K38" s="597"/>
      <c r="L38" s="597"/>
      <c r="M38" s="597"/>
    </row>
    <row r="39" spans="1:13" ht="27" customHeight="1">
      <c r="A39" s="617" t="s">
        <v>660</v>
      </c>
      <c r="B39" s="618" t="s">
        <v>666</v>
      </c>
      <c r="C39" s="604"/>
      <c r="D39" s="597"/>
      <c r="E39" s="597"/>
      <c r="F39" s="597"/>
      <c r="G39" s="597"/>
      <c r="H39" s="597"/>
      <c r="I39" s="597"/>
      <c r="J39" s="597"/>
      <c r="K39" s="597"/>
      <c r="L39" s="597"/>
      <c r="M39" s="597"/>
    </row>
    <row r="40" spans="1:13" ht="27" customHeight="1">
      <c r="A40" s="618"/>
      <c r="B40" s="762" t="s">
        <v>667</v>
      </c>
      <c r="C40" s="759"/>
      <c r="D40" s="759"/>
      <c r="E40" s="597"/>
      <c r="F40" s="620" t="s">
        <v>668</v>
      </c>
      <c r="G40" s="618"/>
      <c r="H40" s="620" t="s">
        <v>669</v>
      </c>
      <c r="I40" s="620"/>
      <c r="J40" s="620"/>
      <c r="K40" s="620" t="s">
        <v>670</v>
      </c>
      <c r="L40" s="597"/>
      <c r="M40" s="597"/>
    </row>
    <row r="41" spans="1:13" ht="27" customHeight="1">
      <c r="A41" s="618"/>
      <c r="E41" s="620"/>
      <c r="F41" s="620" t="s">
        <v>82</v>
      </c>
      <c r="G41" s="597"/>
      <c r="H41" s="597"/>
      <c r="I41" s="597"/>
      <c r="J41" s="597"/>
      <c r="K41" s="597"/>
      <c r="L41" s="597"/>
      <c r="M41" s="597"/>
    </row>
    <row r="42" spans="1:13" ht="27" customHeight="1">
      <c r="A42" s="618"/>
      <c r="B42" s="604" t="s">
        <v>671</v>
      </c>
      <c r="C42" s="597"/>
      <c r="D42" s="597"/>
      <c r="E42" s="597"/>
      <c r="F42" s="604" t="s">
        <v>672</v>
      </c>
      <c r="G42" s="597"/>
      <c r="H42" s="597" t="s">
        <v>673</v>
      </c>
      <c r="I42" s="597"/>
      <c r="J42" s="597" t="s">
        <v>674</v>
      </c>
      <c r="K42" s="597"/>
      <c r="L42" s="597"/>
      <c r="M42" s="597"/>
    </row>
    <row r="43" spans="1:13" ht="27" customHeight="1">
      <c r="A43" s="618"/>
      <c r="B43" s="604" t="s">
        <v>675</v>
      </c>
      <c r="C43" s="597"/>
      <c r="D43" s="597"/>
      <c r="E43" s="597"/>
      <c r="F43" s="604" t="s">
        <v>676</v>
      </c>
      <c r="G43" s="597"/>
      <c r="H43" s="621"/>
      <c r="I43" s="597"/>
      <c r="J43" s="597" t="s">
        <v>677</v>
      </c>
      <c r="K43" s="597"/>
      <c r="L43" s="597"/>
      <c r="M43" s="597"/>
    </row>
    <row r="44" spans="1:13" ht="27" customHeight="1">
      <c r="A44" s="618"/>
      <c r="B44" s="604" t="s">
        <v>347</v>
      </c>
      <c r="C44" s="597"/>
      <c r="D44" s="597"/>
      <c r="E44" s="597"/>
      <c r="F44" s="604" t="s">
        <v>678</v>
      </c>
      <c r="G44" s="597"/>
      <c r="H44" s="597"/>
      <c r="I44" s="597"/>
      <c r="J44" s="597" t="s">
        <v>679</v>
      </c>
      <c r="K44" s="597"/>
      <c r="L44" s="597"/>
      <c r="M44" s="597"/>
    </row>
    <row r="45" spans="1:13" ht="27" customHeight="1">
      <c r="A45" s="618"/>
      <c r="B45" s="604"/>
      <c r="C45" s="597"/>
      <c r="D45" s="597"/>
      <c r="E45" s="597"/>
      <c r="F45" s="604"/>
      <c r="G45" s="597"/>
      <c r="H45" s="597"/>
      <c r="I45" s="597"/>
      <c r="J45" s="597" t="s">
        <v>680</v>
      </c>
      <c r="K45" s="597"/>
      <c r="L45" s="597"/>
      <c r="M45" s="597"/>
    </row>
    <row r="46" spans="1:13" ht="27" customHeight="1">
      <c r="A46" s="618"/>
      <c r="B46" s="604"/>
      <c r="C46" s="597"/>
      <c r="D46" s="597"/>
      <c r="E46" s="597"/>
      <c r="F46" s="604"/>
      <c r="G46" s="597"/>
      <c r="H46" s="597"/>
      <c r="I46" s="597"/>
      <c r="J46" s="597" t="s">
        <v>681</v>
      </c>
      <c r="K46" s="597"/>
      <c r="L46" s="597"/>
      <c r="M46" s="597"/>
    </row>
    <row r="47" spans="1:13" ht="27" customHeight="1">
      <c r="A47" s="618"/>
      <c r="B47" s="597" t="s">
        <v>682</v>
      </c>
      <c r="C47" s="604"/>
      <c r="D47" s="597"/>
      <c r="E47" s="597"/>
      <c r="F47" s="604" t="s">
        <v>683</v>
      </c>
      <c r="G47" s="597"/>
      <c r="H47" s="101" t="s">
        <v>684</v>
      </c>
      <c r="I47" s="597"/>
      <c r="J47" s="597" t="s">
        <v>685</v>
      </c>
      <c r="K47" s="597"/>
      <c r="L47" s="597"/>
      <c r="M47" s="597"/>
    </row>
    <row r="48" spans="1:13" ht="27" customHeight="1">
      <c r="A48" s="618"/>
      <c r="B48" s="597"/>
      <c r="C48" s="604"/>
      <c r="D48" s="597"/>
      <c r="E48" s="597"/>
      <c r="F48" s="604" t="s">
        <v>686</v>
      </c>
      <c r="G48" s="597"/>
      <c r="H48" s="604" t="s">
        <v>687</v>
      </c>
      <c r="I48" s="597"/>
      <c r="J48" s="597"/>
      <c r="K48" s="597"/>
      <c r="L48" s="597"/>
      <c r="M48" s="597"/>
    </row>
    <row r="49" spans="1:13" ht="27" customHeight="1">
      <c r="A49" s="618"/>
      <c r="B49" s="597"/>
      <c r="C49" s="604"/>
      <c r="D49" s="597"/>
      <c r="E49" s="597"/>
      <c r="F49" s="604"/>
      <c r="G49" s="597"/>
      <c r="H49" s="604" t="s">
        <v>688</v>
      </c>
      <c r="I49" s="597"/>
      <c r="J49" s="597"/>
      <c r="K49" s="597"/>
      <c r="L49" s="597"/>
      <c r="M49" s="597"/>
    </row>
    <row r="50" spans="1:13" ht="27" customHeight="1">
      <c r="A50" s="618"/>
      <c r="B50" s="597"/>
      <c r="C50" s="604"/>
      <c r="D50" s="597"/>
      <c r="E50" s="597"/>
      <c r="F50" s="604"/>
      <c r="G50" s="597"/>
      <c r="H50" s="604" t="s">
        <v>689</v>
      </c>
      <c r="I50" s="597"/>
      <c r="J50" s="597" t="s">
        <v>690</v>
      </c>
      <c r="K50" s="597"/>
      <c r="L50" s="597"/>
      <c r="M50" s="597"/>
    </row>
    <row r="51" spans="1:13" ht="27" customHeight="1">
      <c r="A51" s="618"/>
      <c r="B51" s="597"/>
      <c r="C51" s="604"/>
      <c r="D51" s="597"/>
      <c r="E51" s="597"/>
      <c r="F51" s="604"/>
      <c r="G51" s="597"/>
      <c r="H51" s="604" t="s">
        <v>691</v>
      </c>
      <c r="I51" s="597"/>
      <c r="J51" s="622" t="s">
        <v>692</v>
      </c>
      <c r="K51" s="622"/>
      <c r="L51" s="622"/>
      <c r="M51" s="597"/>
    </row>
    <row r="52" spans="1:13" ht="27" customHeight="1">
      <c r="A52" s="618"/>
      <c r="B52" s="597"/>
      <c r="C52" s="604"/>
      <c r="D52" s="597"/>
      <c r="E52" s="597"/>
      <c r="F52" s="604"/>
      <c r="G52" s="597"/>
      <c r="H52" s="604" t="s">
        <v>693</v>
      </c>
      <c r="I52" s="597"/>
      <c r="J52" s="597"/>
      <c r="K52" s="597"/>
      <c r="L52" s="597"/>
      <c r="M52" s="597"/>
    </row>
    <row r="53" spans="1:13" ht="27" customHeight="1">
      <c r="A53" s="618"/>
      <c r="B53" s="597" t="s">
        <v>694</v>
      </c>
      <c r="C53" s="604"/>
      <c r="D53" s="597"/>
      <c r="E53" s="597"/>
      <c r="F53" s="597" t="s">
        <v>87</v>
      </c>
      <c r="G53" s="597"/>
      <c r="H53" s="623" t="s">
        <v>695</v>
      </c>
      <c r="I53" s="597"/>
      <c r="J53" s="597" t="s">
        <v>696</v>
      </c>
      <c r="K53" s="597"/>
      <c r="L53" s="597"/>
      <c r="M53" s="597"/>
    </row>
    <row r="54" spans="1:13" ht="27" customHeight="1">
      <c r="A54" s="618"/>
      <c r="B54" s="597"/>
      <c r="C54" s="604"/>
      <c r="D54" s="597"/>
      <c r="E54" s="597"/>
      <c r="F54" s="597"/>
      <c r="G54" s="597"/>
      <c r="H54" s="623" t="s">
        <v>697</v>
      </c>
      <c r="I54" s="597"/>
      <c r="J54" s="597" t="s">
        <v>698</v>
      </c>
      <c r="K54" s="597"/>
      <c r="L54" s="597"/>
      <c r="M54" s="597"/>
    </row>
    <row r="55" spans="1:13" ht="27" customHeight="1">
      <c r="A55" s="618"/>
      <c r="B55" s="597"/>
      <c r="C55" s="604"/>
      <c r="D55" s="597"/>
      <c r="E55" s="597"/>
      <c r="F55" s="597"/>
      <c r="G55" s="597"/>
      <c r="H55" s="623" t="s">
        <v>699</v>
      </c>
      <c r="I55" s="597"/>
      <c r="J55" s="597"/>
      <c r="K55" s="597"/>
      <c r="L55" s="597"/>
      <c r="M55" s="597"/>
    </row>
    <row r="56" spans="1:13" ht="27" customHeight="1">
      <c r="A56" s="618"/>
      <c r="B56" s="597"/>
      <c r="C56" s="604"/>
      <c r="D56" s="597"/>
      <c r="E56" s="597"/>
      <c r="F56" s="597"/>
      <c r="G56" s="597"/>
      <c r="H56" s="101" t="s">
        <v>700</v>
      </c>
      <c r="I56" s="597"/>
      <c r="J56" s="597"/>
      <c r="K56" s="597"/>
      <c r="L56" s="597"/>
      <c r="M56" s="597"/>
    </row>
    <row r="57" spans="1:13" ht="27" customHeight="1">
      <c r="A57" s="618"/>
      <c r="B57" s="597"/>
      <c r="C57" s="604"/>
      <c r="D57" s="597"/>
      <c r="E57" s="597"/>
      <c r="F57" s="597"/>
      <c r="G57" s="597"/>
      <c r="H57" s="101" t="s">
        <v>701</v>
      </c>
      <c r="I57" s="597"/>
      <c r="J57" s="597"/>
      <c r="K57" s="597"/>
      <c r="L57" s="597"/>
      <c r="M57" s="597"/>
    </row>
    <row r="58" spans="1:13" ht="27" customHeight="1">
      <c r="A58" s="618"/>
      <c r="B58" s="597"/>
      <c r="C58" s="604"/>
      <c r="D58" s="597"/>
      <c r="E58" s="597"/>
      <c r="F58" s="597"/>
      <c r="G58" s="597"/>
      <c r="H58" s="101" t="s">
        <v>702</v>
      </c>
      <c r="I58" s="597"/>
      <c r="J58" s="597" t="s">
        <v>703</v>
      </c>
      <c r="K58" s="597"/>
      <c r="L58" s="597"/>
      <c r="M58" s="597"/>
    </row>
    <row r="59" spans="1:13" ht="27" customHeight="1">
      <c r="A59" s="618"/>
      <c r="B59" s="597"/>
      <c r="C59" s="604"/>
      <c r="D59" s="597"/>
      <c r="E59" s="597"/>
      <c r="F59" s="597"/>
      <c r="G59" s="597"/>
      <c r="H59" s="101" t="s">
        <v>704</v>
      </c>
      <c r="I59" s="597"/>
      <c r="J59" s="597"/>
      <c r="K59" s="597"/>
      <c r="L59" s="597"/>
      <c r="M59" s="597"/>
    </row>
    <row r="60" spans="1:13" ht="27" customHeight="1">
      <c r="A60" s="618"/>
      <c r="B60" s="597" t="s">
        <v>705</v>
      </c>
      <c r="C60" s="604"/>
      <c r="D60" s="597"/>
      <c r="E60" s="597"/>
      <c r="F60" s="597" t="s">
        <v>15</v>
      </c>
      <c r="G60" s="597"/>
      <c r="H60" s="101" t="s">
        <v>684</v>
      </c>
      <c r="I60" s="597"/>
      <c r="J60" s="597" t="s">
        <v>685</v>
      </c>
      <c r="K60" s="597"/>
      <c r="L60" s="597"/>
      <c r="M60" s="597"/>
    </row>
    <row r="61" spans="1:13" ht="27" customHeight="1">
      <c r="A61" s="618"/>
      <c r="B61" s="597"/>
      <c r="C61" s="604"/>
      <c r="D61" s="597"/>
      <c r="E61" s="597"/>
      <c r="F61" s="597"/>
      <c r="G61" s="597"/>
      <c r="H61" s="101" t="s">
        <v>706</v>
      </c>
      <c r="I61" s="597"/>
      <c r="J61" s="597"/>
      <c r="K61" s="597"/>
      <c r="L61" s="597"/>
      <c r="M61" s="597"/>
    </row>
    <row r="62" spans="1:13" ht="27" customHeight="1">
      <c r="A62" s="618"/>
      <c r="G62" s="597"/>
      <c r="H62" s="604" t="s">
        <v>689</v>
      </c>
      <c r="I62" s="597"/>
      <c r="J62" s="597" t="s">
        <v>707</v>
      </c>
      <c r="K62" s="597"/>
      <c r="L62" s="597"/>
      <c r="M62" s="597"/>
    </row>
    <row r="63" spans="1:13" ht="27" customHeight="1">
      <c r="A63" s="618"/>
      <c r="B63" s="597"/>
      <c r="C63" s="604"/>
      <c r="D63" s="597"/>
      <c r="E63" s="597"/>
      <c r="F63" s="597"/>
      <c r="G63" s="597"/>
      <c r="H63" s="604" t="s">
        <v>691</v>
      </c>
      <c r="I63" s="597"/>
      <c r="J63" s="622" t="s">
        <v>708</v>
      </c>
      <c r="K63" s="622"/>
      <c r="L63" s="622"/>
      <c r="M63" s="597"/>
    </row>
    <row r="64" spans="1:13" ht="27" customHeight="1">
      <c r="A64" s="618"/>
      <c r="B64" s="597"/>
      <c r="C64" s="604"/>
      <c r="D64" s="597"/>
      <c r="E64" s="597"/>
      <c r="F64" s="597"/>
      <c r="G64" s="597"/>
      <c r="H64" s="604" t="s">
        <v>709</v>
      </c>
      <c r="I64" s="597"/>
      <c r="J64" s="597"/>
      <c r="K64" s="597"/>
      <c r="L64" s="597"/>
      <c r="M64" s="597"/>
    </row>
    <row r="65" spans="1:13" ht="27" customHeight="1">
      <c r="A65" s="618"/>
      <c r="B65" s="597" t="s">
        <v>710</v>
      </c>
      <c r="C65" s="604"/>
      <c r="D65" s="597"/>
      <c r="E65" s="597"/>
      <c r="F65" s="597" t="s">
        <v>711</v>
      </c>
      <c r="G65" s="597"/>
      <c r="H65" s="101" t="s">
        <v>712</v>
      </c>
      <c r="I65" s="597"/>
      <c r="J65" s="597" t="s">
        <v>713</v>
      </c>
      <c r="K65" s="597"/>
      <c r="L65" s="597"/>
      <c r="M65" s="597"/>
    </row>
    <row r="66" spans="1:13" ht="27" customHeight="1">
      <c r="A66" s="618"/>
      <c r="B66" s="597"/>
      <c r="C66" s="604"/>
      <c r="D66" s="597"/>
      <c r="E66" s="597"/>
      <c r="F66" s="597" t="s">
        <v>714</v>
      </c>
      <c r="G66" s="597"/>
      <c r="H66" s="101" t="s">
        <v>715</v>
      </c>
      <c r="I66" s="597"/>
      <c r="J66" s="597" t="s">
        <v>716</v>
      </c>
      <c r="K66" s="597"/>
      <c r="L66" s="597"/>
      <c r="M66" s="597"/>
    </row>
    <row r="67" spans="1:13" ht="27" customHeight="1">
      <c r="A67" s="618"/>
      <c r="B67" s="597"/>
      <c r="C67" s="604"/>
      <c r="D67" s="597"/>
      <c r="E67" s="597"/>
      <c r="F67" s="597"/>
      <c r="G67" s="597"/>
      <c r="H67" s="101"/>
      <c r="I67" s="597"/>
      <c r="J67" s="597"/>
      <c r="K67" s="597"/>
      <c r="L67" s="597"/>
      <c r="M67" s="597"/>
    </row>
    <row r="68" spans="1:13" ht="27" customHeight="1">
      <c r="A68" s="618"/>
      <c r="B68" s="597"/>
      <c r="C68" s="604"/>
      <c r="D68" s="597"/>
      <c r="E68" s="597"/>
      <c r="F68" s="597"/>
      <c r="G68" s="597"/>
      <c r="H68" s="101"/>
      <c r="I68" s="597"/>
      <c r="J68" s="597"/>
      <c r="K68" s="597"/>
      <c r="L68" s="597"/>
      <c r="M68" s="597"/>
    </row>
    <row r="69" spans="1:13" ht="27" customHeight="1">
      <c r="A69" s="618"/>
      <c r="B69" s="597"/>
      <c r="C69" s="604"/>
      <c r="D69" s="597"/>
      <c r="E69" s="597"/>
      <c r="F69" s="597"/>
      <c r="G69" s="597"/>
      <c r="H69" s="101"/>
      <c r="I69" s="597"/>
      <c r="J69" s="597"/>
      <c r="K69" s="597"/>
      <c r="L69" s="597"/>
      <c r="M69" s="597"/>
    </row>
    <row r="70" spans="1:13" ht="27" customHeight="1">
      <c r="A70" s="618"/>
      <c r="B70" s="597"/>
      <c r="C70" s="604"/>
      <c r="D70" s="597"/>
      <c r="E70" s="597"/>
      <c r="F70" s="597"/>
      <c r="G70" s="597"/>
      <c r="H70" s="101"/>
      <c r="I70" s="597"/>
      <c r="J70" s="597"/>
      <c r="K70" s="597"/>
      <c r="L70" s="597"/>
      <c r="M70" s="597"/>
    </row>
    <row r="71" spans="1:13" ht="27" customHeight="1">
      <c r="A71" s="597"/>
      <c r="B71" s="597"/>
      <c r="C71" s="151" t="s">
        <v>56</v>
      </c>
      <c r="D71" s="553"/>
      <c r="E71" s="378"/>
      <c r="F71" s="378"/>
      <c r="G71" s="375"/>
      <c r="H71" s="375"/>
      <c r="I71" s="375"/>
      <c r="J71" s="375"/>
      <c r="K71" s="375"/>
      <c r="L71" s="375"/>
      <c r="M71" s="375"/>
    </row>
    <row r="72" spans="1:13" ht="27" customHeight="1">
      <c r="A72" s="597"/>
      <c r="B72" s="597"/>
      <c r="C72" s="151" t="s">
        <v>453</v>
      </c>
      <c r="D72" s="553"/>
      <c r="E72" s="619"/>
      <c r="F72" s="619"/>
      <c r="G72" s="375"/>
      <c r="H72" s="375"/>
      <c r="I72" s="375"/>
      <c r="J72" s="375"/>
      <c r="K72" s="375"/>
      <c r="L72" s="375"/>
      <c r="M72" s="375"/>
    </row>
    <row r="73" spans="1:13" ht="27" customHeight="1">
      <c r="A73" s="597"/>
      <c r="B73" s="597"/>
      <c r="C73" s="151"/>
      <c r="D73" s="553"/>
      <c r="E73" s="619"/>
      <c r="F73" s="619"/>
      <c r="G73" s="375"/>
      <c r="H73" s="375"/>
      <c r="I73" s="375"/>
      <c r="J73" s="375"/>
      <c r="K73" s="375"/>
      <c r="L73" s="375"/>
      <c r="M73" s="375"/>
    </row>
    <row r="74" spans="1:13" ht="32.25" customHeight="1">
      <c r="A74" s="758" t="s">
        <v>717</v>
      </c>
      <c r="B74" s="758"/>
      <c r="C74" s="758"/>
      <c r="D74" s="758"/>
      <c r="E74" s="758"/>
      <c r="F74" s="758"/>
      <c r="G74" s="758"/>
      <c r="H74" s="758"/>
      <c r="I74" s="758"/>
      <c r="J74" s="758"/>
      <c r="K74" s="758"/>
      <c r="L74" s="758"/>
      <c r="M74" s="597"/>
    </row>
    <row r="75" spans="1:13" ht="32.25" customHeight="1">
      <c r="A75" s="618"/>
      <c r="B75" s="619"/>
      <c r="C75" s="375"/>
      <c r="D75" s="619"/>
      <c r="E75" s="619"/>
      <c r="F75" s="619"/>
      <c r="G75" s="619"/>
      <c r="H75" s="375"/>
      <c r="I75" s="597"/>
      <c r="J75" s="597"/>
      <c r="K75" s="597"/>
      <c r="L75" s="599" t="s">
        <v>59</v>
      </c>
      <c r="M75" s="597"/>
    </row>
    <row r="76" spans="1:13" ht="32.25" customHeight="1">
      <c r="A76" s="618"/>
      <c r="B76" s="597"/>
      <c r="C76" s="604"/>
      <c r="D76" s="597"/>
      <c r="E76" s="597"/>
      <c r="F76" s="597"/>
      <c r="G76" s="597"/>
      <c r="H76" s="101"/>
      <c r="I76" s="597"/>
      <c r="J76" s="597"/>
      <c r="K76" s="597"/>
      <c r="L76" s="597"/>
      <c r="M76" s="597"/>
    </row>
    <row r="77" spans="1:13" ht="32.25" customHeight="1">
      <c r="A77" s="617" t="s">
        <v>660</v>
      </c>
      <c r="B77" s="618" t="s">
        <v>718</v>
      </c>
      <c r="C77" s="596"/>
      <c r="D77" s="596"/>
      <c r="E77" s="596"/>
      <c r="F77" s="596"/>
      <c r="G77" s="596"/>
      <c r="H77" s="596"/>
      <c r="I77" s="596"/>
      <c r="J77" s="596"/>
      <c r="K77" s="596"/>
      <c r="L77" s="596"/>
      <c r="M77" s="597"/>
    </row>
    <row r="78" spans="1:13" ht="32.25" customHeight="1">
      <c r="A78" s="618"/>
      <c r="B78" s="597" t="s">
        <v>719</v>
      </c>
      <c r="C78" s="604"/>
      <c r="D78" s="597"/>
      <c r="E78" s="597"/>
      <c r="F78" s="597"/>
      <c r="G78" s="597"/>
      <c r="H78" s="101"/>
      <c r="I78" s="597"/>
      <c r="J78" s="597"/>
      <c r="K78" s="597"/>
      <c r="L78" s="597"/>
      <c r="M78" s="597"/>
    </row>
    <row r="79" spans="1:13" ht="32.25" customHeight="1">
      <c r="A79" s="618"/>
      <c r="B79" s="597"/>
      <c r="C79" s="597"/>
      <c r="D79" s="597"/>
      <c r="E79" s="597"/>
      <c r="F79" s="624"/>
      <c r="G79" s="625" t="s">
        <v>2</v>
      </c>
      <c r="H79" s="626"/>
      <c r="I79" s="627"/>
      <c r="J79" s="624"/>
      <c r="K79" s="625" t="s">
        <v>3</v>
      </c>
      <c r="L79" s="626"/>
      <c r="M79" s="597"/>
    </row>
    <row r="80" spans="1:13" ht="32.25" customHeight="1">
      <c r="A80" s="618"/>
      <c r="B80" s="597"/>
      <c r="C80" s="597"/>
      <c r="D80" s="597"/>
      <c r="E80" s="597"/>
      <c r="F80" s="571" t="s">
        <v>4</v>
      </c>
      <c r="G80" s="514"/>
      <c r="H80" s="571" t="s">
        <v>5</v>
      </c>
      <c r="I80" s="628"/>
      <c r="J80" s="571" t="s">
        <v>4</v>
      </c>
      <c r="K80" s="514"/>
      <c r="L80" s="571" t="s">
        <v>5</v>
      </c>
      <c r="M80" s="597"/>
    </row>
    <row r="81" spans="1:13" ht="32.25" customHeight="1">
      <c r="A81" s="597"/>
      <c r="B81" s="611" t="s">
        <v>720</v>
      </c>
      <c r="C81" s="604"/>
      <c r="D81" s="597"/>
      <c r="E81" s="597"/>
      <c r="F81" s="629"/>
      <c r="G81" s="152"/>
      <c r="H81" s="629"/>
      <c r="I81" s="628"/>
      <c r="J81" s="629"/>
      <c r="K81" s="152"/>
      <c r="L81" s="629"/>
      <c r="M81" s="630"/>
    </row>
    <row r="82" spans="1:13" ht="32.25" customHeight="1">
      <c r="A82" s="597"/>
      <c r="C82" s="153" t="s">
        <v>92</v>
      </c>
      <c r="D82" s="597"/>
      <c r="E82" s="597"/>
      <c r="F82" s="631">
        <v>0</v>
      </c>
      <c r="G82" s="152"/>
      <c r="H82" s="631">
        <v>0</v>
      </c>
      <c r="I82" s="628"/>
      <c r="J82" s="631">
        <v>385000</v>
      </c>
      <c r="K82" s="152"/>
      <c r="L82" s="631">
        <v>0</v>
      </c>
      <c r="M82" s="630"/>
    </row>
    <row r="83" spans="1:13" ht="32.25" customHeight="1" thickBot="1">
      <c r="A83" s="597"/>
      <c r="C83" s="597" t="s">
        <v>432</v>
      </c>
      <c r="D83" s="597"/>
      <c r="E83" s="597"/>
      <c r="F83" s="632">
        <f>SUM(F82)</f>
        <v>0</v>
      </c>
      <c r="G83" s="375"/>
      <c r="H83" s="632">
        <f>SUM(H82)</f>
        <v>0</v>
      </c>
      <c r="I83" s="628"/>
      <c r="J83" s="632">
        <f>SUM(J82)</f>
        <v>385000</v>
      </c>
      <c r="K83" s="375"/>
      <c r="L83" s="632">
        <f>SUM(L82)</f>
        <v>0</v>
      </c>
      <c r="M83" s="630"/>
    </row>
    <row r="84" spans="1:13" ht="32.25" customHeight="1" thickTop="1">
      <c r="A84" s="597"/>
      <c r="C84" s="597"/>
      <c r="D84" s="597"/>
      <c r="E84" s="597"/>
      <c r="F84" s="375"/>
      <c r="G84" s="375"/>
      <c r="H84" s="375"/>
      <c r="I84" s="628"/>
      <c r="J84" s="375"/>
      <c r="K84" s="375"/>
      <c r="L84" s="375"/>
      <c r="M84" s="630"/>
    </row>
    <row r="85" spans="1:13" ht="32.25" customHeight="1">
      <c r="A85" s="618"/>
      <c r="B85" s="611" t="s">
        <v>721</v>
      </c>
      <c r="C85" s="604"/>
      <c r="D85" s="597"/>
      <c r="E85" s="597"/>
      <c r="F85" s="597"/>
      <c r="G85" s="597"/>
      <c r="H85" s="597"/>
      <c r="I85" s="597"/>
      <c r="J85" s="597"/>
      <c r="K85" s="597"/>
      <c r="L85" s="597"/>
      <c r="M85" s="597"/>
    </row>
    <row r="86" spans="1:13" ht="32.25" customHeight="1">
      <c r="A86" s="618"/>
      <c r="C86" s="597" t="s">
        <v>722</v>
      </c>
      <c r="D86" s="597"/>
      <c r="E86" s="597"/>
      <c r="F86" s="375">
        <v>0</v>
      </c>
      <c r="G86" s="375"/>
      <c r="H86" s="375">
        <v>0</v>
      </c>
      <c r="I86" s="633"/>
      <c r="J86" s="375">
        <v>0</v>
      </c>
      <c r="K86" s="375"/>
      <c r="L86" s="375">
        <v>850000</v>
      </c>
      <c r="M86" s="597"/>
    </row>
    <row r="87" spans="1:13" ht="32.25" customHeight="1">
      <c r="A87" s="618"/>
      <c r="C87" s="597" t="s">
        <v>723</v>
      </c>
      <c r="D87" s="597"/>
      <c r="E87" s="597"/>
      <c r="F87" s="631">
        <v>0</v>
      </c>
      <c r="G87" s="375"/>
      <c r="H87" s="631">
        <v>0</v>
      </c>
      <c r="I87" s="375"/>
      <c r="J87" s="631">
        <v>0</v>
      </c>
      <c r="K87" s="375"/>
      <c r="L87" s="631">
        <v>-850000</v>
      </c>
      <c r="M87" s="597"/>
    </row>
    <row r="88" spans="1:13" ht="32.25" customHeight="1" thickBot="1">
      <c r="A88" s="618"/>
      <c r="C88" s="597" t="s">
        <v>724</v>
      </c>
      <c r="D88" s="597"/>
      <c r="E88" s="597"/>
      <c r="F88" s="632">
        <f>SUM(F86:F87)</f>
        <v>0</v>
      </c>
      <c r="G88" s="375"/>
      <c r="H88" s="632">
        <f>SUM(H86:H87)</f>
        <v>0</v>
      </c>
      <c r="I88" s="375"/>
      <c r="J88" s="632">
        <f>SUM(J86:J87)</f>
        <v>0</v>
      </c>
      <c r="K88" s="375"/>
      <c r="L88" s="632">
        <f>SUM(L86:L87)</f>
        <v>0</v>
      </c>
      <c r="M88" s="597"/>
    </row>
    <row r="89" spans="1:13" ht="32.25" customHeight="1" thickTop="1">
      <c r="A89" s="618"/>
      <c r="B89" s="597"/>
      <c r="C89" s="604"/>
      <c r="D89" s="597"/>
      <c r="E89" s="597"/>
      <c r="F89" s="597"/>
      <c r="G89" s="597"/>
      <c r="H89" s="101"/>
      <c r="I89" s="597"/>
      <c r="J89" s="597"/>
      <c r="K89" s="597"/>
      <c r="L89" s="597"/>
      <c r="M89" s="597"/>
    </row>
    <row r="90" spans="1:13" ht="32.25" customHeight="1">
      <c r="A90" s="597"/>
      <c r="B90" s="597"/>
      <c r="C90" s="597"/>
      <c r="D90" s="597"/>
      <c r="E90" s="597"/>
      <c r="F90" s="624"/>
      <c r="G90" s="625" t="s">
        <v>2</v>
      </c>
      <c r="H90" s="626"/>
      <c r="I90" s="627"/>
      <c r="J90" s="624"/>
      <c r="K90" s="625" t="s">
        <v>3</v>
      </c>
      <c r="L90" s="626"/>
      <c r="M90" s="630"/>
    </row>
    <row r="91" spans="1:13" ht="32.25" customHeight="1">
      <c r="A91" s="597"/>
      <c r="B91" s="597"/>
      <c r="C91" s="597"/>
      <c r="D91" s="597"/>
      <c r="E91" s="597"/>
      <c r="F91" s="571" t="s">
        <v>4</v>
      </c>
      <c r="G91" s="514"/>
      <c r="H91" s="571" t="s">
        <v>5</v>
      </c>
      <c r="I91" s="628"/>
      <c r="J91" s="571" t="s">
        <v>4</v>
      </c>
      <c r="K91" s="514"/>
      <c r="L91" s="571" t="s">
        <v>5</v>
      </c>
      <c r="M91" s="630"/>
    </row>
    <row r="92" spans="1:13" ht="32.25" customHeight="1">
      <c r="A92" s="597"/>
      <c r="B92" s="611" t="s">
        <v>725</v>
      </c>
      <c r="C92" s="604"/>
      <c r="D92" s="597"/>
      <c r="E92" s="597"/>
      <c r="F92" s="629"/>
      <c r="G92" s="152"/>
      <c r="H92" s="629"/>
      <c r="I92" s="628"/>
      <c r="J92" s="629"/>
      <c r="K92" s="152"/>
      <c r="L92" s="629"/>
      <c r="M92" s="630"/>
    </row>
    <row r="93" spans="1:13" ht="32.25" customHeight="1">
      <c r="A93" s="597"/>
      <c r="C93" s="153" t="s">
        <v>92</v>
      </c>
      <c r="D93" s="597"/>
      <c r="E93" s="597"/>
      <c r="F93" s="631">
        <v>0</v>
      </c>
      <c r="G93" s="152"/>
      <c r="H93" s="631">
        <v>0</v>
      </c>
      <c r="I93" s="628"/>
      <c r="J93" s="631">
        <v>3245493.81</v>
      </c>
      <c r="K93" s="152"/>
      <c r="L93" s="631">
        <v>0</v>
      </c>
      <c r="M93" s="630"/>
    </row>
    <row r="94" spans="1:13" ht="32.25" customHeight="1" thickBot="1">
      <c r="A94" s="597"/>
      <c r="C94" s="597" t="s">
        <v>432</v>
      </c>
      <c r="D94" s="597"/>
      <c r="E94" s="597"/>
      <c r="F94" s="632">
        <f>SUM(F93)</f>
        <v>0</v>
      </c>
      <c r="G94" s="375"/>
      <c r="H94" s="632">
        <f>SUM(H93)</f>
        <v>0</v>
      </c>
      <c r="I94" s="628"/>
      <c r="J94" s="632">
        <f>SUM(J93)</f>
        <v>3245493.81</v>
      </c>
      <c r="K94" s="375"/>
      <c r="L94" s="632">
        <f>SUM(L93)</f>
        <v>0</v>
      </c>
      <c r="M94" s="630"/>
    </row>
    <row r="95" spans="1:13" ht="32.25" customHeight="1" thickTop="1">
      <c r="A95" s="597"/>
      <c r="C95" s="597"/>
      <c r="D95" s="597"/>
      <c r="E95" s="597"/>
      <c r="F95" s="375"/>
      <c r="G95" s="375"/>
      <c r="H95" s="375"/>
      <c r="I95" s="628"/>
      <c r="J95" s="375"/>
      <c r="K95" s="375"/>
      <c r="L95" s="375"/>
      <c r="M95" s="630"/>
    </row>
    <row r="96" spans="1:13" ht="32.25" customHeight="1">
      <c r="A96" s="597"/>
      <c r="B96" s="611" t="s">
        <v>726</v>
      </c>
      <c r="C96" s="604"/>
      <c r="D96" s="597"/>
      <c r="E96" s="597"/>
      <c r="F96" s="375"/>
      <c r="G96" s="152"/>
      <c r="H96" s="375"/>
      <c r="I96" s="628"/>
      <c r="J96" s="375"/>
      <c r="K96" s="152"/>
      <c r="L96" s="375"/>
      <c r="M96" s="630"/>
    </row>
    <row r="97" spans="1:13" ht="32.25" customHeight="1">
      <c r="A97" s="597"/>
      <c r="C97" s="153" t="s">
        <v>92</v>
      </c>
      <c r="D97" s="597"/>
      <c r="E97" s="597"/>
      <c r="F97" s="631">
        <v>0</v>
      </c>
      <c r="G97" s="152"/>
      <c r="H97" s="631">
        <v>0</v>
      </c>
      <c r="I97" s="628"/>
      <c r="J97" s="631">
        <v>326824.88</v>
      </c>
      <c r="K97" s="152"/>
      <c r="L97" s="631">
        <v>0</v>
      </c>
      <c r="M97" s="630"/>
    </row>
    <row r="98" spans="1:13" ht="32.25" customHeight="1" thickBot="1">
      <c r="A98" s="597"/>
      <c r="C98" s="597" t="s">
        <v>432</v>
      </c>
      <c r="D98" s="597"/>
      <c r="E98" s="597"/>
      <c r="F98" s="632">
        <f>SUM(F97)</f>
        <v>0</v>
      </c>
      <c r="G98" s="375"/>
      <c r="H98" s="632">
        <f>SUM(H97)</f>
        <v>0</v>
      </c>
      <c r="I98" s="628"/>
      <c r="J98" s="632">
        <f>SUM(J97)</f>
        <v>326824.88</v>
      </c>
      <c r="K98" s="375"/>
      <c r="L98" s="632">
        <f>SUM(L97)</f>
        <v>0</v>
      </c>
      <c r="M98" s="630"/>
    </row>
    <row r="99" spans="1:13" ht="32.25" customHeight="1" thickTop="1">
      <c r="A99" s="597"/>
      <c r="B99" s="597"/>
      <c r="C99" s="604"/>
      <c r="D99" s="597"/>
      <c r="E99" s="597"/>
      <c r="F99" s="375"/>
      <c r="G99" s="375"/>
      <c r="H99" s="375"/>
      <c r="I99" s="633"/>
      <c r="J99" s="375"/>
      <c r="K99" s="375"/>
      <c r="L99" s="375"/>
      <c r="M99" s="597"/>
    </row>
    <row r="100" spans="1:13" ht="32.25" customHeight="1">
      <c r="A100" s="597"/>
      <c r="B100" s="597"/>
      <c r="C100" s="604"/>
      <c r="D100" s="597"/>
      <c r="E100" s="597"/>
      <c r="F100" s="375"/>
      <c r="G100" s="633"/>
      <c r="H100" s="375"/>
      <c r="I100" s="633"/>
      <c r="J100" s="375"/>
      <c r="K100" s="375"/>
      <c r="L100" s="375"/>
      <c r="M100" s="597"/>
    </row>
    <row r="101" spans="1:13" ht="32.25" customHeight="1">
      <c r="A101" s="597"/>
      <c r="B101" s="597"/>
      <c r="C101" s="604"/>
      <c r="D101" s="597"/>
      <c r="E101" s="597"/>
      <c r="F101" s="375"/>
      <c r="G101" s="633"/>
      <c r="H101" s="375"/>
      <c r="I101" s="633"/>
      <c r="J101" s="375"/>
      <c r="K101" s="375"/>
      <c r="L101" s="375"/>
      <c r="M101" s="597"/>
    </row>
    <row r="102" spans="1:13" ht="32.25" customHeight="1">
      <c r="A102" s="597"/>
      <c r="B102" s="597"/>
      <c r="C102" s="604"/>
      <c r="D102" s="597"/>
      <c r="E102" s="597"/>
      <c r="F102" s="375"/>
      <c r="G102" s="633"/>
      <c r="H102" s="375"/>
      <c r="I102" s="633"/>
      <c r="J102" s="375"/>
      <c r="K102" s="375"/>
      <c r="L102" s="375"/>
      <c r="M102" s="597"/>
    </row>
    <row r="103" spans="1:13" ht="32.25" customHeight="1">
      <c r="A103" s="597"/>
      <c r="B103" s="597"/>
      <c r="C103" s="151" t="s">
        <v>56</v>
      </c>
      <c r="D103" s="553"/>
      <c r="E103" s="597"/>
      <c r="F103" s="375"/>
      <c r="G103" s="633"/>
      <c r="H103" s="375"/>
      <c r="I103" s="633"/>
      <c r="J103" s="375"/>
      <c r="K103" s="375"/>
      <c r="L103" s="375"/>
      <c r="M103" s="597"/>
    </row>
    <row r="104" spans="1:13" ht="32.25" customHeight="1">
      <c r="A104" s="597"/>
      <c r="B104" s="597"/>
      <c r="C104" s="151" t="s">
        <v>453</v>
      </c>
      <c r="D104" s="553"/>
      <c r="E104" s="597"/>
      <c r="F104" s="375"/>
      <c r="G104" s="633"/>
      <c r="H104" s="375"/>
      <c r="I104" s="633"/>
      <c r="J104" s="375"/>
      <c r="K104" s="375"/>
      <c r="L104" s="375"/>
      <c r="M104" s="597"/>
    </row>
    <row r="105" spans="1:13" ht="32.25" customHeight="1">
      <c r="A105" s="597"/>
      <c r="B105" s="597"/>
      <c r="C105" s="151"/>
      <c r="D105" s="553"/>
      <c r="E105" s="597"/>
      <c r="F105" s="375"/>
      <c r="G105" s="633"/>
      <c r="H105" s="375"/>
      <c r="I105" s="633"/>
      <c r="J105" s="375"/>
      <c r="K105" s="375"/>
      <c r="L105" s="375"/>
      <c r="M105" s="597"/>
    </row>
    <row r="106" spans="1:13" ht="29.25" customHeight="1">
      <c r="A106" s="758" t="s">
        <v>727</v>
      </c>
      <c r="B106" s="758"/>
      <c r="C106" s="758"/>
      <c r="D106" s="758"/>
      <c r="E106" s="758"/>
      <c r="F106" s="758"/>
      <c r="G106" s="758"/>
      <c r="H106" s="758"/>
      <c r="I106" s="758"/>
      <c r="J106" s="758"/>
      <c r="K106" s="758"/>
      <c r="L106" s="758"/>
      <c r="M106" s="597"/>
    </row>
    <row r="107" spans="1:13" ht="29.25" customHeight="1">
      <c r="A107" s="618"/>
      <c r="B107" s="619"/>
      <c r="C107" s="375"/>
      <c r="D107" s="619"/>
      <c r="E107" s="619"/>
      <c r="F107" s="619"/>
      <c r="G107" s="619"/>
      <c r="H107" s="375"/>
      <c r="I107" s="597"/>
      <c r="J107" s="597"/>
      <c r="K107" s="597"/>
      <c r="L107" s="599" t="s">
        <v>59</v>
      </c>
      <c r="M107" s="597"/>
    </row>
    <row r="108" spans="1:13" ht="29.25" customHeight="1">
      <c r="A108" s="618"/>
      <c r="B108" s="597"/>
      <c r="C108" s="604"/>
      <c r="D108" s="597"/>
      <c r="E108" s="597"/>
      <c r="F108" s="597"/>
      <c r="G108" s="597"/>
      <c r="H108" s="101"/>
      <c r="I108" s="597"/>
      <c r="J108" s="597"/>
      <c r="K108" s="597"/>
      <c r="L108" s="597"/>
      <c r="M108" s="597"/>
    </row>
    <row r="109" spans="1:13" ht="29.25" customHeight="1">
      <c r="A109" s="617" t="s">
        <v>660</v>
      </c>
      <c r="B109" s="618" t="s">
        <v>718</v>
      </c>
      <c r="C109" s="596"/>
      <c r="D109" s="597"/>
      <c r="E109" s="597"/>
      <c r="F109" s="375"/>
      <c r="G109" s="633"/>
      <c r="H109" s="375"/>
      <c r="I109" s="633"/>
      <c r="J109" s="375"/>
      <c r="K109" s="375"/>
      <c r="L109" s="375"/>
      <c r="M109" s="597"/>
    </row>
    <row r="110" spans="1:13" ht="29.25" customHeight="1">
      <c r="A110" s="597"/>
      <c r="B110" s="597" t="s">
        <v>728</v>
      </c>
      <c r="C110" s="604"/>
      <c r="D110" s="597"/>
      <c r="E110" s="597"/>
      <c r="F110" s="375"/>
      <c r="G110" s="375"/>
      <c r="H110" s="375"/>
      <c r="I110" s="375"/>
      <c r="J110" s="375"/>
      <c r="K110" s="375"/>
      <c r="L110" s="375"/>
      <c r="M110" s="597"/>
    </row>
    <row r="111" spans="1:13" ht="29.25" customHeight="1">
      <c r="A111" s="597"/>
      <c r="B111" s="597" t="s">
        <v>729</v>
      </c>
      <c r="C111" s="604"/>
      <c r="D111" s="597"/>
      <c r="E111" s="597"/>
      <c r="F111" s="375"/>
      <c r="G111" s="375"/>
      <c r="H111" s="375"/>
      <c r="I111" s="375"/>
      <c r="J111" s="375"/>
      <c r="K111" s="375"/>
      <c r="L111" s="375"/>
      <c r="M111" s="597"/>
    </row>
    <row r="112" spans="1:13" ht="29.25" customHeight="1">
      <c r="A112" s="597"/>
      <c r="B112" s="597"/>
      <c r="C112" s="604"/>
      <c r="D112" s="597"/>
      <c r="E112" s="597"/>
      <c r="F112" s="624"/>
      <c r="G112" s="625" t="s">
        <v>2</v>
      </c>
      <c r="H112" s="626"/>
      <c r="I112" s="375"/>
      <c r="J112" s="624"/>
      <c r="K112" s="625" t="s">
        <v>3</v>
      </c>
      <c r="L112" s="626"/>
      <c r="M112" s="597"/>
    </row>
    <row r="113" spans="1:13" ht="29.25" customHeight="1">
      <c r="A113" s="597"/>
      <c r="B113" s="597"/>
      <c r="C113" s="604"/>
      <c r="D113" s="597"/>
      <c r="E113" s="597"/>
      <c r="F113" s="571" t="s">
        <v>4</v>
      </c>
      <c r="G113" s="514"/>
      <c r="H113" s="571" t="s">
        <v>5</v>
      </c>
      <c r="I113" s="375"/>
      <c r="J113" s="571" t="s">
        <v>4</v>
      </c>
      <c r="K113" s="514"/>
      <c r="L113" s="571" t="s">
        <v>5</v>
      </c>
      <c r="M113" s="597"/>
    </row>
    <row r="114" spans="1:13" ht="29.25" customHeight="1">
      <c r="A114" s="597"/>
      <c r="B114" s="611" t="s">
        <v>730</v>
      </c>
      <c r="C114" s="604"/>
      <c r="D114" s="597"/>
      <c r="E114" s="597"/>
      <c r="F114" s="629"/>
      <c r="G114" s="375"/>
      <c r="H114" s="629"/>
      <c r="I114" s="375"/>
      <c r="J114" s="629"/>
      <c r="K114" s="152"/>
      <c r="L114" s="629"/>
      <c r="M114" s="597"/>
    </row>
    <row r="115" spans="1:13" ht="29.25" customHeight="1">
      <c r="A115" s="597"/>
      <c r="B115" s="153"/>
      <c r="C115" s="153" t="s">
        <v>92</v>
      </c>
      <c r="D115" s="597"/>
      <c r="E115" s="597"/>
      <c r="F115" s="631">
        <v>0</v>
      </c>
      <c r="G115" s="152"/>
      <c r="H115" s="631">
        <v>0</v>
      </c>
      <c r="I115" s="375"/>
      <c r="J115" s="631">
        <v>1155000</v>
      </c>
      <c r="K115" s="152"/>
      <c r="L115" s="631">
        <v>0</v>
      </c>
      <c r="M115" s="597"/>
    </row>
    <row r="116" spans="1:13" ht="29.25" customHeight="1" thickBot="1">
      <c r="A116" s="597"/>
      <c r="B116" s="597"/>
      <c r="C116" s="597" t="s">
        <v>432</v>
      </c>
      <c r="D116" s="597"/>
      <c r="E116" s="597"/>
      <c r="F116" s="632">
        <f>SUM(F115)</f>
        <v>0</v>
      </c>
      <c r="G116" s="375"/>
      <c r="H116" s="632">
        <f>SUM(H115)</f>
        <v>0</v>
      </c>
      <c r="I116" s="375"/>
      <c r="J116" s="632">
        <f>SUM(J115)</f>
        <v>1155000</v>
      </c>
      <c r="K116" s="375"/>
      <c r="L116" s="632">
        <f>SUM(L115)</f>
        <v>0</v>
      </c>
      <c r="M116" s="597"/>
    </row>
    <row r="117" spans="1:13" ht="29.25" customHeight="1" thickTop="1">
      <c r="A117" s="597"/>
      <c r="B117" s="597"/>
      <c r="C117" s="597"/>
      <c r="D117" s="597"/>
      <c r="E117" s="597"/>
      <c r="F117" s="375"/>
      <c r="G117" s="375"/>
      <c r="H117" s="375"/>
      <c r="I117" s="375"/>
      <c r="J117" s="375"/>
      <c r="K117" s="375"/>
      <c r="L117" s="375"/>
      <c r="M117" s="597"/>
    </row>
    <row r="118" spans="1:13" ht="29.25" customHeight="1">
      <c r="A118" s="597"/>
      <c r="B118" s="611" t="s">
        <v>731</v>
      </c>
      <c r="C118" s="604"/>
      <c r="D118" s="597"/>
      <c r="E118" s="597"/>
      <c r="F118" s="375"/>
      <c r="G118" s="375"/>
      <c r="H118" s="375"/>
      <c r="I118" s="375"/>
      <c r="J118" s="375"/>
      <c r="K118" s="152"/>
      <c r="L118" s="375"/>
      <c r="M118" s="597"/>
    </row>
    <row r="119" spans="1:13" ht="29.25" customHeight="1">
      <c r="A119" s="597"/>
      <c r="B119" s="153"/>
      <c r="C119" s="153" t="s">
        <v>92</v>
      </c>
      <c r="D119" s="597"/>
      <c r="E119" s="597"/>
      <c r="F119" s="631">
        <v>0</v>
      </c>
      <c r="G119" s="152"/>
      <c r="H119" s="631">
        <v>0</v>
      </c>
      <c r="I119" s="375"/>
      <c r="J119" s="631">
        <v>25952948.280000001</v>
      </c>
      <c r="K119" s="152"/>
      <c r="L119" s="631">
        <v>0</v>
      </c>
      <c r="M119" s="597"/>
    </row>
    <row r="120" spans="1:13" ht="29.25" customHeight="1" thickBot="1">
      <c r="A120" s="597"/>
      <c r="B120" s="597"/>
      <c r="C120" s="597" t="s">
        <v>432</v>
      </c>
      <c r="D120" s="597"/>
      <c r="E120" s="597"/>
      <c r="F120" s="632">
        <f>SUM(F119)</f>
        <v>0</v>
      </c>
      <c r="G120" s="375"/>
      <c r="H120" s="632">
        <f>SUM(H119)</f>
        <v>0</v>
      </c>
      <c r="I120" s="375"/>
      <c r="J120" s="632">
        <f>SUM(J119)</f>
        <v>25952948.280000001</v>
      </c>
      <c r="K120" s="375"/>
      <c r="L120" s="632">
        <f>SUM(L119)</f>
        <v>0</v>
      </c>
      <c r="M120" s="597"/>
    </row>
    <row r="121" spans="1:13" ht="29.25" customHeight="1" thickTop="1">
      <c r="A121" s="597"/>
      <c r="B121" s="597"/>
      <c r="C121" s="597"/>
      <c r="D121" s="597"/>
      <c r="E121" s="597"/>
      <c r="F121" s="375"/>
      <c r="G121" s="375"/>
      <c r="H121" s="375"/>
      <c r="I121" s="375"/>
      <c r="J121" s="375"/>
      <c r="K121" s="375"/>
      <c r="L121" s="375"/>
      <c r="M121" s="597"/>
    </row>
    <row r="122" spans="1:13" ht="29.25" customHeight="1">
      <c r="A122" s="597"/>
      <c r="B122" s="611" t="s">
        <v>732</v>
      </c>
      <c r="C122" s="604"/>
      <c r="D122" s="597"/>
      <c r="E122" s="597"/>
      <c r="F122" s="375"/>
      <c r="G122" s="375"/>
      <c r="H122" s="375"/>
      <c r="I122" s="375"/>
      <c r="J122" s="375"/>
      <c r="K122" s="152"/>
      <c r="L122" s="375"/>
      <c r="M122" s="597"/>
    </row>
    <row r="123" spans="1:13" ht="29.25" customHeight="1">
      <c r="A123" s="597"/>
      <c r="B123" s="153"/>
      <c r="C123" s="153" t="s">
        <v>92</v>
      </c>
      <c r="D123" s="597"/>
      <c r="E123" s="597"/>
      <c r="F123" s="631">
        <v>0</v>
      </c>
      <c r="G123" s="152"/>
      <c r="H123" s="631">
        <v>0</v>
      </c>
      <c r="I123" s="375"/>
      <c r="J123" s="631">
        <v>2717914.4</v>
      </c>
      <c r="K123" s="152"/>
      <c r="L123" s="631">
        <v>0</v>
      </c>
      <c r="M123" s="597"/>
    </row>
    <row r="124" spans="1:13" ht="29.25" customHeight="1" thickBot="1">
      <c r="A124" s="597"/>
      <c r="B124" s="597"/>
      <c r="C124" s="597" t="s">
        <v>432</v>
      </c>
      <c r="D124" s="597"/>
      <c r="E124" s="597"/>
      <c r="F124" s="632">
        <f>SUM(F123)</f>
        <v>0</v>
      </c>
      <c r="G124" s="375"/>
      <c r="H124" s="632">
        <f>SUM(H123)</f>
        <v>0</v>
      </c>
      <c r="I124" s="375"/>
      <c r="J124" s="632">
        <f>SUM(J123)</f>
        <v>2717914.4</v>
      </c>
      <c r="K124" s="375"/>
      <c r="L124" s="632">
        <f>SUM(L123)</f>
        <v>0</v>
      </c>
      <c r="M124" s="597"/>
    </row>
    <row r="125" spans="1:13" ht="29.25" customHeight="1" thickTop="1">
      <c r="A125" s="597"/>
      <c r="B125" s="597"/>
      <c r="C125" s="604"/>
      <c r="D125" s="597"/>
      <c r="E125" s="597"/>
      <c r="F125" s="375"/>
      <c r="G125" s="375"/>
      <c r="H125" s="375"/>
      <c r="I125" s="375"/>
      <c r="J125" s="375"/>
      <c r="K125" s="375"/>
      <c r="L125" s="375"/>
      <c r="M125" s="597"/>
    </row>
    <row r="126" spans="1:13" ht="29.25" customHeight="1">
      <c r="A126" s="597"/>
      <c r="B126" s="611" t="s">
        <v>733</v>
      </c>
      <c r="C126" s="597"/>
      <c r="D126" s="597"/>
      <c r="E126" s="597"/>
      <c r="F126" s="375"/>
      <c r="G126" s="633"/>
      <c r="H126" s="375"/>
      <c r="I126" s="375"/>
      <c r="J126" s="375"/>
      <c r="K126" s="375"/>
      <c r="L126" s="375"/>
      <c r="M126" s="597"/>
    </row>
    <row r="127" spans="1:13" ht="29.25" customHeight="1">
      <c r="A127" s="597"/>
      <c r="B127" s="597"/>
      <c r="C127" s="611" t="s">
        <v>734</v>
      </c>
      <c r="D127" s="597"/>
      <c r="E127" s="597"/>
      <c r="F127" s="375"/>
      <c r="G127" s="633"/>
      <c r="H127" s="375"/>
      <c r="I127" s="375"/>
      <c r="J127" s="375"/>
      <c r="K127" s="375"/>
      <c r="L127" s="375"/>
      <c r="M127" s="597"/>
    </row>
    <row r="128" spans="1:13" ht="29.25" customHeight="1">
      <c r="A128" s="597"/>
      <c r="B128" s="597"/>
      <c r="C128" s="634" t="s">
        <v>257</v>
      </c>
      <c r="D128" s="597"/>
      <c r="E128" s="597"/>
      <c r="F128" s="375"/>
      <c r="G128" s="633"/>
      <c r="H128" s="375"/>
      <c r="I128" s="375"/>
      <c r="J128" s="375"/>
      <c r="K128" s="375"/>
      <c r="L128" s="375"/>
      <c r="M128" s="597"/>
    </row>
    <row r="129" spans="1:13" ht="29.25" customHeight="1">
      <c r="A129" s="597"/>
      <c r="B129" s="597"/>
      <c r="C129" s="604"/>
      <c r="D129" s="597"/>
      <c r="E129" s="597"/>
      <c r="F129" s="609"/>
      <c r="G129" s="609"/>
      <c r="H129" s="609"/>
      <c r="I129" s="609"/>
      <c r="J129" s="624"/>
      <c r="K129" s="625" t="s">
        <v>459</v>
      </c>
      <c r="L129" s="626"/>
      <c r="M129" s="597"/>
    </row>
    <row r="130" spans="1:13" ht="29.25" customHeight="1">
      <c r="A130" s="597"/>
      <c r="B130" s="597"/>
      <c r="C130" s="604"/>
      <c r="D130" s="597"/>
      <c r="E130" s="597"/>
      <c r="F130" s="635"/>
      <c r="G130" s="598"/>
      <c r="H130" s="635"/>
      <c r="I130" s="609"/>
      <c r="J130" s="571" t="s">
        <v>4</v>
      </c>
      <c r="K130" s="514"/>
      <c r="L130" s="571" t="s">
        <v>5</v>
      </c>
      <c r="M130" s="597"/>
    </row>
    <row r="131" spans="1:13" ht="29.25" customHeight="1">
      <c r="A131" s="597"/>
      <c r="C131" s="153" t="s">
        <v>735</v>
      </c>
      <c r="D131" s="597"/>
      <c r="E131" s="597"/>
      <c r="F131" s="375"/>
      <c r="G131" s="633"/>
      <c r="H131" s="375"/>
      <c r="I131" s="375"/>
      <c r="J131" s="375">
        <v>19261000</v>
      </c>
      <c r="K131" s="375"/>
      <c r="L131" s="375">
        <v>19478000</v>
      </c>
      <c r="M131" s="597"/>
    </row>
    <row r="132" spans="1:13" ht="29.25" customHeight="1">
      <c r="A132" s="597"/>
      <c r="C132" s="597" t="s">
        <v>736</v>
      </c>
      <c r="D132" s="597"/>
      <c r="E132" s="597"/>
      <c r="F132" s="375"/>
      <c r="G132" s="633"/>
      <c r="H132" s="375"/>
      <c r="I132" s="375"/>
      <c r="J132" s="375">
        <v>483715</v>
      </c>
      <c r="K132" s="375"/>
      <c r="L132" s="375">
        <v>551533.29</v>
      </c>
      <c r="M132" s="597"/>
    </row>
    <row r="133" spans="1:13" ht="29.25" customHeight="1" thickBot="1">
      <c r="A133" s="597"/>
      <c r="C133" s="597" t="s">
        <v>432</v>
      </c>
      <c r="D133" s="597"/>
      <c r="E133" s="597"/>
      <c r="F133" s="375"/>
      <c r="G133" s="633"/>
      <c r="H133" s="375"/>
      <c r="I133" s="375"/>
      <c r="J133" s="636">
        <f>SUM(J131:J132)</f>
        <v>19744715</v>
      </c>
      <c r="K133" s="375"/>
      <c r="L133" s="636">
        <f>SUM(L131:L132)</f>
        <v>20029533.289999999</v>
      </c>
      <c r="M133" s="597"/>
    </row>
    <row r="134" spans="1:13" ht="29.25" customHeight="1" thickTop="1">
      <c r="A134" s="597"/>
      <c r="B134" s="597"/>
      <c r="C134" s="604"/>
      <c r="D134" s="597"/>
      <c r="E134" s="597"/>
      <c r="F134" s="375"/>
      <c r="G134" s="633"/>
      <c r="H134" s="375"/>
      <c r="I134" s="633"/>
      <c r="J134" s="375"/>
      <c r="K134" s="375"/>
      <c r="L134" s="375"/>
      <c r="M134" s="597"/>
    </row>
    <row r="135" spans="1:13" ht="29.25" customHeight="1">
      <c r="A135" s="597"/>
      <c r="B135" s="597"/>
      <c r="C135" s="604"/>
      <c r="D135" s="597"/>
      <c r="E135" s="597"/>
      <c r="F135" s="375"/>
      <c r="G135" s="633"/>
      <c r="H135" s="375"/>
      <c r="I135" s="633"/>
      <c r="J135" s="375"/>
      <c r="K135" s="375"/>
      <c r="L135" s="375"/>
      <c r="M135" s="597"/>
    </row>
    <row r="136" spans="1:13" ht="29.25" customHeight="1">
      <c r="A136" s="597"/>
      <c r="B136" s="597"/>
      <c r="C136" s="604"/>
      <c r="D136" s="597"/>
      <c r="E136" s="597"/>
      <c r="F136" s="375"/>
      <c r="G136" s="633"/>
      <c r="H136" s="375"/>
      <c r="I136" s="633"/>
      <c r="J136" s="375"/>
      <c r="K136" s="375"/>
      <c r="L136" s="375"/>
      <c r="M136" s="597"/>
    </row>
    <row r="137" spans="1:13" ht="29.25" customHeight="1">
      <c r="A137" s="597"/>
      <c r="B137" s="597"/>
      <c r="C137" s="604"/>
      <c r="D137" s="597"/>
      <c r="E137" s="597"/>
      <c r="F137" s="375"/>
      <c r="G137" s="633"/>
      <c r="H137" s="375"/>
      <c r="I137" s="633"/>
      <c r="J137" s="375"/>
      <c r="K137" s="375"/>
      <c r="L137" s="375"/>
      <c r="M137" s="597"/>
    </row>
    <row r="138" spans="1:13" ht="29.25" customHeight="1">
      <c r="A138" s="597"/>
      <c r="B138" s="597"/>
      <c r="C138" s="151" t="s">
        <v>56</v>
      </c>
      <c r="D138" s="553"/>
      <c r="E138" s="378"/>
      <c r="F138" s="378"/>
      <c r="G138" s="375"/>
      <c r="H138" s="375"/>
      <c r="I138" s="375"/>
      <c r="J138" s="375"/>
      <c r="K138" s="375"/>
      <c r="L138" s="375"/>
      <c r="M138" s="375"/>
    </row>
    <row r="139" spans="1:13" ht="29.25" customHeight="1">
      <c r="A139" s="597"/>
      <c r="B139" s="597"/>
      <c r="C139" s="151" t="s">
        <v>453</v>
      </c>
      <c r="D139" s="553"/>
      <c r="E139" s="619"/>
      <c r="F139" s="619"/>
      <c r="G139" s="375"/>
      <c r="H139" s="375"/>
      <c r="I139" s="375"/>
      <c r="J139" s="375"/>
      <c r="K139" s="375"/>
      <c r="L139" s="375"/>
      <c r="M139" s="375"/>
    </row>
    <row r="140" spans="1:13" ht="29.25" customHeight="1">
      <c r="A140" s="597"/>
      <c r="B140" s="597"/>
      <c r="C140" s="151"/>
      <c r="D140" s="553"/>
      <c r="E140" s="619"/>
      <c r="F140" s="619"/>
      <c r="G140" s="375"/>
      <c r="H140" s="375"/>
      <c r="I140" s="375"/>
      <c r="J140" s="375"/>
      <c r="K140" s="375"/>
      <c r="L140" s="375"/>
      <c r="M140" s="375"/>
    </row>
    <row r="141" spans="1:13" ht="26.25" customHeight="1">
      <c r="A141" s="758" t="s">
        <v>737</v>
      </c>
      <c r="B141" s="759"/>
      <c r="C141" s="759"/>
      <c r="D141" s="759"/>
      <c r="E141" s="759"/>
      <c r="F141" s="759"/>
      <c r="G141" s="759"/>
      <c r="H141" s="759"/>
      <c r="I141" s="759"/>
      <c r="J141" s="759"/>
      <c r="K141" s="759"/>
      <c r="L141" s="759"/>
      <c r="M141" s="597"/>
    </row>
    <row r="142" spans="1:13" ht="26.25" customHeight="1">
      <c r="A142" s="618"/>
      <c r="B142" s="597"/>
      <c r="C142" s="604"/>
      <c r="D142" s="597"/>
      <c r="E142" s="597"/>
      <c r="F142" s="597"/>
      <c r="G142" s="597"/>
      <c r="H142" s="597"/>
      <c r="I142" s="597"/>
      <c r="J142" s="597"/>
      <c r="K142" s="597"/>
      <c r="L142" s="599" t="s">
        <v>59</v>
      </c>
      <c r="M142" s="597"/>
    </row>
    <row r="143" spans="1:13" ht="26.25" customHeight="1">
      <c r="A143" s="597"/>
      <c r="B143" s="597"/>
      <c r="C143" s="604"/>
      <c r="D143" s="597"/>
      <c r="E143" s="597"/>
      <c r="F143" s="375"/>
      <c r="G143" s="633"/>
      <c r="H143" s="375"/>
      <c r="I143" s="633"/>
      <c r="J143" s="375"/>
      <c r="K143" s="375"/>
      <c r="L143" s="375"/>
      <c r="M143" s="597"/>
    </row>
    <row r="144" spans="1:13" s="558" customFormat="1" ht="26.25" customHeight="1">
      <c r="A144" s="617" t="s">
        <v>738</v>
      </c>
      <c r="B144" s="618" t="s">
        <v>739</v>
      </c>
      <c r="J144" s="637"/>
    </row>
    <row r="145" spans="1:20" s="558" customFormat="1" ht="26.25" customHeight="1">
      <c r="F145" s="638"/>
      <c r="G145" s="639" t="s">
        <v>2</v>
      </c>
      <c r="H145" s="561"/>
      <c r="J145" s="638"/>
      <c r="K145" s="639" t="s">
        <v>3</v>
      </c>
      <c r="L145" s="561"/>
    </row>
    <row r="146" spans="1:20" s="637" customFormat="1" ht="26.25" customHeight="1">
      <c r="F146" s="571" t="s">
        <v>4</v>
      </c>
      <c r="G146" s="514"/>
      <c r="H146" s="571" t="s">
        <v>5</v>
      </c>
      <c r="J146" s="571" t="s">
        <v>4</v>
      </c>
      <c r="K146" s="514"/>
      <c r="L146" s="571" t="s">
        <v>5</v>
      </c>
    </row>
    <row r="147" spans="1:20" s="558" customFormat="1" ht="26.25" customHeight="1">
      <c r="C147" s="558" t="s">
        <v>740</v>
      </c>
      <c r="F147" s="49">
        <v>5499391.1300000008</v>
      </c>
      <c r="G147" s="50"/>
      <c r="H147" s="49">
        <v>3276365.91</v>
      </c>
      <c r="I147" s="50"/>
      <c r="J147" s="49">
        <v>5499391.1300000008</v>
      </c>
      <c r="K147" s="50"/>
      <c r="L147" s="49">
        <v>3276365.91</v>
      </c>
    </row>
    <row r="148" spans="1:20" s="558" customFormat="1" ht="26.25" customHeight="1">
      <c r="C148" s="558" t="s">
        <v>741</v>
      </c>
      <c r="F148" s="51">
        <v>9907686.2400000002</v>
      </c>
      <c r="G148" s="50"/>
      <c r="H148" s="51">
        <v>4150595.6500000013</v>
      </c>
      <c r="I148" s="50"/>
      <c r="J148" s="51">
        <v>6866808.0700000003</v>
      </c>
      <c r="K148" s="50"/>
      <c r="L148" s="51">
        <v>4150595.6500000013</v>
      </c>
    </row>
    <row r="149" spans="1:20" s="558" customFormat="1" ht="26.25" customHeight="1">
      <c r="C149" s="558" t="s">
        <v>742</v>
      </c>
      <c r="F149" s="640">
        <v>-2189555.44</v>
      </c>
      <c r="H149" s="640">
        <v>-1927570.4300000006</v>
      </c>
      <c r="J149" s="640">
        <v>-2023159.24</v>
      </c>
      <c r="L149" s="640">
        <v>-1927570.4300000006</v>
      </c>
    </row>
    <row r="150" spans="1:20" s="558" customFormat="1" ht="26.25" customHeight="1">
      <c r="C150" s="558" t="s">
        <v>743</v>
      </c>
      <c r="F150" s="25">
        <f>SUM(F147:F149)</f>
        <v>13217521.930000002</v>
      </c>
      <c r="G150" s="25"/>
      <c r="H150" s="25">
        <f>SUM(H147:H149)</f>
        <v>5499391.1300000008</v>
      </c>
      <c r="I150" s="25"/>
      <c r="J150" s="25">
        <f>SUM(J147:J149)</f>
        <v>10343039.960000001</v>
      </c>
      <c r="K150" s="25"/>
      <c r="L150" s="25">
        <f>SUM(L147:L149)</f>
        <v>5499391.1300000008</v>
      </c>
    </row>
    <row r="151" spans="1:20" s="558" customFormat="1" ht="26.25" customHeight="1">
      <c r="C151" s="558" t="s">
        <v>744</v>
      </c>
      <c r="F151" s="641">
        <v>-1382419.27</v>
      </c>
      <c r="H151" s="641">
        <v>-1580443.36</v>
      </c>
      <c r="J151" s="641">
        <v>-1050566.6000000001</v>
      </c>
      <c r="L151" s="641">
        <v>-1580443.36</v>
      </c>
    </row>
    <row r="152" spans="1:20" s="558" customFormat="1" ht="26.25" customHeight="1">
      <c r="C152" s="558" t="s">
        <v>745</v>
      </c>
      <c r="F152" s="642"/>
      <c r="H152" s="642"/>
      <c r="J152" s="642"/>
      <c r="L152" s="642"/>
    </row>
    <row r="153" spans="1:20" s="558" customFormat="1" ht="26.25" customHeight="1" thickBot="1">
      <c r="C153" s="643" t="s">
        <v>746</v>
      </c>
      <c r="F153" s="52">
        <f>SUM(F150:F151)</f>
        <v>11835102.660000002</v>
      </c>
      <c r="G153" s="25"/>
      <c r="H153" s="52">
        <f>SUM(H150:H151)</f>
        <v>3918947.7700000005</v>
      </c>
      <c r="I153" s="25"/>
      <c r="J153" s="52">
        <f>SUM(J150:J151)</f>
        <v>9292473.3600000013</v>
      </c>
      <c r="K153" s="25"/>
      <c r="L153" s="52">
        <f>SUM(L150:L151)</f>
        <v>3918947.7700000005</v>
      </c>
    </row>
    <row r="154" spans="1:20" ht="26.25" customHeight="1" thickTop="1">
      <c r="A154" s="597"/>
      <c r="C154" s="597"/>
      <c r="D154" s="597"/>
      <c r="E154" s="597"/>
      <c r="F154" s="375"/>
      <c r="G154" s="375"/>
      <c r="H154" s="375"/>
      <c r="I154" s="375"/>
      <c r="J154" s="375"/>
      <c r="K154" s="375"/>
      <c r="L154" s="375"/>
      <c r="M154" s="597"/>
    </row>
    <row r="155" spans="1:20" s="558" customFormat="1" ht="26.25" customHeight="1">
      <c r="B155" s="644" t="s">
        <v>747</v>
      </c>
    </row>
    <row r="156" spans="1:20" s="558" customFormat="1" ht="26.25" customHeight="1">
      <c r="F156" s="638"/>
      <c r="G156" s="639" t="s">
        <v>2</v>
      </c>
      <c r="H156" s="561"/>
      <c r="J156" s="638"/>
      <c r="K156" s="639" t="s">
        <v>3</v>
      </c>
      <c r="L156" s="561"/>
    </row>
    <row r="157" spans="1:20" s="558" customFormat="1" ht="26.25" customHeight="1">
      <c r="F157" s="571" t="s">
        <v>4</v>
      </c>
      <c r="G157" s="514"/>
      <c r="H157" s="571" t="s">
        <v>5</v>
      </c>
      <c r="I157" s="637"/>
      <c r="J157" s="571" t="s">
        <v>4</v>
      </c>
      <c r="K157" s="514"/>
      <c r="L157" s="571" t="s">
        <v>5</v>
      </c>
    </row>
    <row r="158" spans="1:20" s="558" customFormat="1" ht="26.25" customHeight="1">
      <c r="C158" s="558" t="s">
        <v>748</v>
      </c>
      <c r="F158" s="50">
        <v>1816942.64</v>
      </c>
      <c r="G158" s="50"/>
      <c r="H158" s="50">
        <v>1757179.9100000001</v>
      </c>
      <c r="I158" s="50"/>
      <c r="J158" s="50">
        <v>1396942.6400000001</v>
      </c>
      <c r="K158" s="50"/>
      <c r="L158" s="50">
        <v>1757179.9100000001</v>
      </c>
    </row>
    <row r="159" spans="1:20" s="558" customFormat="1" ht="26.25" customHeight="1">
      <c r="C159" s="558" t="s">
        <v>749</v>
      </c>
      <c r="F159" s="50">
        <v>4758903</v>
      </c>
      <c r="G159" s="50"/>
      <c r="H159" s="50">
        <v>1449778.98</v>
      </c>
      <c r="I159" s="50"/>
      <c r="J159" s="50">
        <v>3924528</v>
      </c>
      <c r="K159" s="50"/>
      <c r="L159" s="50">
        <v>1449778.98</v>
      </c>
      <c r="N159" s="645"/>
      <c r="O159" s="645"/>
      <c r="P159" s="645"/>
      <c r="Q159" s="645"/>
      <c r="R159" s="645"/>
      <c r="S159" s="645"/>
      <c r="T159" s="645"/>
    </row>
    <row r="160" spans="1:20" s="558" customFormat="1" ht="26.25" customHeight="1">
      <c r="C160" s="558" t="s">
        <v>750</v>
      </c>
      <c r="F160" s="53">
        <v>9778173</v>
      </c>
      <c r="G160" s="50"/>
      <c r="H160" s="53">
        <v>3215940</v>
      </c>
      <c r="I160" s="50"/>
      <c r="J160" s="53">
        <v>7376812</v>
      </c>
      <c r="K160" s="50"/>
      <c r="L160" s="53">
        <v>3215940</v>
      </c>
    </row>
    <row r="161" spans="1:13" s="558" customFormat="1" ht="26.25" customHeight="1">
      <c r="C161" s="558" t="s">
        <v>432</v>
      </c>
      <c r="F161" s="31">
        <f>SUM(F158:F160)</f>
        <v>16354018.640000001</v>
      </c>
      <c r="G161" s="25"/>
      <c r="H161" s="25">
        <f>SUM(H158:H160)</f>
        <v>6422898.8900000006</v>
      </c>
      <c r="I161" s="25"/>
      <c r="J161" s="31">
        <f>SUM(J158:J160)</f>
        <v>12698282.640000001</v>
      </c>
      <c r="K161" s="25"/>
      <c r="L161" s="25">
        <f>SUM(L158:L160)</f>
        <v>6422898.8900000006</v>
      </c>
    </row>
    <row r="162" spans="1:13" s="558" customFormat="1" ht="26.25" customHeight="1">
      <c r="C162" s="558" t="s">
        <v>751</v>
      </c>
      <c r="F162" s="640">
        <v>-3136496.71</v>
      </c>
      <c r="H162" s="640">
        <v>-923507.76000000013</v>
      </c>
      <c r="J162" s="640">
        <v>-2355242.6800000002</v>
      </c>
      <c r="L162" s="640">
        <v>-923507.76000000013</v>
      </c>
    </row>
    <row r="163" spans="1:13" s="558" customFormat="1" ht="26.25" customHeight="1" thickBot="1">
      <c r="C163" s="558" t="s">
        <v>752</v>
      </c>
      <c r="F163" s="54">
        <f>SUM(F161:F162)</f>
        <v>13217521.93</v>
      </c>
      <c r="G163" s="34"/>
      <c r="H163" s="54">
        <f>SUM(H161:H162)</f>
        <v>5499391.1300000008</v>
      </c>
      <c r="I163" s="34"/>
      <c r="J163" s="54">
        <f>SUM(J161:J162)</f>
        <v>10343039.960000001</v>
      </c>
      <c r="K163" s="34"/>
      <c r="L163" s="54">
        <f>SUM(L161:L162)</f>
        <v>5499391.1300000008</v>
      </c>
    </row>
    <row r="164" spans="1:13" ht="26.25" customHeight="1" thickTop="1">
      <c r="A164" s="597"/>
      <c r="C164" s="597"/>
      <c r="D164" s="597"/>
      <c r="E164" s="597"/>
      <c r="F164" s="375"/>
      <c r="G164" s="375"/>
      <c r="H164" s="375"/>
      <c r="I164" s="375"/>
      <c r="J164" s="375"/>
      <c r="K164" s="375"/>
      <c r="L164" s="375"/>
      <c r="M164" s="597"/>
    </row>
    <row r="165" spans="1:13" s="558" customFormat="1" ht="26.25" customHeight="1">
      <c r="B165" s="644" t="s">
        <v>753</v>
      </c>
    </row>
    <row r="166" spans="1:13" s="558" customFormat="1" ht="26.25" customHeight="1">
      <c r="C166" s="646"/>
      <c r="D166" s="646"/>
      <c r="E166" s="646"/>
      <c r="F166" s="647"/>
      <c r="G166" s="648" t="s">
        <v>2</v>
      </c>
      <c r="H166" s="649"/>
      <c r="I166" s="646"/>
      <c r="J166" s="647"/>
      <c r="K166" s="648" t="s">
        <v>3</v>
      </c>
      <c r="L166" s="649"/>
    </row>
    <row r="167" spans="1:13" s="558" customFormat="1" ht="26.25" customHeight="1">
      <c r="C167" s="646"/>
      <c r="D167" s="646"/>
      <c r="E167" s="646"/>
      <c r="F167" s="571" t="s">
        <v>4</v>
      </c>
      <c r="G167" s="514"/>
      <c r="H167" s="571" t="s">
        <v>5</v>
      </c>
      <c r="I167" s="650"/>
      <c r="J167" s="571" t="s">
        <v>4</v>
      </c>
      <c r="K167" s="514"/>
      <c r="L167" s="571" t="s">
        <v>5</v>
      </c>
    </row>
    <row r="168" spans="1:13" s="558" customFormat="1" ht="26.25" customHeight="1">
      <c r="C168" s="646" t="s">
        <v>754</v>
      </c>
      <c r="D168" s="646"/>
      <c r="E168" s="646"/>
      <c r="F168" s="55">
        <v>691074.95</v>
      </c>
      <c r="G168" s="56"/>
      <c r="H168" s="56">
        <v>276706.37</v>
      </c>
      <c r="I168" s="56"/>
      <c r="J168" s="56">
        <v>451957.87</v>
      </c>
      <c r="K168" s="56"/>
      <c r="L168" s="56">
        <v>276706.37</v>
      </c>
    </row>
    <row r="169" spans="1:13" s="558" customFormat="1" ht="26.25" customHeight="1">
      <c r="C169" s="646" t="s">
        <v>755</v>
      </c>
      <c r="D169" s="646"/>
      <c r="E169" s="646"/>
      <c r="F169" s="56">
        <v>399320.81</v>
      </c>
      <c r="G169" s="56"/>
      <c r="H169" s="56">
        <v>361579.43999999994</v>
      </c>
      <c r="I169" s="56"/>
      <c r="J169" s="56">
        <v>345717.01</v>
      </c>
      <c r="K169" s="56"/>
      <c r="L169" s="56">
        <v>361579.43999999994</v>
      </c>
    </row>
    <row r="170" spans="1:13" s="558" customFormat="1" ht="26.25" customHeight="1">
      <c r="C170" s="646" t="s">
        <v>756</v>
      </c>
      <c r="D170" s="646"/>
      <c r="E170" s="646"/>
      <c r="F170" s="56"/>
      <c r="G170" s="56"/>
      <c r="H170" s="56"/>
      <c r="I170" s="56"/>
      <c r="J170" s="56"/>
      <c r="K170" s="56"/>
      <c r="L170" s="56"/>
    </row>
    <row r="171" spans="1:13" s="558" customFormat="1" ht="26.25" customHeight="1">
      <c r="C171" s="651" t="s">
        <v>757</v>
      </c>
      <c r="D171" s="646"/>
      <c r="E171" s="646"/>
      <c r="F171" s="56">
        <v>1434696</v>
      </c>
      <c r="G171" s="56"/>
      <c r="H171" s="56">
        <v>1401416.01</v>
      </c>
      <c r="I171" s="56"/>
      <c r="J171" s="56">
        <v>1434696</v>
      </c>
      <c r="K171" s="56"/>
      <c r="L171" s="56">
        <v>1401416.01</v>
      </c>
    </row>
    <row r="172" spans="1:13" ht="26.25" customHeight="1">
      <c r="A172" s="597"/>
      <c r="C172" s="597" t="s">
        <v>758</v>
      </c>
      <c r="D172" s="597"/>
      <c r="E172" s="597"/>
      <c r="F172" s="375">
        <v>669474</v>
      </c>
      <c r="G172" s="633"/>
      <c r="H172" s="375">
        <v>0</v>
      </c>
      <c r="I172" s="375"/>
      <c r="J172" s="375">
        <v>0</v>
      </c>
      <c r="K172" s="375"/>
      <c r="L172" s="375">
        <v>0</v>
      </c>
      <c r="M172" s="597"/>
    </row>
    <row r="173" spans="1:13" ht="26.25" customHeight="1">
      <c r="A173" s="597"/>
      <c r="C173" s="597"/>
      <c r="D173" s="597"/>
      <c r="E173" s="597"/>
      <c r="F173" s="375"/>
      <c r="G173" s="633"/>
      <c r="H173" s="375"/>
      <c r="I173" s="375"/>
      <c r="J173" s="375"/>
      <c r="K173" s="375"/>
      <c r="L173" s="375"/>
      <c r="M173" s="597"/>
    </row>
    <row r="174" spans="1:13" ht="26.25" customHeight="1">
      <c r="A174" s="597"/>
      <c r="C174" s="597"/>
      <c r="D174" s="597"/>
      <c r="E174" s="597"/>
      <c r="F174" s="375"/>
      <c r="G174" s="633"/>
      <c r="H174" s="375"/>
      <c r="I174" s="375"/>
      <c r="J174" s="375"/>
      <c r="K174" s="375"/>
      <c r="L174" s="375"/>
      <c r="M174" s="597"/>
    </row>
    <row r="175" spans="1:13" ht="26.25" customHeight="1">
      <c r="A175" s="597"/>
      <c r="C175" s="597"/>
      <c r="D175" s="597"/>
      <c r="E175" s="597"/>
      <c r="F175" s="375"/>
      <c r="G175" s="633"/>
      <c r="H175" s="375"/>
      <c r="I175" s="375"/>
      <c r="J175" s="375"/>
      <c r="K175" s="375"/>
      <c r="L175" s="375"/>
      <c r="M175" s="597"/>
    </row>
    <row r="176" spans="1:13" ht="26.25" customHeight="1">
      <c r="A176" s="597"/>
      <c r="C176" s="597"/>
      <c r="D176" s="597"/>
      <c r="E176" s="597"/>
      <c r="F176" s="375"/>
      <c r="G176" s="633"/>
      <c r="H176" s="375"/>
      <c r="I176" s="375"/>
      <c r="J176" s="375"/>
      <c r="K176" s="375"/>
      <c r="L176" s="375"/>
      <c r="M176" s="597"/>
    </row>
    <row r="177" spans="1:13" ht="26.25" customHeight="1">
      <c r="A177" s="597"/>
      <c r="B177" s="597"/>
      <c r="C177" s="151" t="s">
        <v>56</v>
      </c>
      <c r="D177" s="553"/>
      <c r="E177" s="378"/>
      <c r="F177" s="378"/>
      <c r="G177" s="375"/>
      <c r="H177" s="375"/>
      <c r="I177" s="375"/>
      <c r="J177" s="375"/>
      <c r="K177" s="375"/>
      <c r="L177" s="375"/>
      <c r="M177" s="375"/>
    </row>
    <row r="178" spans="1:13" ht="26.25" customHeight="1">
      <c r="A178" s="597"/>
      <c r="B178" s="597"/>
      <c r="C178" s="151" t="s">
        <v>453</v>
      </c>
      <c r="D178" s="553"/>
      <c r="E178" s="619"/>
      <c r="F178" s="619"/>
      <c r="G178" s="375"/>
      <c r="H178" s="375"/>
      <c r="I178" s="375"/>
      <c r="J178" s="375"/>
      <c r="K178" s="375"/>
      <c r="L178" s="375"/>
      <c r="M178" s="375"/>
    </row>
    <row r="179" spans="1:13" ht="26.25" customHeight="1">
      <c r="A179" s="597"/>
      <c r="B179" s="597"/>
      <c r="C179" s="151"/>
      <c r="D179" s="553"/>
      <c r="E179" s="619"/>
      <c r="F179" s="619"/>
      <c r="G179" s="375"/>
      <c r="H179" s="375"/>
      <c r="I179" s="375"/>
      <c r="J179" s="375"/>
      <c r="K179" s="375"/>
      <c r="L179" s="375"/>
      <c r="M179" s="375"/>
    </row>
    <row r="180" spans="1:13" ht="28.5" customHeight="1">
      <c r="A180" s="758" t="s">
        <v>759</v>
      </c>
      <c r="B180" s="759"/>
      <c r="C180" s="759"/>
      <c r="D180" s="759"/>
      <c r="E180" s="759"/>
      <c r="F180" s="759"/>
      <c r="G180" s="759"/>
      <c r="H180" s="759"/>
      <c r="I180" s="759"/>
      <c r="J180" s="759"/>
      <c r="K180" s="759"/>
      <c r="L180" s="759"/>
      <c r="M180" s="597"/>
    </row>
    <row r="181" spans="1:13" ht="28.5" customHeight="1">
      <c r="A181" s="618"/>
      <c r="B181" s="597"/>
      <c r="C181" s="604"/>
      <c r="D181" s="597"/>
      <c r="E181" s="597"/>
      <c r="F181" s="597"/>
      <c r="G181" s="597"/>
      <c r="H181" s="597"/>
      <c r="I181" s="597"/>
      <c r="J181" s="597"/>
      <c r="K181" s="597"/>
      <c r="L181" s="599" t="s">
        <v>59</v>
      </c>
      <c r="M181" s="597"/>
    </row>
    <row r="182" spans="1:13" ht="28.5" customHeight="1">
      <c r="A182" s="597"/>
      <c r="C182" s="597"/>
      <c r="D182" s="597"/>
      <c r="E182" s="597"/>
      <c r="F182" s="375"/>
      <c r="G182" s="633"/>
      <c r="H182" s="375"/>
      <c r="I182" s="375"/>
      <c r="J182" s="375"/>
      <c r="K182" s="375"/>
      <c r="L182" s="375"/>
      <c r="M182" s="597"/>
    </row>
    <row r="183" spans="1:13" ht="28.5" customHeight="1">
      <c r="A183" s="617" t="s">
        <v>760</v>
      </c>
      <c r="B183" s="652" t="s">
        <v>17</v>
      </c>
      <c r="C183" s="653"/>
      <c r="D183" s="623"/>
      <c r="E183" s="623"/>
      <c r="F183" s="623"/>
      <c r="G183" s="375"/>
      <c r="H183" s="375"/>
      <c r="I183" s="378"/>
      <c r="J183" s="375"/>
      <c r="K183" s="375"/>
      <c r="L183" s="375"/>
      <c r="M183" s="375"/>
    </row>
    <row r="184" spans="1:13" ht="28.5" customHeight="1">
      <c r="A184" s="618"/>
      <c r="B184" s="654" t="s">
        <v>761</v>
      </c>
      <c r="C184" s="375"/>
      <c r="D184" s="623"/>
      <c r="E184" s="623"/>
      <c r="F184" s="623"/>
      <c r="G184" s="375"/>
      <c r="H184" s="375"/>
      <c r="I184" s="378"/>
      <c r="J184" s="375"/>
      <c r="K184" s="375"/>
      <c r="L184" s="375"/>
      <c r="M184" s="375"/>
    </row>
    <row r="185" spans="1:13" ht="28.5" customHeight="1">
      <c r="A185" s="375"/>
      <c r="B185" s="375"/>
      <c r="C185" s="377"/>
      <c r="D185" s="376"/>
      <c r="E185" s="377"/>
      <c r="F185" s="655"/>
      <c r="G185" s="625" t="s">
        <v>2</v>
      </c>
      <c r="H185" s="656"/>
      <c r="I185" s="608"/>
      <c r="J185" s="655"/>
      <c r="K185" s="625" t="s">
        <v>3</v>
      </c>
      <c r="L185" s="656"/>
      <c r="M185" s="375"/>
    </row>
    <row r="186" spans="1:13" ht="28.5" customHeight="1">
      <c r="A186" s="375"/>
      <c r="B186" s="375"/>
      <c r="C186" s="377"/>
      <c r="D186" s="376"/>
      <c r="E186" s="377"/>
      <c r="F186" s="571" t="s">
        <v>4</v>
      </c>
      <c r="G186" s="514"/>
      <c r="H186" s="571" t="s">
        <v>5</v>
      </c>
      <c r="I186" s="609"/>
      <c r="J186" s="571" t="s">
        <v>4</v>
      </c>
      <c r="K186" s="514"/>
      <c r="L186" s="571" t="s">
        <v>5</v>
      </c>
      <c r="M186" s="375"/>
    </row>
    <row r="187" spans="1:13" ht="28.5" customHeight="1">
      <c r="A187" s="375"/>
      <c r="B187" s="375"/>
      <c r="C187" s="623" t="s">
        <v>762</v>
      </c>
      <c r="D187" s="376"/>
      <c r="E187" s="377"/>
      <c r="F187" s="605">
        <v>29877348.960000001</v>
      </c>
      <c r="G187" s="605"/>
      <c r="H187" s="605">
        <v>26198306</v>
      </c>
      <c r="I187" s="378"/>
      <c r="J187" s="605">
        <v>29877348.960000001</v>
      </c>
      <c r="K187" s="605"/>
      <c r="L187" s="605">
        <v>26198306</v>
      </c>
      <c r="M187" s="375"/>
    </row>
    <row r="188" spans="1:13" ht="28.5" customHeight="1">
      <c r="A188" s="375"/>
      <c r="B188" s="375"/>
      <c r="C188" s="604" t="s">
        <v>763</v>
      </c>
      <c r="D188" s="376"/>
      <c r="E188" s="377"/>
      <c r="F188" s="605">
        <v>2907509.06</v>
      </c>
      <c r="G188" s="605"/>
      <c r="H188" s="605">
        <v>3398826</v>
      </c>
      <c r="I188" s="378"/>
      <c r="J188" s="605">
        <v>2373187.04</v>
      </c>
      <c r="K188" s="605"/>
      <c r="L188" s="605">
        <v>3398826</v>
      </c>
      <c r="M188" s="375"/>
    </row>
    <row r="189" spans="1:13" ht="28.5" customHeight="1">
      <c r="A189" s="375"/>
      <c r="B189" s="375"/>
      <c r="C189" s="604" t="s">
        <v>764</v>
      </c>
      <c r="D189" s="376"/>
      <c r="E189" s="377"/>
      <c r="F189" s="605">
        <v>785357.98</v>
      </c>
      <c r="G189" s="605"/>
      <c r="H189" s="605">
        <v>645216.96</v>
      </c>
      <c r="I189" s="378"/>
      <c r="J189" s="605">
        <v>703062</v>
      </c>
      <c r="K189" s="605"/>
      <c r="L189" s="605">
        <v>645216.96</v>
      </c>
      <c r="M189" s="375"/>
    </row>
    <row r="190" spans="1:13" ht="28.5" customHeight="1">
      <c r="A190" s="375"/>
      <c r="B190" s="375"/>
      <c r="C190" s="604" t="s">
        <v>765</v>
      </c>
      <c r="D190" s="376"/>
      <c r="E190" s="377"/>
      <c r="F190" s="605"/>
      <c r="G190" s="605"/>
      <c r="H190" s="605"/>
      <c r="I190" s="378"/>
      <c r="J190" s="605"/>
      <c r="K190" s="605"/>
      <c r="L190" s="605"/>
      <c r="M190" s="375"/>
    </row>
    <row r="191" spans="1:13" ht="28.5" customHeight="1">
      <c r="A191" s="375"/>
      <c r="B191" s="375"/>
      <c r="C191" s="604" t="s">
        <v>766</v>
      </c>
      <c r="D191" s="376"/>
      <c r="E191" s="377"/>
      <c r="F191" s="605"/>
      <c r="G191" s="605"/>
      <c r="H191" s="605"/>
      <c r="I191" s="378"/>
      <c r="J191" s="605"/>
      <c r="K191" s="605"/>
      <c r="L191" s="605"/>
      <c r="M191" s="375"/>
    </row>
    <row r="192" spans="1:13" ht="28.5" customHeight="1">
      <c r="A192" s="375"/>
      <c r="B192" s="375"/>
      <c r="C192" s="611" t="s">
        <v>767</v>
      </c>
      <c r="D192" s="376"/>
      <c r="E192" s="377"/>
      <c r="F192" s="605">
        <v>-11528339</v>
      </c>
      <c r="G192" s="605"/>
      <c r="H192" s="605">
        <v>0</v>
      </c>
      <c r="I192" s="378"/>
      <c r="J192" s="605">
        <v>-11528339</v>
      </c>
      <c r="K192" s="605"/>
      <c r="L192" s="605">
        <v>0</v>
      </c>
      <c r="M192" s="375"/>
    </row>
    <row r="193" spans="1:16" ht="28.5" customHeight="1">
      <c r="A193" s="375"/>
      <c r="B193" s="375"/>
      <c r="C193" s="604" t="s">
        <v>23</v>
      </c>
      <c r="D193" s="376"/>
      <c r="E193" s="377"/>
      <c r="F193" s="605">
        <v>-312000</v>
      </c>
      <c r="G193" s="605"/>
      <c r="H193" s="605">
        <v>-365000</v>
      </c>
      <c r="I193" s="378"/>
      <c r="J193" s="605">
        <v>-312000</v>
      </c>
      <c r="K193" s="605"/>
      <c r="L193" s="605">
        <v>-365000</v>
      </c>
      <c r="M193" s="375"/>
    </row>
    <row r="194" spans="1:16" ht="28.5" customHeight="1" thickBot="1">
      <c r="A194" s="375"/>
      <c r="B194" s="375"/>
      <c r="C194" s="623" t="s">
        <v>768</v>
      </c>
      <c r="D194" s="375"/>
      <c r="E194" s="375"/>
      <c r="F194" s="616">
        <f>SUM(F187:F193)</f>
        <v>21729877</v>
      </c>
      <c r="G194" s="605"/>
      <c r="H194" s="616">
        <f>SUM(H187:H193)</f>
        <v>29877348.960000001</v>
      </c>
      <c r="I194" s="378"/>
      <c r="J194" s="616">
        <f>SUM(J187:J193)</f>
        <v>21113259</v>
      </c>
      <c r="K194" s="605"/>
      <c r="L194" s="616">
        <f>SUM(L187:L193)</f>
        <v>29877348.960000001</v>
      </c>
      <c r="M194" s="375"/>
    </row>
    <row r="195" spans="1:16" ht="28.5" customHeight="1" thickTop="1">
      <c r="A195" s="596"/>
      <c r="J195" s="33"/>
      <c r="K195" s="33"/>
      <c r="L195" s="33"/>
      <c r="M195" s="597"/>
    </row>
    <row r="196" spans="1:16" ht="28.5" customHeight="1">
      <c r="A196" s="375"/>
      <c r="B196" s="657" t="s">
        <v>769</v>
      </c>
      <c r="C196" s="623"/>
      <c r="D196" s="375"/>
      <c r="E196" s="375"/>
      <c r="F196" s="375"/>
      <c r="G196" s="375"/>
      <c r="H196" s="375"/>
      <c r="I196" s="378"/>
      <c r="J196" s="605"/>
      <c r="K196" s="605"/>
      <c r="L196" s="605"/>
      <c r="M196" s="375"/>
    </row>
    <row r="197" spans="1:16" ht="28.5" customHeight="1">
      <c r="A197" s="375"/>
      <c r="B197" s="375"/>
      <c r="C197" s="377"/>
      <c r="D197" s="376"/>
      <c r="E197" s="377"/>
      <c r="F197" s="655"/>
      <c r="G197" s="625" t="s">
        <v>2</v>
      </c>
      <c r="H197" s="656"/>
      <c r="I197" s="608"/>
      <c r="J197" s="655"/>
      <c r="K197" s="625" t="s">
        <v>3</v>
      </c>
      <c r="L197" s="656"/>
      <c r="M197" s="375"/>
    </row>
    <row r="198" spans="1:16" ht="28.5" customHeight="1">
      <c r="A198" s="375"/>
      <c r="B198" s="375"/>
      <c r="C198" s="377"/>
      <c r="D198" s="376"/>
      <c r="E198" s="377"/>
      <c r="F198" s="571" t="s">
        <v>4</v>
      </c>
      <c r="G198" s="514"/>
      <c r="H198" s="571" t="s">
        <v>5</v>
      </c>
      <c r="I198" s="609"/>
      <c r="J198" s="571" t="s">
        <v>4</v>
      </c>
      <c r="K198" s="514"/>
      <c r="L198" s="571" t="s">
        <v>5</v>
      </c>
      <c r="M198" s="375"/>
    </row>
    <row r="199" spans="1:16" ht="28.5" customHeight="1">
      <c r="A199" s="375"/>
      <c r="B199" s="375"/>
      <c r="C199" s="623" t="s">
        <v>10</v>
      </c>
      <c r="D199" s="375"/>
      <c r="E199" s="375"/>
      <c r="F199" s="605">
        <v>1314897.6599999999</v>
      </c>
      <c r="G199" s="605"/>
      <c r="H199" s="605">
        <v>4044042.96</v>
      </c>
      <c r="I199" s="378"/>
      <c r="J199" s="605">
        <v>698908.6</v>
      </c>
      <c r="K199" s="605"/>
      <c r="L199" s="605">
        <v>4044042.96</v>
      </c>
      <c r="M199" s="375"/>
    </row>
    <row r="200" spans="1:16" ht="28.5" customHeight="1">
      <c r="A200" s="375"/>
      <c r="B200" s="375"/>
      <c r="C200" s="623" t="s">
        <v>11</v>
      </c>
      <c r="D200" s="375"/>
      <c r="E200" s="375"/>
      <c r="F200" s="605">
        <v>2377969.38</v>
      </c>
      <c r="G200" s="605"/>
      <c r="H200" s="605">
        <v>0</v>
      </c>
      <c r="I200" s="378"/>
      <c r="J200" s="605">
        <v>2377340.44</v>
      </c>
      <c r="K200" s="605"/>
      <c r="L200" s="605">
        <v>0</v>
      </c>
      <c r="M200" s="375"/>
    </row>
    <row r="201" spans="1:16" ht="28.5" customHeight="1" thickBot="1">
      <c r="A201" s="375"/>
      <c r="B201" s="375"/>
      <c r="C201" s="623" t="s">
        <v>770</v>
      </c>
      <c r="E201" s="375"/>
      <c r="F201" s="616">
        <f>SUM(F199:F200)</f>
        <v>3692867.04</v>
      </c>
      <c r="G201" s="605"/>
      <c r="H201" s="616">
        <f>SUM(H199:H200)</f>
        <v>4044042.96</v>
      </c>
      <c r="I201" s="378"/>
      <c r="J201" s="616">
        <f>SUM(J199:J200)</f>
        <v>3076249.04</v>
      </c>
      <c r="K201" s="605"/>
      <c r="L201" s="616">
        <f>SUM(L199:L200)</f>
        <v>4044042.96</v>
      </c>
      <c r="M201" s="375"/>
    </row>
    <row r="202" spans="1:16" s="558" customFormat="1" ht="28.5" customHeight="1" thickTop="1">
      <c r="F202" s="658"/>
      <c r="H202" s="658"/>
      <c r="J202" s="658"/>
      <c r="L202" s="658"/>
    </row>
    <row r="203" spans="1:16" s="558" customFormat="1" ht="28.5" customHeight="1">
      <c r="B203" s="644" t="s">
        <v>771</v>
      </c>
      <c r="F203" s="658"/>
      <c r="H203" s="658"/>
      <c r="J203" s="658"/>
      <c r="L203" s="658"/>
    </row>
    <row r="204" spans="1:16" s="558" customFormat="1" ht="28.5" customHeight="1">
      <c r="B204" s="644"/>
      <c r="F204" s="655"/>
      <c r="G204" s="625" t="s">
        <v>2</v>
      </c>
      <c r="H204" s="656"/>
      <c r="I204" s="378"/>
      <c r="J204" s="655"/>
      <c r="K204" s="625" t="s">
        <v>3</v>
      </c>
      <c r="L204" s="656"/>
    </row>
    <row r="205" spans="1:16" s="558" customFormat="1" ht="28.5" customHeight="1">
      <c r="B205" s="644"/>
      <c r="F205" s="571" t="s">
        <v>4</v>
      </c>
      <c r="G205" s="514"/>
      <c r="H205" s="571" t="s">
        <v>5</v>
      </c>
      <c r="I205" s="378"/>
      <c r="J205" s="571" t="s">
        <v>4</v>
      </c>
      <c r="K205" s="514"/>
      <c r="L205" s="571" t="s">
        <v>5</v>
      </c>
    </row>
    <row r="206" spans="1:16" s="558" customFormat="1" ht="28.5" customHeight="1">
      <c r="B206" s="644"/>
      <c r="C206" s="558" t="s">
        <v>772</v>
      </c>
      <c r="F206" s="605">
        <v>-9465105</v>
      </c>
      <c r="H206" s="605">
        <v>0</v>
      </c>
      <c r="J206" s="605">
        <v>-9465105</v>
      </c>
      <c r="L206" s="605">
        <v>0</v>
      </c>
      <c r="N206" s="658"/>
      <c r="P206" s="658"/>
    </row>
    <row r="207" spans="1:16" s="558" customFormat="1" ht="28.5" customHeight="1">
      <c r="B207" s="644"/>
      <c r="C207" s="558" t="s">
        <v>773</v>
      </c>
      <c r="F207" s="605">
        <v>-2063234</v>
      </c>
      <c r="H207" s="605">
        <v>0</v>
      </c>
      <c r="J207" s="605">
        <v>-2063234</v>
      </c>
      <c r="L207" s="605">
        <v>0</v>
      </c>
    </row>
    <row r="208" spans="1:16" s="558" customFormat="1" ht="28.5" customHeight="1" thickBot="1">
      <c r="B208" s="644"/>
      <c r="C208" s="558" t="s">
        <v>432</v>
      </c>
      <c r="F208" s="616">
        <f>SUM(F206:F207)</f>
        <v>-11528339</v>
      </c>
      <c r="H208" s="616">
        <f>SUM(H206:H207)</f>
        <v>0</v>
      </c>
      <c r="J208" s="616">
        <f>SUM(J206:J207)</f>
        <v>-11528339</v>
      </c>
      <c r="L208" s="616">
        <f>SUM(L206:L207)</f>
        <v>0</v>
      </c>
    </row>
    <row r="209" spans="1:13" s="558" customFormat="1" ht="28.5" customHeight="1" thickTop="1">
      <c r="F209" s="31"/>
      <c r="H209" s="658"/>
      <c r="J209" s="31"/>
      <c r="L209" s="658"/>
    </row>
    <row r="210" spans="1:13" s="558" customFormat="1" ht="28.5" customHeight="1">
      <c r="F210" s="31"/>
      <c r="H210" s="658"/>
      <c r="J210" s="31"/>
      <c r="L210" s="658"/>
    </row>
    <row r="211" spans="1:13" s="558" customFormat="1" ht="28.5" customHeight="1">
      <c r="F211" s="31"/>
      <c r="H211" s="658"/>
      <c r="J211" s="31"/>
      <c r="L211" s="658"/>
    </row>
    <row r="212" spans="1:13" s="558" customFormat="1" ht="28.5" customHeight="1">
      <c r="F212" s="658"/>
      <c r="H212" s="658"/>
      <c r="J212" s="658"/>
      <c r="L212" s="658"/>
    </row>
    <row r="213" spans="1:13" ht="28.5" customHeight="1">
      <c r="A213" s="597"/>
      <c r="B213" s="597"/>
      <c r="C213" s="151" t="s">
        <v>56</v>
      </c>
      <c r="D213" s="597"/>
      <c r="E213" s="597"/>
      <c r="F213" s="597"/>
      <c r="G213" s="597"/>
      <c r="H213" s="605"/>
      <c r="I213" s="605"/>
      <c r="J213" s="605"/>
      <c r="K213" s="605"/>
      <c r="L213" s="605"/>
      <c r="M213" s="597"/>
    </row>
    <row r="214" spans="1:13" ht="28.5" customHeight="1">
      <c r="A214" s="597"/>
      <c r="B214" s="597"/>
      <c r="C214" s="151" t="s">
        <v>453</v>
      </c>
      <c r="D214" s="597"/>
      <c r="E214" s="597"/>
      <c r="F214" s="597"/>
      <c r="G214" s="597"/>
      <c r="H214" s="605"/>
      <c r="I214" s="605"/>
      <c r="J214" s="605"/>
      <c r="K214" s="605"/>
      <c r="L214" s="605"/>
      <c r="M214" s="597"/>
    </row>
    <row r="215" spans="1:13" ht="28.5" customHeight="1">
      <c r="A215" s="597"/>
      <c r="B215" s="597"/>
      <c r="C215" s="151"/>
      <c r="D215" s="597"/>
      <c r="E215" s="597"/>
      <c r="F215" s="597"/>
      <c r="G215" s="597"/>
      <c r="H215" s="605"/>
      <c r="I215" s="605"/>
      <c r="J215" s="605"/>
      <c r="K215" s="605"/>
      <c r="L215" s="605"/>
      <c r="M215" s="597"/>
    </row>
    <row r="216" spans="1:13" ht="27" customHeight="1">
      <c r="A216" s="758" t="s">
        <v>774</v>
      </c>
      <c r="B216" s="759"/>
      <c r="C216" s="759"/>
      <c r="D216" s="759"/>
      <c r="E216" s="759"/>
      <c r="F216" s="759"/>
      <c r="G216" s="759"/>
      <c r="H216" s="759"/>
      <c r="I216" s="759"/>
      <c r="J216" s="759"/>
      <c r="K216" s="759"/>
      <c r="L216" s="759"/>
      <c r="M216" s="597"/>
    </row>
    <row r="217" spans="1:13" ht="27" customHeight="1">
      <c r="A217" s="618"/>
      <c r="B217" s="597"/>
      <c r="C217" s="604"/>
      <c r="D217" s="597"/>
      <c r="E217" s="597"/>
      <c r="F217" s="597"/>
      <c r="G217" s="597"/>
      <c r="H217" s="597"/>
      <c r="I217" s="597"/>
      <c r="J217" s="597"/>
      <c r="K217" s="597"/>
      <c r="L217" s="599" t="s">
        <v>59</v>
      </c>
      <c r="M217" s="597"/>
    </row>
    <row r="218" spans="1:13" ht="27" customHeight="1">
      <c r="M218" s="597"/>
    </row>
    <row r="219" spans="1:13" ht="27" customHeight="1">
      <c r="A219" s="617" t="s">
        <v>760</v>
      </c>
      <c r="B219" s="652" t="s">
        <v>775</v>
      </c>
      <c r="M219" s="597"/>
    </row>
    <row r="220" spans="1:13" ht="27" customHeight="1">
      <c r="A220" s="375"/>
      <c r="B220" s="657" t="s">
        <v>776</v>
      </c>
      <c r="C220" s="375"/>
      <c r="D220" s="375"/>
      <c r="E220" s="375"/>
      <c r="F220" s="375"/>
      <c r="G220" s="375"/>
      <c r="H220" s="375"/>
      <c r="I220" s="375"/>
      <c r="J220" s="375"/>
      <c r="K220" s="375"/>
      <c r="L220" s="659"/>
      <c r="M220" s="375"/>
    </row>
    <row r="221" spans="1:13" ht="27" customHeight="1">
      <c r="A221" s="375"/>
      <c r="B221" s="619"/>
      <c r="C221" s="623"/>
      <c r="D221" s="619"/>
      <c r="E221" s="619"/>
      <c r="F221" s="609"/>
      <c r="G221" s="609"/>
      <c r="H221" s="660"/>
      <c r="I221" s="660" t="s">
        <v>777</v>
      </c>
      <c r="J221" s="661"/>
      <c r="K221" s="661"/>
      <c r="L221" s="661"/>
      <c r="M221" s="375"/>
    </row>
    <row r="222" spans="1:13" ht="27" customHeight="1">
      <c r="A222" s="375"/>
      <c r="B222" s="619"/>
      <c r="C222" s="623"/>
      <c r="D222" s="619"/>
      <c r="E222" s="619"/>
      <c r="F222" s="662"/>
      <c r="G222" s="663" t="s">
        <v>4</v>
      </c>
      <c r="H222" s="664"/>
      <c r="I222" s="665"/>
      <c r="J222" s="666"/>
      <c r="K222" s="663" t="s">
        <v>5</v>
      </c>
      <c r="L222" s="664"/>
      <c r="M222" s="375"/>
    </row>
    <row r="223" spans="1:13" ht="27" customHeight="1">
      <c r="A223" s="375"/>
      <c r="B223" s="623" t="s">
        <v>778</v>
      </c>
      <c r="C223" s="375"/>
      <c r="D223" s="619"/>
      <c r="E223" s="619"/>
      <c r="F223" s="667" t="s">
        <v>779</v>
      </c>
      <c r="G223" s="668"/>
      <c r="H223" s="669"/>
      <c r="I223" s="375"/>
      <c r="J223" s="668" t="s">
        <v>780</v>
      </c>
      <c r="K223" s="668"/>
      <c r="L223" s="669"/>
      <c r="M223" s="375"/>
    </row>
    <row r="224" spans="1:13" ht="27" customHeight="1">
      <c r="A224" s="375"/>
      <c r="B224" s="623" t="s">
        <v>781</v>
      </c>
      <c r="C224" s="375"/>
      <c r="D224" s="619"/>
      <c r="E224" s="619"/>
      <c r="F224" s="670" t="s">
        <v>782</v>
      </c>
      <c r="G224" s="375"/>
      <c r="H224" s="671"/>
      <c r="I224" s="375"/>
      <c r="J224" s="375" t="s">
        <v>783</v>
      </c>
      <c r="K224" s="375"/>
      <c r="L224" s="671"/>
      <c r="M224" s="375"/>
    </row>
    <row r="225" spans="1:13" s="674" customFormat="1" ht="27" customHeight="1">
      <c r="A225" s="558"/>
      <c r="B225" s="558" t="s">
        <v>784</v>
      </c>
      <c r="C225" s="558"/>
      <c r="D225" s="558"/>
      <c r="E225" s="558"/>
      <c r="F225" s="672" t="s">
        <v>785</v>
      </c>
      <c r="G225" s="558"/>
      <c r="H225" s="673"/>
      <c r="I225" s="558"/>
      <c r="J225" s="658" t="s">
        <v>785</v>
      </c>
      <c r="K225" s="558"/>
      <c r="L225" s="673"/>
      <c r="M225" s="558"/>
    </row>
    <row r="226" spans="1:13" s="674" customFormat="1" ht="27" customHeight="1">
      <c r="A226" s="558"/>
      <c r="B226" s="558"/>
      <c r="C226" s="558"/>
      <c r="D226" s="558"/>
      <c r="E226" s="558"/>
      <c r="F226" s="672" t="s">
        <v>786</v>
      </c>
      <c r="G226" s="558"/>
      <c r="H226" s="673"/>
      <c r="I226" s="558"/>
      <c r="J226" s="658" t="s">
        <v>786</v>
      </c>
      <c r="K226" s="558"/>
      <c r="L226" s="673"/>
      <c r="M226" s="558"/>
    </row>
    <row r="227" spans="1:13" ht="27" customHeight="1">
      <c r="A227" s="375"/>
      <c r="B227" s="623" t="s">
        <v>787</v>
      </c>
      <c r="C227" s="375"/>
      <c r="D227" s="619"/>
      <c r="E227" s="619"/>
      <c r="F227" s="670" t="s">
        <v>788</v>
      </c>
      <c r="G227" s="375"/>
      <c r="H227" s="671"/>
      <c r="I227" s="375"/>
      <c r="J227" s="375" t="s">
        <v>788</v>
      </c>
      <c r="K227" s="375"/>
      <c r="L227" s="671"/>
      <c r="M227" s="375"/>
    </row>
    <row r="228" spans="1:13" ht="27" customHeight="1">
      <c r="A228" s="375"/>
      <c r="B228" s="619"/>
      <c r="C228" s="375"/>
      <c r="D228" s="375"/>
      <c r="E228" s="375"/>
      <c r="F228" s="670" t="s">
        <v>789</v>
      </c>
      <c r="G228" s="375"/>
      <c r="H228" s="671"/>
      <c r="I228" s="375"/>
      <c r="J228" s="375" t="s">
        <v>789</v>
      </c>
      <c r="K228" s="375"/>
      <c r="L228" s="671"/>
      <c r="M228" s="375"/>
    </row>
    <row r="229" spans="1:13" ht="27" customHeight="1">
      <c r="A229" s="375"/>
      <c r="B229" s="619"/>
      <c r="C229" s="375"/>
      <c r="D229" s="375"/>
      <c r="J229" s="375"/>
    </row>
    <row r="230" spans="1:13" ht="27" customHeight="1">
      <c r="A230" s="596"/>
      <c r="B230" s="675" t="s">
        <v>790</v>
      </c>
      <c r="C230" s="154"/>
      <c r="D230" s="154"/>
      <c r="E230" s="675"/>
      <c r="F230" s="675"/>
      <c r="G230" s="675"/>
      <c r="H230" s="675" t="s">
        <v>91</v>
      </c>
      <c r="I230" s="675"/>
      <c r="J230" s="675"/>
      <c r="K230" s="675"/>
      <c r="L230" s="675" t="s">
        <v>91</v>
      </c>
      <c r="M230" s="597"/>
    </row>
    <row r="231" spans="1:13" ht="27" customHeight="1">
      <c r="A231" s="596"/>
      <c r="B231" s="676" t="s">
        <v>791</v>
      </c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597"/>
    </row>
    <row r="232" spans="1:13" ht="27" customHeight="1">
      <c r="A232" s="596"/>
      <c r="B232" s="675" t="s">
        <v>792</v>
      </c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597"/>
    </row>
    <row r="233" spans="1:13" ht="27" customHeight="1">
      <c r="A233" s="596"/>
      <c r="B233" s="677"/>
      <c r="C233" s="677"/>
      <c r="D233" s="677"/>
      <c r="E233" s="677"/>
      <c r="F233" s="655"/>
      <c r="G233" s="625" t="s">
        <v>2</v>
      </c>
      <c r="H233" s="656"/>
      <c r="I233" s="675"/>
      <c r="J233" s="655"/>
      <c r="K233" s="625" t="s">
        <v>3</v>
      </c>
      <c r="L233" s="656"/>
      <c r="M233" s="597"/>
    </row>
    <row r="234" spans="1:13" ht="27" customHeight="1">
      <c r="A234" s="596"/>
      <c r="B234" s="677"/>
      <c r="C234" s="677"/>
      <c r="D234" s="677"/>
      <c r="E234" s="677"/>
      <c r="F234" s="571" t="s">
        <v>4</v>
      </c>
      <c r="G234" s="514"/>
      <c r="H234" s="571" t="s">
        <v>5</v>
      </c>
      <c r="I234" s="675"/>
      <c r="J234" s="571" t="s">
        <v>4</v>
      </c>
      <c r="K234" s="514"/>
      <c r="L234" s="571" t="s">
        <v>5</v>
      </c>
      <c r="M234" s="597"/>
    </row>
    <row r="235" spans="1:13" ht="27" customHeight="1">
      <c r="A235" s="596"/>
      <c r="B235" s="677"/>
      <c r="C235" s="675" t="s">
        <v>778</v>
      </c>
      <c r="D235" s="677"/>
      <c r="E235" s="677"/>
      <c r="F235" s="677" t="s">
        <v>91</v>
      </c>
      <c r="G235" s="677"/>
      <c r="H235" s="677" t="s">
        <v>91</v>
      </c>
      <c r="I235" s="677"/>
      <c r="J235" s="677" t="s">
        <v>91</v>
      </c>
      <c r="K235" s="677"/>
      <c r="L235" s="677" t="s">
        <v>91</v>
      </c>
      <c r="M235" s="597"/>
    </row>
    <row r="236" spans="1:13" ht="27" customHeight="1">
      <c r="A236" s="596"/>
      <c r="B236" s="677"/>
      <c r="C236" s="678" t="s">
        <v>793</v>
      </c>
      <c r="D236" s="154"/>
      <c r="E236" s="154"/>
      <c r="F236" s="679">
        <v>-2230206</v>
      </c>
      <c r="G236" s="677"/>
      <c r="H236" s="679">
        <v>-2297645</v>
      </c>
      <c r="I236" s="677"/>
      <c r="J236" s="679">
        <v>-2163832</v>
      </c>
      <c r="K236" s="677"/>
      <c r="L236" s="680">
        <v>-2297645</v>
      </c>
      <c r="M236" s="597"/>
    </row>
    <row r="237" spans="1:13" ht="27" customHeight="1">
      <c r="A237" s="596"/>
      <c r="B237" s="677"/>
      <c r="C237" s="678" t="s">
        <v>794</v>
      </c>
      <c r="D237" s="154"/>
      <c r="E237" s="154"/>
      <c r="F237" s="681">
        <v>2661938</v>
      </c>
      <c r="G237" s="677"/>
      <c r="H237" s="681">
        <v>2550786</v>
      </c>
      <c r="I237" s="677"/>
      <c r="J237" s="681">
        <v>2579642</v>
      </c>
      <c r="K237" s="677"/>
      <c r="L237" s="682">
        <v>2550786</v>
      </c>
      <c r="M237" s="597"/>
    </row>
    <row r="238" spans="1:13" ht="27" customHeight="1">
      <c r="A238" s="596"/>
      <c r="B238" s="677"/>
      <c r="C238" s="675" t="s">
        <v>795</v>
      </c>
      <c r="D238" s="154"/>
      <c r="E238" s="677"/>
      <c r="F238" s="679"/>
      <c r="G238" s="677"/>
      <c r="H238" s="679"/>
      <c r="I238" s="677"/>
      <c r="J238" s="679"/>
      <c r="K238" s="677"/>
      <c r="L238" s="680"/>
      <c r="M238" s="597"/>
    </row>
    <row r="239" spans="1:13" ht="27" customHeight="1">
      <c r="A239" s="596"/>
      <c r="B239" s="677"/>
      <c r="C239" s="678" t="s">
        <v>793</v>
      </c>
      <c r="D239" s="154"/>
      <c r="E239" s="154"/>
      <c r="F239" s="681">
        <v>1281522</v>
      </c>
      <c r="G239" s="677"/>
      <c r="H239" s="681">
        <v>2554753</v>
      </c>
      <c r="I239" s="677"/>
      <c r="J239" s="681">
        <v>1200619</v>
      </c>
      <c r="K239" s="677"/>
      <c r="L239" s="682">
        <v>2554753</v>
      </c>
      <c r="M239" s="597"/>
    </row>
    <row r="240" spans="1:13" ht="27" customHeight="1">
      <c r="A240" s="596"/>
      <c r="B240" s="677"/>
      <c r="C240" s="678" t="s">
        <v>794</v>
      </c>
      <c r="D240" s="154"/>
      <c r="E240" s="154"/>
      <c r="F240" s="679">
        <v>-1177000</v>
      </c>
      <c r="G240" s="677"/>
      <c r="H240" s="679">
        <v>-2322807</v>
      </c>
      <c r="I240" s="677"/>
      <c r="J240" s="679">
        <v>-1110423</v>
      </c>
      <c r="K240" s="677"/>
      <c r="L240" s="680">
        <v>-2322807</v>
      </c>
      <c r="M240" s="597"/>
    </row>
    <row r="241" spans="1:13" ht="27" customHeight="1">
      <c r="A241" s="596"/>
      <c r="B241" s="677"/>
      <c r="C241" s="677" t="s">
        <v>796</v>
      </c>
      <c r="D241" s="372"/>
      <c r="E241" s="677"/>
      <c r="F241" s="679"/>
      <c r="G241" s="677"/>
      <c r="H241" s="679"/>
      <c r="I241" s="677"/>
      <c r="J241" s="679"/>
      <c r="K241" s="677"/>
      <c r="L241" s="680"/>
      <c r="M241" s="597"/>
    </row>
    <row r="242" spans="1:13" ht="27" customHeight="1">
      <c r="A242" s="596"/>
      <c r="B242" s="677"/>
      <c r="C242" s="678" t="s">
        <v>793</v>
      </c>
      <c r="D242" s="154"/>
      <c r="E242" s="154"/>
      <c r="F242" s="679">
        <v>-1304049</v>
      </c>
      <c r="G242" s="677"/>
      <c r="H242" s="679">
        <v>-2600117</v>
      </c>
      <c r="I242" s="677"/>
      <c r="J242" s="679">
        <v>-1232347</v>
      </c>
      <c r="K242" s="677"/>
      <c r="L242" s="680">
        <v>-2600117</v>
      </c>
      <c r="M242" s="597"/>
    </row>
    <row r="243" spans="1:13" ht="27" customHeight="1">
      <c r="A243" s="596"/>
      <c r="B243" s="683"/>
      <c r="C243" s="678" t="s">
        <v>794</v>
      </c>
      <c r="D243" s="154"/>
      <c r="E243" s="154"/>
      <c r="F243" s="681">
        <v>1431736</v>
      </c>
      <c r="G243" s="675"/>
      <c r="H243" s="681">
        <v>2889346</v>
      </c>
      <c r="I243" s="675"/>
      <c r="J243" s="681">
        <v>1342779</v>
      </c>
      <c r="K243" s="675"/>
      <c r="L243" s="682">
        <v>2889346</v>
      </c>
      <c r="M243" s="597"/>
    </row>
    <row r="244" spans="1:13" ht="27" customHeight="1">
      <c r="A244" s="596"/>
      <c r="M244" s="597"/>
    </row>
    <row r="245" spans="1:13" ht="27" customHeight="1">
      <c r="A245" s="373" t="s">
        <v>797</v>
      </c>
      <c r="B245" s="609" t="s">
        <v>798</v>
      </c>
      <c r="M245" s="597"/>
    </row>
    <row r="246" spans="1:13" ht="27" customHeight="1">
      <c r="A246" s="596"/>
      <c r="B246" s="374" t="s">
        <v>799</v>
      </c>
      <c r="C246" s="380"/>
      <c r="M246" s="597"/>
    </row>
    <row r="247" spans="1:13" ht="27" customHeight="1">
      <c r="A247" s="596"/>
      <c r="B247" s="380" t="s">
        <v>800</v>
      </c>
      <c r="C247" s="380"/>
      <c r="M247" s="597"/>
    </row>
    <row r="248" spans="1:13" ht="27" customHeight="1">
      <c r="A248" s="596"/>
      <c r="B248" s="380" t="s">
        <v>801</v>
      </c>
      <c r="C248" s="380"/>
      <c r="M248" s="597"/>
    </row>
    <row r="249" spans="1:13" ht="27" customHeight="1">
      <c r="A249" s="596"/>
      <c r="B249" s="380"/>
      <c r="C249" s="380"/>
      <c r="M249" s="597"/>
    </row>
    <row r="250" spans="1:13" ht="27" customHeight="1">
      <c r="A250" s="596"/>
      <c r="B250" s="380"/>
      <c r="C250" s="380"/>
      <c r="M250" s="597"/>
    </row>
    <row r="251" spans="1:13" ht="27" customHeight="1">
      <c r="A251" s="597"/>
      <c r="B251" s="597"/>
      <c r="C251" s="151" t="s">
        <v>56</v>
      </c>
      <c r="D251" s="553"/>
      <c r="E251" s="378"/>
      <c r="F251" s="378"/>
      <c r="G251" s="375"/>
      <c r="H251" s="375"/>
      <c r="I251" s="375"/>
      <c r="J251" s="375"/>
      <c r="K251" s="375"/>
      <c r="L251" s="375"/>
      <c r="M251" s="375"/>
    </row>
    <row r="252" spans="1:13" ht="27" customHeight="1">
      <c r="A252" s="597"/>
      <c r="B252" s="597"/>
      <c r="C252" s="151" t="s">
        <v>453</v>
      </c>
      <c r="D252" s="553"/>
      <c r="E252" s="619"/>
      <c r="F252" s="619"/>
      <c r="G252" s="375"/>
      <c r="H252" s="375"/>
      <c r="I252" s="375"/>
      <c r="J252" s="375"/>
      <c r="K252" s="375"/>
      <c r="L252" s="375"/>
      <c r="M252" s="375"/>
    </row>
    <row r="253" spans="1:13" ht="27" customHeight="1">
      <c r="A253" s="597"/>
      <c r="B253" s="597"/>
      <c r="C253" s="151"/>
      <c r="D253" s="553"/>
      <c r="E253" s="619"/>
      <c r="F253" s="619"/>
      <c r="G253" s="375"/>
      <c r="H253" s="375"/>
      <c r="I253" s="375"/>
      <c r="J253" s="375"/>
      <c r="K253" s="375"/>
      <c r="L253" s="375"/>
      <c r="M253" s="375"/>
    </row>
    <row r="254" spans="1:13" ht="25.5" customHeight="1">
      <c r="A254" s="758" t="s">
        <v>802</v>
      </c>
      <c r="B254" s="759"/>
      <c r="C254" s="759"/>
      <c r="D254" s="759"/>
      <c r="E254" s="759"/>
      <c r="F254" s="759"/>
      <c r="G254" s="759"/>
      <c r="H254" s="759"/>
      <c r="I254" s="759"/>
      <c r="J254" s="759"/>
      <c r="K254" s="759"/>
      <c r="L254" s="759"/>
      <c r="M254" s="597"/>
    </row>
    <row r="255" spans="1:13" ht="25.5" customHeight="1">
      <c r="A255" s="618"/>
      <c r="B255" s="597"/>
      <c r="C255" s="604"/>
      <c r="D255" s="597"/>
      <c r="E255" s="597"/>
      <c r="F255" s="597"/>
      <c r="G255" s="597"/>
      <c r="H255" s="597"/>
      <c r="I255" s="597"/>
      <c r="J255" s="597"/>
      <c r="K255" s="597"/>
      <c r="L255" s="599" t="s">
        <v>59</v>
      </c>
      <c r="M255" s="597"/>
    </row>
    <row r="256" spans="1:13" ht="25.5" customHeight="1">
      <c r="A256" s="618"/>
      <c r="B256" s="597"/>
      <c r="C256" s="604"/>
      <c r="D256" s="597"/>
      <c r="E256" s="597"/>
      <c r="F256" s="597"/>
      <c r="G256" s="597"/>
      <c r="H256" s="597"/>
      <c r="I256" s="597"/>
      <c r="J256" s="597"/>
      <c r="K256" s="597"/>
      <c r="L256" s="599"/>
      <c r="M256" s="597"/>
    </row>
    <row r="257" spans="1:13" ht="25.5" customHeight="1">
      <c r="A257" s="373" t="s">
        <v>803</v>
      </c>
      <c r="B257" s="609" t="s">
        <v>804</v>
      </c>
      <c r="C257" s="375"/>
      <c r="D257" s="376"/>
      <c r="E257" s="377"/>
      <c r="F257" s="376"/>
      <c r="G257" s="375"/>
      <c r="H257" s="375"/>
      <c r="I257" s="378"/>
      <c r="J257" s="375"/>
      <c r="K257" s="375"/>
      <c r="L257" s="375"/>
      <c r="M257" s="375"/>
    </row>
    <row r="258" spans="1:13" ht="25.5" customHeight="1">
      <c r="A258" s="373"/>
      <c r="B258" s="374" t="s">
        <v>805</v>
      </c>
      <c r="C258" s="375"/>
      <c r="D258" s="376"/>
      <c r="E258" s="377"/>
      <c r="F258" s="376"/>
      <c r="G258" s="375"/>
      <c r="H258" s="375"/>
      <c r="I258" s="378"/>
      <c r="J258" s="375"/>
      <c r="K258" s="375"/>
      <c r="L258" s="375"/>
      <c r="M258" s="375"/>
    </row>
    <row r="259" spans="1:13" ht="25.5" customHeight="1">
      <c r="A259" s="373"/>
      <c r="B259" s="380" t="s">
        <v>806</v>
      </c>
      <c r="C259" s="375"/>
      <c r="D259" s="376"/>
      <c r="E259" s="377"/>
      <c r="F259" s="376"/>
      <c r="G259" s="375"/>
      <c r="H259" s="375"/>
      <c r="I259" s="378"/>
      <c r="J259" s="375"/>
      <c r="K259" s="375"/>
      <c r="L259" s="375"/>
      <c r="M259" s="375"/>
    </row>
    <row r="260" spans="1:13" ht="25.5" customHeight="1">
      <c r="A260" s="684"/>
      <c r="B260" s="374" t="s">
        <v>807</v>
      </c>
      <c r="C260" s="380"/>
      <c r="D260" s="380"/>
      <c r="E260" s="380"/>
      <c r="F260" s="380"/>
      <c r="G260" s="380"/>
      <c r="H260" s="380"/>
      <c r="I260" s="380"/>
      <c r="J260" s="380"/>
      <c r="K260" s="380"/>
      <c r="L260" s="380"/>
      <c r="M260" s="598"/>
    </row>
    <row r="261" spans="1:13" ht="25.5" customHeight="1">
      <c r="A261" s="684"/>
      <c r="B261" s="380" t="s">
        <v>808</v>
      </c>
      <c r="C261" s="380"/>
      <c r="D261" s="380"/>
      <c r="E261" s="380"/>
      <c r="F261" s="380"/>
      <c r="G261" s="380"/>
      <c r="H261" s="380"/>
      <c r="I261" s="380"/>
      <c r="J261" s="380"/>
      <c r="K261" s="380"/>
      <c r="L261" s="380"/>
      <c r="M261" s="598"/>
    </row>
    <row r="262" spans="1:13" ht="25.5" customHeight="1">
      <c r="A262" s="684"/>
      <c r="B262" s="374" t="s">
        <v>809</v>
      </c>
      <c r="C262" s="380"/>
      <c r="D262" s="380"/>
      <c r="E262" s="380"/>
      <c r="F262" s="380"/>
      <c r="G262" s="380"/>
      <c r="H262" s="380"/>
      <c r="I262" s="380"/>
      <c r="J262" s="380"/>
      <c r="K262" s="380"/>
      <c r="L262" s="380"/>
      <c r="M262" s="610"/>
    </row>
    <row r="263" spans="1:13" ht="25.5" customHeight="1">
      <c r="A263" s="684"/>
      <c r="B263" s="380" t="s">
        <v>810</v>
      </c>
      <c r="C263" s="380"/>
      <c r="D263" s="380"/>
      <c r="E263" s="380"/>
      <c r="F263" s="380"/>
      <c r="G263" s="380"/>
      <c r="H263" s="380"/>
      <c r="I263" s="380"/>
      <c r="J263" s="380"/>
      <c r="K263" s="380"/>
      <c r="L263" s="380"/>
      <c r="M263" s="598"/>
    </row>
    <row r="264" spans="1:13" ht="25.5" customHeight="1">
      <c r="A264" s="684"/>
      <c r="B264" s="380"/>
      <c r="C264" s="380"/>
      <c r="D264" s="380"/>
      <c r="E264" s="380"/>
      <c r="F264" s="380"/>
      <c r="G264" s="380"/>
      <c r="H264" s="380"/>
      <c r="I264" s="380"/>
      <c r="J264" s="380"/>
      <c r="K264" s="380"/>
      <c r="L264" s="380"/>
      <c r="M264" s="598"/>
    </row>
    <row r="265" spans="1:13" ht="25.5" customHeight="1">
      <c r="A265" s="373" t="s">
        <v>811</v>
      </c>
      <c r="B265" s="609" t="s">
        <v>8</v>
      </c>
      <c r="C265" s="375"/>
      <c r="D265" s="375"/>
      <c r="E265" s="375"/>
      <c r="F265" s="375"/>
      <c r="G265" s="375"/>
      <c r="H265" s="375"/>
      <c r="I265" s="375"/>
      <c r="J265" s="375"/>
      <c r="K265" s="375"/>
      <c r="L265" s="375"/>
      <c r="M265" s="375"/>
    </row>
    <row r="266" spans="1:13" ht="25.5" customHeight="1">
      <c r="A266" s="375"/>
      <c r="B266" s="657" t="s">
        <v>812</v>
      </c>
      <c r="C266" s="597"/>
      <c r="D266" s="375"/>
      <c r="E266" s="375"/>
      <c r="F266" s="375"/>
      <c r="G266" s="375"/>
      <c r="H266" s="375"/>
      <c r="I266" s="375"/>
      <c r="J266" s="375"/>
      <c r="K266" s="375"/>
      <c r="L266" s="659"/>
      <c r="M266" s="597"/>
    </row>
    <row r="267" spans="1:13" ht="25.5" customHeight="1">
      <c r="A267" s="375"/>
      <c r="B267" s="375" t="s">
        <v>813</v>
      </c>
      <c r="C267" s="375"/>
      <c r="D267" s="375"/>
      <c r="E267" s="375"/>
      <c r="F267" s="375"/>
      <c r="G267" s="375"/>
      <c r="H267" s="375"/>
      <c r="I267" s="375"/>
      <c r="J267" s="375"/>
      <c r="K267" s="375"/>
      <c r="L267" s="659"/>
      <c r="M267" s="597"/>
    </row>
    <row r="268" spans="1:13" ht="25.5" customHeight="1">
      <c r="A268" s="375"/>
      <c r="B268" s="375" t="s">
        <v>814</v>
      </c>
      <c r="C268" s="375"/>
      <c r="D268" s="375"/>
      <c r="E268" s="375"/>
      <c r="F268" s="375"/>
      <c r="G268" s="375"/>
      <c r="H268" s="375"/>
      <c r="I268" s="375"/>
      <c r="J268" s="375"/>
      <c r="K268" s="375"/>
      <c r="L268" s="659"/>
      <c r="M268" s="598"/>
    </row>
    <row r="269" spans="1:13" ht="25.5" customHeight="1">
      <c r="A269" s="375"/>
      <c r="B269" s="375"/>
      <c r="C269" s="375"/>
      <c r="D269" s="375"/>
      <c r="E269" s="375"/>
      <c r="F269" s="375"/>
      <c r="G269" s="375"/>
      <c r="H269" s="375"/>
      <c r="I269" s="375"/>
      <c r="J269" s="375"/>
      <c r="K269" s="375"/>
      <c r="L269" s="659"/>
      <c r="M269" s="598"/>
    </row>
    <row r="270" spans="1:13" ht="25.5" customHeight="1">
      <c r="A270" s="600" t="s">
        <v>815</v>
      </c>
      <c r="B270" s="685" t="s">
        <v>816</v>
      </c>
      <c r="C270" s="686"/>
      <c r="D270" s="602"/>
      <c r="E270" s="375"/>
      <c r="F270" s="602"/>
      <c r="G270" s="602"/>
      <c r="H270" s="602"/>
      <c r="I270" s="602"/>
      <c r="J270" s="602"/>
      <c r="K270" s="602"/>
      <c r="L270" s="687"/>
      <c r="M270" s="598"/>
    </row>
    <row r="271" spans="1:13" ht="25.5" customHeight="1">
      <c r="A271" s="685"/>
      <c r="B271" s="688" t="s">
        <v>817</v>
      </c>
      <c r="C271" s="375"/>
      <c r="D271" s="602"/>
      <c r="E271" s="602"/>
      <c r="F271" s="602"/>
      <c r="G271" s="602"/>
      <c r="H271" s="602"/>
      <c r="I271" s="602"/>
      <c r="J271" s="602"/>
      <c r="K271" s="602"/>
      <c r="L271" s="687"/>
      <c r="M271" s="375"/>
    </row>
    <row r="272" spans="1:13" ht="25.5" customHeight="1">
      <c r="A272" s="602"/>
      <c r="B272" s="602"/>
      <c r="C272" s="686"/>
      <c r="D272" s="602"/>
      <c r="E272" s="602"/>
      <c r="F272" s="757" t="s">
        <v>2</v>
      </c>
      <c r="G272" s="757"/>
      <c r="H272" s="757"/>
      <c r="I272" s="608"/>
      <c r="J272" s="757" t="s">
        <v>3</v>
      </c>
      <c r="K272" s="757"/>
      <c r="L272" s="757"/>
      <c r="M272" s="375"/>
    </row>
    <row r="273" spans="1:13" ht="25.5" customHeight="1">
      <c r="A273" s="602"/>
      <c r="B273" s="602"/>
      <c r="C273" s="686"/>
      <c r="D273" s="602"/>
      <c r="E273" s="602"/>
      <c r="F273" s="571" t="s">
        <v>4</v>
      </c>
      <c r="G273" s="514"/>
      <c r="H273" s="571" t="s">
        <v>5</v>
      </c>
      <c r="I273" s="610"/>
      <c r="J273" s="571" t="s">
        <v>4</v>
      </c>
      <c r="K273" s="514"/>
      <c r="L273" s="571" t="s">
        <v>5</v>
      </c>
      <c r="M273" s="375"/>
    </row>
    <row r="274" spans="1:13" ht="25.5" customHeight="1">
      <c r="A274" s="602"/>
      <c r="C274" s="686" t="s">
        <v>818</v>
      </c>
      <c r="D274" s="602"/>
      <c r="E274" s="602"/>
      <c r="F274" s="375">
        <v>295118234.22000003</v>
      </c>
      <c r="G274" s="690"/>
      <c r="H274" s="375">
        <v>245770445.66999999</v>
      </c>
      <c r="I274" s="609"/>
      <c r="J274" s="375">
        <v>295118234.22000003</v>
      </c>
      <c r="K274" s="598"/>
      <c r="L274" s="375">
        <v>245770445.66999999</v>
      </c>
      <c r="M274" s="375"/>
    </row>
    <row r="275" spans="1:13" ht="25.5" customHeight="1">
      <c r="A275" s="602"/>
      <c r="C275" s="602" t="s">
        <v>819</v>
      </c>
      <c r="D275" s="602"/>
      <c r="E275" s="602"/>
      <c r="F275" s="375"/>
      <c r="G275" s="602"/>
      <c r="H275" s="375"/>
      <c r="I275" s="375"/>
      <c r="J275" s="375"/>
      <c r="K275" s="375"/>
      <c r="L275" s="375"/>
      <c r="M275" s="375"/>
    </row>
    <row r="276" spans="1:13" ht="25.5" customHeight="1">
      <c r="A276" s="602"/>
      <c r="C276" s="603" t="s">
        <v>820</v>
      </c>
      <c r="D276" s="602"/>
      <c r="E276" s="602"/>
      <c r="F276" s="375">
        <v>159608593.71000001</v>
      </c>
      <c r="G276" s="602"/>
      <c r="H276" s="375">
        <v>162797736.58000001</v>
      </c>
      <c r="I276" s="375"/>
      <c r="J276" s="375">
        <v>158130936.02000001</v>
      </c>
      <c r="K276" s="375"/>
      <c r="L276" s="375">
        <v>162797736.58000001</v>
      </c>
      <c r="M276" s="375"/>
    </row>
    <row r="277" spans="1:13" ht="25.5" customHeight="1">
      <c r="A277" s="602"/>
      <c r="C277" s="602" t="s">
        <v>821</v>
      </c>
      <c r="D277" s="602"/>
      <c r="E277" s="602"/>
      <c r="F277" s="375">
        <v>595053704.49000001</v>
      </c>
      <c r="G277" s="602"/>
      <c r="H277" s="375">
        <v>708143019.86000001</v>
      </c>
      <c r="I277" s="375"/>
      <c r="J277" s="375">
        <v>595053704.49000001</v>
      </c>
      <c r="K277" s="375"/>
      <c r="L277" s="375">
        <v>708143019.86000001</v>
      </c>
      <c r="M277" s="375"/>
    </row>
    <row r="278" spans="1:13" ht="25.5" customHeight="1">
      <c r="A278" s="602"/>
      <c r="C278" s="602" t="s">
        <v>822</v>
      </c>
      <c r="D278" s="602"/>
      <c r="E278" s="602"/>
      <c r="F278" s="375">
        <v>29846208.190000001</v>
      </c>
      <c r="G278" s="602"/>
      <c r="H278" s="375">
        <v>29844767.010000002</v>
      </c>
      <c r="I278" s="375"/>
      <c r="J278" s="375">
        <v>29607091.109999999</v>
      </c>
      <c r="K278" s="375"/>
      <c r="L278" s="375">
        <v>29844767.109999999</v>
      </c>
      <c r="M278" s="375"/>
    </row>
    <row r="279" spans="1:13" ht="25.5" customHeight="1">
      <c r="A279" s="596"/>
      <c r="M279" s="597"/>
    </row>
    <row r="280" spans="1:13" ht="25.5" customHeight="1">
      <c r="A280" s="600" t="s">
        <v>823</v>
      </c>
      <c r="B280" s="609" t="s">
        <v>824</v>
      </c>
      <c r="C280" s="685"/>
      <c r="D280" s="602"/>
      <c r="E280" s="602"/>
      <c r="F280" s="602"/>
      <c r="G280" s="602"/>
      <c r="H280" s="633"/>
      <c r="I280" s="375"/>
      <c r="J280" s="633"/>
      <c r="K280" s="375"/>
      <c r="L280" s="633"/>
      <c r="M280" s="375"/>
    </row>
    <row r="281" spans="1:13" ht="25.5" customHeight="1">
      <c r="A281" s="375" t="s">
        <v>268</v>
      </c>
      <c r="B281" s="375" t="s">
        <v>825</v>
      </c>
      <c r="C281" s="375"/>
      <c r="D281" s="375"/>
      <c r="E281" s="375"/>
      <c r="F281" s="375"/>
      <c r="G281" s="660"/>
      <c r="H281" s="375"/>
      <c r="I281" s="375"/>
      <c r="J281" s="375"/>
      <c r="K281" s="378"/>
      <c r="L281" s="375"/>
      <c r="M281" s="375"/>
    </row>
    <row r="282" spans="1:13" ht="25.5" customHeight="1">
      <c r="A282" s="375"/>
      <c r="B282" s="657" t="s">
        <v>826</v>
      </c>
      <c r="C282" s="375"/>
      <c r="D282" s="375"/>
      <c r="E282" s="375"/>
      <c r="F282" s="375"/>
      <c r="G282" s="378"/>
      <c r="H282" s="375"/>
      <c r="I282" s="375"/>
      <c r="J282" s="375"/>
      <c r="K282" s="378"/>
      <c r="L282" s="375"/>
      <c r="M282" s="375"/>
    </row>
    <row r="283" spans="1:13" ht="25.5" customHeight="1">
      <c r="A283" s="604"/>
      <c r="B283" s="597"/>
      <c r="C283" s="597"/>
      <c r="D283" s="597"/>
      <c r="E283" s="597"/>
      <c r="F283" s="757" t="s">
        <v>2</v>
      </c>
      <c r="G283" s="757"/>
      <c r="H283" s="757"/>
      <c r="I283" s="608"/>
      <c r="J283" s="757" t="s">
        <v>3</v>
      </c>
      <c r="K283" s="757"/>
      <c r="L283" s="757"/>
      <c r="M283" s="597"/>
    </row>
    <row r="284" spans="1:13" ht="25.5" customHeight="1">
      <c r="A284" s="597"/>
      <c r="B284" s="597"/>
      <c r="C284" s="597"/>
      <c r="D284" s="597"/>
      <c r="E284" s="597"/>
      <c r="F284" s="571" t="s">
        <v>4</v>
      </c>
      <c r="G284" s="514"/>
      <c r="H284" s="571" t="s">
        <v>5</v>
      </c>
      <c r="I284" s="610"/>
      <c r="J284" s="571" t="s">
        <v>4</v>
      </c>
      <c r="K284" s="514"/>
      <c r="L284" s="571" t="s">
        <v>5</v>
      </c>
      <c r="M284" s="597"/>
    </row>
    <row r="285" spans="1:13" ht="25.5" customHeight="1">
      <c r="A285" s="597"/>
      <c r="B285" s="611" t="s">
        <v>429</v>
      </c>
      <c r="C285" s="604"/>
      <c r="D285" s="597"/>
      <c r="E285" s="597"/>
      <c r="F285" s="605">
        <v>422568.75</v>
      </c>
      <c r="G285" s="605"/>
      <c r="H285" s="605">
        <v>419297.56</v>
      </c>
      <c r="I285" s="605"/>
      <c r="J285" s="605">
        <v>390568.75</v>
      </c>
      <c r="K285" s="605"/>
      <c r="L285" s="605">
        <v>417505.19</v>
      </c>
      <c r="M285" s="597"/>
    </row>
    <row r="286" spans="1:13" ht="25.5" customHeight="1">
      <c r="A286" s="597"/>
      <c r="B286" s="611" t="s">
        <v>430</v>
      </c>
      <c r="C286" s="604"/>
      <c r="D286" s="597"/>
      <c r="E286" s="597"/>
      <c r="F286" s="605">
        <v>59653479.339999996</v>
      </c>
      <c r="G286" s="605"/>
      <c r="H286" s="605">
        <v>78473645.109999999</v>
      </c>
      <c r="I286" s="605"/>
      <c r="J286" s="605">
        <v>53344689.789999999</v>
      </c>
      <c r="K286" s="605"/>
      <c r="L286" s="605">
        <v>78422614.850000009</v>
      </c>
      <c r="M286" s="597"/>
    </row>
    <row r="287" spans="1:13" ht="25.5" customHeight="1">
      <c r="A287" s="597"/>
      <c r="B287" s="611" t="s">
        <v>431</v>
      </c>
      <c r="C287" s="604"/>
      <c r="D287" s="597"/>
      <c r="E287" s="597"/>
      <c r="F287" s="605">
        <v>1580312.4600000002</v>
      </c>
      <c r="G287" s="605"/>
      <c r="H287" s="605">
        <v>1632155.71</v>
      </c>
      <c r="I287" s="605"/>
      <c r="J287" s="605">
        <v>1573270.2</v>
      </c>
      <c r="K287" s="605"/>
      <c r="L287" s="605">
        <v>1447867.08</v>
      </c>
      <c r="M287" s="597"/>
    </row>
    <row r="288" spans="1:13" ht="25.5" customHeight="1" thickBot="1">
      <c r="A288" s="597"/>
      <c r="B288" s="597"/>
      <c r="C288" s="604" t="s">
        <v>432</v>
      </c>
      <c r="D288" s="597"/>
      <c r="E288" s="597"/>
      <c r="F288" s="616">
        <f>SUM(F285:F287)</f>
        <v>61656360.549999997</v>
      </c>
      <c r="G288" s="605"/>
      <c r="H288" s="616">
        <f>SUM(H285:H287)</f>
        <v>80525098.379999995</v>
      </c>
      <c r="I288" s="605"/>
      <c r="J288" s="616">
        <f>SUM(J285:J287)</f>
        <v>55308528.740000002</v>
      </c>
      <c r="K288" s="605"/>
      <c r="L288" s="616">
        <f>SUM(L285:L287)</f>
        <v>80287987.120000005</v>
      </c>
      <c r="M288" s="597"/>
    </row>
    <row r="289" spans="1:13" ht="25.5" customHeight="1" thickTop="1">
      <c r="A289" s="691"/>
      <c r="B289" s="692"/>
      <c r="C289" s="692"/>
      <c r="D289" s="693"/>
      <c r="E289" s="694"/>
      <c r="F289" s="693"/>
      <c r="G289" s="692"/>
      <c r="H289" s="692"/>
      <c r="I289" s="695"/>
      <c r="J289" s="692"/>
      <c r="K289" s="692"/>
      <c r="L289" s="692"/>
      <c r="M289" s="692"/>
    </row>
    <row r="290" spans="1:13" ht="25.5" customHeight="1">
      <c r="A290" s="597"/>
      <c r="C290" s="696"/>
      <c r="D290" s="597"/>
      <c r="E290" s="597"/>
      <c r="F290" s="25"/>
      <c r="G290" s="25"/>
      <c r="H290" s="25"/>
      <c r="I290" s="25"/>
      <c r="J290" s="375"/>
      <c r="K290" s="25"/>
      <c r="L290" s="375"/>
      <c r="M290" s="597"/>
    </row>
    <row r="291" spans="1:13" ht="25.5" customHeight="1">
      <c r="A291" s="597"/>
      <c r="C291" s="696"/>
      <c r="D291" s="597"/>
      <c r="E291" s="597"/>
      <c r="F291" s="25"/>
      <c r="G291" s="25"/>
      <c r="H291" s="25"/>
      <c r="I291" s="25"/>
      <c r="J291" s="375"/>
      <c r="K291" s="25"/>
      <c r="L291" s="375"/>
      <c r="M291" s="597"/>
    </row>
    <row r="292" spans="1:13" ht="25.5" customHeight="1">
      <c r="A292" s="691"/>
      <c r="B292" s="692"/>
      <c r="C292" s="151" t="s">
        <v>56</v>
      </c>
      <c r="D292" s="693"/>
      <c r="E292" s="694"/>
      <c r="F292" s="693"/>
      <c r="G292" s="692"/>
      <c r="H292" s="692"/>
      <c r="I292" s="695"/>
      <c r="J292" s="692"/>
      <c r="K292" s="692"/>
      <c r="L292" s="692"/>
      <c r="M292" s="692"/>
    </row>
    <row r="293" spans="1:13" ht="25.5" customHeight="1">
      <c r="A293" s="691"/>
      <c r="B293" s="692"/>
      <c r="C293" s="151" t="s">
        <v>453</v>
      </c>
      <c r="D293" s="693"/>
      <c r="E293" s="694"/>
      <c r="F293" s="693"/>
      <c r="G293" s="692"/>
      <c r="H293" s="692"/>
      <c r="I293" s="695"/>
      <c r="J293" s="692"/>
      <c r="K293" s="692"/>
      <c r="L293" s="692"/>
      <c r="M293" s="692"/>
    </row>
    <row r="294" spans="1:13" ht="25.5" customHeight="1">
      <c r="A294" s="691"/>
      <c r="B294" s="692"/>
      <c r="C294" s="151"/>
      <c r="D294" s="693"/>
      <c r="E294" s="694"/>
      <c r="F294" s="693"/>
      <c r="G294" s="692"/>
      <c r="H294" s="692"/>
      <c r="I294" s="695"/>
      <c r="J294" s="692"/>
      <c r="K294" s="692"/>
      <c r="L294" s="692"/>
      <c r="M294" s="692"/>
    </row>
    <row r="295" spans="1:13" ht="26.25" customHeight="1">
      <c r="A295" s="758" t="s">
        <v>827</v>
      </c>
      <c r="B295" s="758"/>
      <c r="C295" s="758"/>
      <c r="D295" s="758"/>
      <c r="E295" s="758"/>
      <c r="F295" s="758"/>
      <c r="G295" s="758"/>
      <c r="H295" s="758"/>
      <c r="I295" s="758"/>
      <c r="J295" s="758"/>
      <c r="K295" s="758"/>
      <c r="L295" s="758"/>
      <c r="M295" s="692"/>
    </row>
    <row r="296" spans="1:13" ht="26.25" customHeight="1">
      <c r="A296" s="618"/>
      <c r="B296" s="597"/>
      <c r="C296" s="604"/>
      <c r="D296" s="597"/>
      <c r="E296" s="597"/>
      <c r="F296" s="597"/>
      <c r="G296" s="597"/>
      <c r="H296" s="597"/>
      <c r="I296" s="597"/>
      <c r="J296" s="597"/>
      <c r="K296" s="597"/>
      <c r="L296" s="599" t="s">
        <v>59</v>
      </c>
      <c r="M296" s="692"/>
    </row>
    <row r="297" spans="1:13" ht="26.25" customHeight="1">
      <c r="A297" s="618"/>
      <c r="B297" s="597"/>
      <c r="C297" s="604"/>
      <c r="D297" s="597"/>
      <c r="E297" s="597"/>
      <c r="F297" s="597"/>
      <c r="G297" s="597"/>
      <c r="H297" s="597"/>
      <c r="I297" s="597"/>
      <c r="J297" s="597"/>
      <c r="K297" s="597"/>
      <c r="L297" s="599"/>
      <c r="M297" s="692"/>
    </row>
    <row r="298" spans="1:13" ht="26.25" customHeight="1">
      <c r="A298" s="600" t="s">
        <v>823</v>
      </c>
      <c r="B298" s="609" t="s">
        <v>828</v>
      </c>
      <c r="C298" s="697"/>
      <c r="D298" s="602"/>
      <c r="E298" s="602"/>
      <c r="F298" s="375"/>
      <c r="G298" s="602"/>
      <c r="H298" s="375"/>
      <c r="I298" s="375"/>
      <c r="J298" s="375"/>
      <c r="K298" s="375"/>
      <c r="L298" s="375"/>
      <c r="M298" s="375"/>
    </row>
    <row r="299" spans="1:13" ht="26.25" customHeight="1">
      <c r="A299" s="597"/>
      <c r="B299" s="597" t="s">
        <v>829</v>
      </c>
      <c r="C299" s="604"/>
      <c r="D299" s="597"/>
      <c r="E299" s="597"/>
      <c r="F299" s="25"/>
      <c r="G299" s="25"/>
      <c r="H299" s="25"/>
      <c r="I299" s="25"/>
      <c r="J299" s="25"/>
      <c r="K299" s="25"/>
      <c r="L299" s="25"/>
      <c r="M299" s="597"/>
    </row>
    <row r="300" spans="1:13" ht="26.25" customHeight="1">
      <c r="A300" s="597"/>
      <c r="B300" s="611" t="s">
        <v>830</v>
      </c>
      <c r="C300" s="604"/>
      <c r="D300" s="597"/>
      <c r="E300" s="597"/>
      <c r="F300" s="25"/>
      <c r="G300" s="25"/>
      <c r="H300" s="25"/>
      <c r="I300" s="25"/>
      <c r="J300" s="25"/>
      <c r="K300" s="25"/>
      <c r="L300" s="25"/>
      <c r="M300" s="597"/>
    </row>
    <row r="301" spans="1:13" ht="26.25" customHeight="1">
      <c r="A301" s="597"/>
      <c r="B301" s="597" t="s">
        <v>831</v>
      </c>
      <c r="C301" s="604"/>
      <c r="D301" s="597"/>
      <c r="E301" s="597"/>
      <c r="F301" s="25"/>
      <c r="G301" s="25"/>
      <c r="H301" s="25"/>
      <c r="I301" s="25"/>
      <c r="J301" s="25"/>
      <c r="K301" s="25"/>
      <c r="L301" s="25"/>
      <c r="M301" s="597"/>
    </row>
    <row r="302" spans="1:13" ht="26.25" customHeight="1">
      <c r="A302" s="597"/>
      <c r="B302" s="597" t="s">
        <v>832</v>
      </c>
      <c r="C302" s="604"/>
      <c r="D302" s="597"/>
      <c r="E302" s="597"/>
      <c r="F302" s="25"/>
      <c r="G302" s="25"/>
      <c r="H302" s="25"/>
      <c r="I302" s="25"/>
      <c r="K302" s="25"/>
      <c r="L302" s="25"/>
      <c r="M302" s="597"/>
    </row>
    <row r="303" spans="1:13" ht="26.25" customHeight="1">
      <c r="A303" s="597"/>
      <c r="C303" s="597" t="s">
        <v>833</v>
      </c>
      <c r="D303" s="597"/>
      <c r="E303" s="597"/>
      <c r="F303" s="25"/>
      <c r="G303" s="25"/>
      <c r="H303" s="25"/>
      <c r="I303" s="25"/>
      <c r="J303" s="660"/>
      <c r="K303" s="25"/>
      <c r="L303" s="660"/>
      <c r="M303" s="597"/>
    </row>
    <row r="304" spans="1:13" ht="26.25" customHeight="1">
      <c r="A304" s="597"/>
      <c r="B304" s="597"/>
      <c r="C304" s="604"/>
      <c r="D304" s="597"/>
      <c r="E304" s="597"/>
      <c r="F304" s="25"/>
      <c r="G304" s="25"/>
      <c r="H304" s="25"/>
      <c r="I304" s="25"/>
      <c r="J304" s="660"/>
      <c r="K304" s="25"/>
      <c r="L304" s="661" t="s">
        <v>834</v>
      </c>
      <c r="M304" s="597"/>
    </row>
    <row r="305" spans="1:13" ht="26.25" customHeight="1">
      <c r="A305" s="597"/>
      <c r="C305" s="611" t="s">
        <v>142</v>
      </c>
      <c r="D305" s="597"/>
      <c r="E305" s="597"/>
      <c r="F305" s="25"/>
      <c r="G305" s="25"/>
      <c r="H305" s="25"/>
      <c r="I305" s="25"/>
      <c r="J305" s="375"/>
      <c r="K305" s="25"/>
      <c r="L305" s="375">
        <v>206199.98</v>
      </c>
      <c r="M305" s="597"/>
    </row>
    <row r="306" spans="1:13" ht="26.25" customHeight="1">
      <c r="A306" s="597"/>
      <c r="C306" s="611" t="s">
        <v>143</v>
      </c>
      <c r="D306" s="597"/>
      <c r="E306" s="597"/>
      <c r="F306" s="25"/>
      <c r="G306" s="25"/>
      <c r="H306" s="25"/>
      <c r="I306" s="25"/>
      <c r="J306" s="375"/>
      <c r="K306" s="25"/>
      <c r="L306" s="375">
        <v>1608718.15</v>
      </c>
      <c r="M306" s="597"/>
    </row>
    <row r="307" spans="1:13" ht="26.25" customHeight="1">
      <c r="A307" s="597"/>
      <c r="C307" s="611" t="s">
        <v>144</v>
      </c>
      <c r="D307" s="597"/>
      <c r="E307" s="597"/>
      <c r="F307" s="25"/>
      <c r="G307" s="25"/>
      <c r="H307" s="25"/>
      <c r="I307" s="25"/>
      <c r="J307" s="375"/>
      <c r="K307" s="25"/>
      <c r="L307" s="631">
        <v>-25031.37</v>
      </c>
      <c r="M307" s="597"/>
    </row>
    <row r="308" spans="1:13" ht="26.25" customHeight="1">
      <c r="A308" s="597"/>
      <c r="C308" s="611" t="s">
        <v>835</v>
      </c>
      <c r="D308" s="597"/>
      <c r="E308" s="597"/>
      <c r="F308" s="25"/>
      <c r="G308" s="25"/>
      <c r="H308" s="25"/>
      <c r="I308" s="25"/>
      <c r="J308" s="375"/>
      <c r="K308" s="25"/>
      <c r="L308" s="375">
        <f>SUM(L305:L307)</f>
        <v>1789886.7599999998</v>
      </c>
      <c r="M308" s="597"/>
    </row>
    <row r="309" spans="1:13" ht="26.25" customHeight="1">
      <c r="A309" s="597"/>
      <c r="C309" s="611" t="s">
        <v>836</v>
      </c>
      <c r="D309" s="597"/>
      <c r="E309" s="597"/>
      <c r="F309" s="25"/>
      <c r="G309" s="25"/>
      <c r="H309" s="25"/>
      <c r="I309" s="25"/>
      <c r="J309" s="375"/>
      <c r="K309" s="25"/>
      <c r="L309" s="375">
        <v>-358756.81</v>
      </c>
      <c r="M309" s="597"/>
    </row>
    <row r="310" spans="1:13" ht="26.25" customHeight="1" thickBot="1">
      <c r="A310" s="597"/>
      <c r="C310" s="611" t="s">
        <v>147</v>
      </c>
      <c r="D310" s="597"/>
      <c r="E310" s="597"/>
      <c r="F310" s="25"/>
      <c r="G310" s="25"/>
      <c r="H310" s="25"/>
      <c r="I310" s="25"/>
      <c r="J310" s="375"/>
      <c r="K310" s="25"/>
      <c r="L310" s="698">
        <f>SUM(L308:L309)</f>
        <v>1431129.9499999997</v>
      </c>
      <c r="M310" s="597"/>
    </row>
    <row r="311" spans="1:13" ht="26.25" customHeight="1" thickTop="1">
      <c r="A311" s="597"/>
      <c r="C311" s="696"/>
      <c r="D311" s="597"/>
      <c r="E311" s="597"/>
      <c r="F311" s="25"/>
      <c r="G311" s="25"/>
      <c r="H311" s="25"/>
      <c r="I311" s="25"/>
      <c r="J311" s="375"/>
      <c r="K311" s="25"/>
      <c r="L311" s="375"/>
      <c r="M311" s="597"/>
    </row>
    <row r="312" spans="1:13" ht="26.25" customHeight="1">
      <c r="A312" s="597"/>
      <c r="B312" s="699" t="s">
        <v>837</v>
      </c>
      <c r="C312" s="692"/>
      <c r="D312" s="597"/>
      <c r="E312" s="597"/>
      <c r="F312" s="605"/>
      <c r="G312" s="605"/>
      <c r="H312" s="605"/>
      <c r="I312" s="605"/>
      <c r="J312" s="605"/>
      <c r="K312" s="605"/>
      <c r="L312" s="605"/>
      <c r="M312" s="597"/>
    </row>
    <row r="313" spans="1:13" ht="26.25" customHeight="1">
      <c r="A313" s="597"/>
      <c r="B313" s="597" t="s">
        <v>838</v>
      </c>
      <c r="D313" s="597"/>
      <c r="E313" s="597"/>
      <c r="F313" s="605"/>
      <c r="G313" s="605"/>
      <c r="H313" s="605"/>
      <c r="I313" s="605"/>
      <c r="J313" s="605"/>
      <c r="K313" s="605"/>
      <c r="L313" s="605"/>
      <c r="M313" s="597"/>
    </row>
    <row r="314" spans="1:13" ht="26.25" customHeight="1">
      <c r="A314" s="597"/>
      <c r="B314" s="597" t="s">
        <v>839</v>
      </c>
      <c r="D314" s="597"/>
      <c r="E314" s="597"/>
      <c r="F314" s="605"/>
      <c r="G314" s="605"/>
      <c r="H314" s="605"/>
      <c r="I314" s="605"/>
      <c r="J314" s="605"/>
      <c r="K314" s="605"/>
      <c r="L314" s="605"/>
      <c r="M314" s="597"/>
    </row>
    <row r="315" spans="1:13" ht="26.25" customHeight="1">
      <c r="A315" s="597"/>
      <c r="B315" s="611" t="s">
        <v>840</v>
      </c>
      <c r="C315" s="696"/>
      <c r="D315" s="597"/>
      <c r="E315" s="597"/>
      <c r="F315" s="25"/>
      <c r="G315" s="25"/>
      <c r="H315" s="25"/>
      <c r="I315" s="25"/>
      <c r="J315" s="375"/>
      <c r="K315" s="25"/>
      <c r="L315" s="375"/>
      <c r="M315" s="597"/>
    </row>
    <row r="316" spans="1:13" ht="26.25" customHeight="1">
      <c r="A316" s="597"/>
      <c r="B316" s="611"/>
      <c r="C316" s="696"/>
      <c r="D316" s="597"/>
      <c r="E316" s="597"/>
      <c r="F316" s="25"/>
      <c r="G316" s="25"/>
      <c r="H316" s="25"/>
      <c r="I316" s="25"/>
      <c r="J316" s="375"/>
      <c r="K316" s="25"/>
      <c r="L316" s="375"/>
      <c r="M316" s="597"/>
    </row>
    <row r="317" spans="1:13" ht="26.25" customHeight="1">
      <c r="A317" s="617" t="s">
        <v>841</v>
      </c>
      <c r="B317" s="618" t="s">
        <v>842</v>
      </c>
      <c r="C317" s="597"/>
      <c r="D317" s="602"/>
      <c r="E317" s="602"/>
      <c r="F317" s="602"/>
      <c r="G317" s="602"/>
      <c r="H317" s="602"/>
      <c r="I317" s="375"/>
      <c r="J317" s="375"/>
      <c r="K317" s="375"/>
      <c r="L317" s="633"/>
      <c r="M317" s="375"/>
    </row>
    <row r="318" spans="1:13" ht="26.25" customHeight="1">
      <c r="A318" s="375"/>
      <c r="B318" s="597" t="s">
        <v>843</v>
      </c>
      <c r="C318" s="597"/>
      <c r="D318" s="602"/>
      <c r="E318" s="602"/>
      <c r="F318" s="602"/>
      <c r="G318" s="602"/>
      <c r="H318" s="602"/>
      <c r="I318" s="375"/>
      <c r="J318" s="375"/>
      <c r="K318" s="375"/>
      <c r="L318" s="633"/>
      <c r="M318" s="375"/>
    </row>
    <row r="319" spans="1:13" ht="26.25" customHeight="1">
      <c r="A319" s="375"/>
      <c r="B319" s="611" t="s">
        <v>844</v>
      </c>
      <c r="C319" s="597"/>
      <c r="D319" s="602"/>
      <c r="E319" s="602"/>
      <c r="F319" s="602"/>
      <c r="G319" s="602"/>
      <c r="H319" s="602"/>
      <c r="I319" s="375"/>
      <c r="J319" s="375"/>
      <c r="K319" s="375"/>
      <c r="L319" s="633"/>
      <c r="M319" s="375"/>
    </row>
    <row r="320" spans="1:13" ht="26.25" customHeight="1">
      <c r="A320" s="375"/>
      <c r="B320" s="611" t="s">
        <v>845</v>
      </c>
      <c r="C320" s="597"/>
      <c r="D320" s="602"/>
      <c r="E320" s="602"/>
      <c r="F320" s="602"/>
      <c r="G320" s="602"/>
      <c r="H320" s="602"/>
      <c r="I320" s="375"/>
      <c r="J320" s="375"/>
      <c r="K320" s="375"/>
      <c r="L320" s="633"/>
      <c r="M320" s="375"/>
    </row>
    <row r="321" spans="1:13" ht="26.25" customHeight="1">
      <c r="A321" s="375"/>
      <c r="B321" s="597" t="s">
        <v>846</v>
      </c>
      <c r="C321" s="597"/>
      <c r="D321" s="375"/>
      <c r="E321" s="375"/>
      <c r="F321" s="375"/>
      <c r="G321" s="375"/>
      <c r="H321" s="375"/>
      <c r="I321" s="375"/>
      <c r="J321" s="375"/>
      <c r="K321" s="375"/>
      <c r="L321" s="659"/>
      <c r="M321" s="375"/>
    </row>
    <row r="322" spans="1:13" ht="26.25" customHeight="1">
      <c r="A322" s="375"/>
      <c r="B322" s="611" t="s">
        <v>847</v>
      </c>
      <c r="C322" s="597"/>
      <c r="D322" s="619"/>
      <c r="E322" s="375"/>
      <c r="F322" s="375"/>
      <c r="G322" s="375"/>
      <c r="H322" s="375"/>
      <c r="I322" s="375"/>
      <c r="J322" s="375"/>
      <c r="K322" s="375"/>
      <c r="L322" s="659"/>
      <c r="M322" s="375"/>
    </row>
    <row r="323" spans="1:13" ht="26.25" customHeight="1">
      <c r="A323" s="375"/>
      <c r="B323" s="597"/>
      <c r="C323" s="597"/>
      <c r="D323" s="619"/>
      <c r="E323" s="375"/>
      <c r="F323" s="375"/>
      <c r="G323" s="375"/>
      <c r="H323" s="375"/>
      <c r="I323" s="375"/>
      <c r="J323" s="375">
        <f>732.97-732.54</f>
        <v>0.43000000000006366</v>
      </c>
      <c r="K323" s="375"/>
      <c r="L323" s="659"/>
      <c r="M323" s="375"/>
    </row>
    <row r="324" spans="1:13" ht="26.25" customHeight="1">
      <c r="A324" s="617" t="s">
        <v>848</v>
      </c>
      <c r="B324" s="618" t="s">
        <v>849</v>
      </c>
      <c r="C324" s="597"/>
      <c r="D324" s="375"/>
      <c r="E324" s="375"/>
      <c r="F324" s="375"/>
      <c r="G324" s="375"/>
      <c r="H324" s="375"/>
      <c r="I324" s="375"/>
      <c r="J324" s="375"/>
      <c r="K324" s="659"/>
      <c r="L324" s="375"/>
      <c r="M324" s="375"/>
    </row>
    <row r="325" spans="1:13" ht="26.25" customHeight="1">
      <c r="A325" s="375"/>
      <c r="B325" s="611" t="s">
        <v>850</v>
      </c>
      <c r="C325" s="375"/>
      <c r="D325" s="375"/>
      <c r="E325" s="375"/>
      <c r="F325" s="375"/>
      <c r="G325" s="375"/>
      <c r="H325" s="375"/>
      <c r="I325" s="375"/>
      <c r="J325" s="375"/>
      <c r="K325" s="659"/>
      <c r="L325" s="375"/>
      <c r="M325" s="375"/>
    </row>
    <row r="326" spans="1:13" ht="26.25" customHeight="1">
      <c r="A326" s="375"/>
      <c r="B326" s="597"/>
      <c r="C326" s="375"/>
      <c r="D326" s="375"/>
      <c r="E326" s="375"/>
      <c r="F326" s="375"/>
      <c r="G326" s="375"/>
      <c r="H326" s="375"/>
      <c r="I326" s="375"/>
      <c r="J326" s="375"/>
      <c r="K326" s="659"/>
      <c r="L326" s="375"/>
      <c r="M326" s="375"/>
    </row>
    <row r="327" spans="1:13" ht="26.25" customHeight="1">
      <c r="A327" s="617" t="s">
        <v>851</v>
      </c>
      <c r="B327" s="618" t="s">
        <v>852</v>
      </c>
      <c r="C327" s="597"/>
      <c r="D327" s="375"/>
      <c r="E327" s="375"/>
      <c r="F327" s="375"/>
      <c r="G327" s="375"/>
      <c r="H327" s="375"/>
      <c r="I327" s="375"/>
      <c r="J327" s="375"/>
      <c r="K327" s="659"/>
      <c r="L327" s="597"/>
      <c r="M327" s="597"/>
    </row>
    <row r="328" spans="1:13" ht="26.25" customHeight="1">
      <c r="A328" s="375"/>
      <c r="B328" s="611" t="s">
        <v>853</v>
      </c>
      <c r="C328" s="375"/>
      <c r="D328" s="375"/>
      <c r="E328" s="375"/>
      <c r="F328" s="375"/>
      <c r="G328" s="375"/>
      <c r="H328" s="375"/>
      <c r="I328" s="375"/>
      <c r="J328" s="375"/>
      <c r="K328" s="659"/>
      <c r="L328" s="597"/>
      <c r="M328" s="597"/>
    </row>
    <row r="329" spans="1:13" ht="26.25" customHeight="1">
      <c r="A329" s="375"/>
      <c r="B329" s="597" t="s">
        <v>854</v>
      </c>
      <c r="C329" s="375"/>
      <c r="D329" s="375"/>
      <c r="E329" s="375"/>
      <c r="F329" s="375"/>
      <c r="G329" s="375"/>
      <c r="H329" s="375"/>
      <c r="J329" s="375"/>
      <c r="K329" s="659"/>
      <c r="L329" s="597"/>
      <c r="M329" s="597"/>
    </row>
    <row r="330" spans="1:13" ht="26.25" customHeight="1">
      <c r="A330" s="375"/>
      <c r="B330" s="597"/>
      <c r="C330" s="375"/>
      <c r="D330" s="375"/>
      <c r="E330" s="375"/>
      <c r="F330" s="375"/>
      <c r="G330" s="375"/>
      <c r="H330" s="375"/>
      <c r="J330" s="375"/>
      <c r="K330" s="659"/>
      <c r="L330" s="597"/>
      <c r="M330" s="597"/>
    </row>
    <row r="331" spans="1:13" ht="26.25" customHeight="1">
      <c r="A331" s="375"/>
      <c r="B331" s="623"/>
      <c r="C331" s="151" t="s">
        <v>56</v>
      </c>
      <c r="D331" s="553"/>
      <c r="E331" s="378"/>
      <c r="F331" s="378"/>
      <c r="G331" s="378"/>
      <c r="H331" s="378"/>
      <c r="I331" s="378"/>
      <c r="J331" s="375"/>
      <c r="K331" s="378"/>
      <c r="L331" s="375"/>
      <c r="M331" s="375"/>
    </row>
    <row r="332" spans="1:13" ht="26.25" customHeight="1">
      <c r="A332" s="375"/>
      <c r="B332" s="623"/>
      <c r="C332" s="151" t="s">
        <v>453</v>
      </c>
      <c r="D332" s="553"/>
      <c r="E332" s="619"/>
      <c r="F332" s="619"/>
      <c r="G332" s="378"/>
      <c r="H332" s="378"/>
      <c r="I332" s="378"/>
      <c r="J332" s="375"/>
      <c r="K332" s="378"/>
      <c r="L332" s="375"/>
      <c r="M332" s="375"/>
    </row>
    <row r="333" spans="1:13" ht="26.25" customHeight="1">
      <c r="A333" s="375"/>
      <c r="B333" s="623"/>
      <c r="C333" s="151"/>
      <c r="D333" s="553"/>
      <c r="E333" s="619"/>
      <c r="F333" s="619"/>
      <c r="G333" s="378"/>
      <c r="H333" s="378"/>
      <c r="I333" s="378"/>
      <c r="J333" s="375"/>
      <c r="K333" s="378"/>
      <c r="L333" s="375"/>
      <c r="M333" s="375"/>
    </row>
    <row r="334" spans="1:13" ht="24.75" customHeight="1">
      <c r="A334" s="758" t="s">
        <v>855</v>
      </c>
      <c r="B334" s="759"/>
      <c r="C334" s="759"/>
      <c r="D334" s="759"/>
      <c r="E334" s="759"/>
      <c r="F334" s="759"/>
      <c r="G334" s="759"/>
      <c r="H334" s="759"/>
      <c r="I334" s="759"/>
      <c r="J334" s="759"/>
      <c r="K334" s="759"/>
      <c r="L334" s="759"/>
      <c r="M334" s="375"/>
    </row>
    <row r="335" spans="1:13" ht="24.75" customHeight="1">
      <c r="A335" s="375"/>
      <c r="B335" s="623"/>
      <c r="C335" s="623"/>
      <c r="D335" s="378"/>
      <c r="E335" s="378"/>
      <c r="F335" s="378"/>
      <c r="G335" s="378"/>
      <c r="H335" s="378"/>
      <c r="I335" s="378"/>
      <c r="J335" s="375"/>
      <c r="K335" s="378"/>
      <c r="L335" s="599" t="s">
        <v>59</v>
      </c>
      <c r="M335" s="375"/>
    </row>
    <row r="336" spans="1:13" ht="24.75" customHeight="1">
      <c r="A336" s="700"/>
      <c r="B336" s="692"/>
      <c r="C336" s="700"/>
      <c r="D336" s="700"/>
      <c r="E336" s="700"/>
      <c r="F336" s="700"/>
      <c r="G336" s="700"/>
      <c r="H336" s="700"/>
      <c r="I336" s="700"/>
      <c r="J336" s="700"/>
      <c r="K336" s="700"/>
      <c r="L336" s="700"/>
      <c r="M336" s="692"/>
    </row>
    <row r="337" spans="1:13" ht="24.75" customHeight="1">
      <c r="A337" s="617" t="s">
        <v>856</v>
      </c>
      <c r="B337" s="618" t="s">
        <v>857</v>
      </c>
      <c r="C337" s="597"/>
      <c r="D337" s="597"/>
      <c r="E337" s="597"/>
      <c r="F337" s="597"/>
      <c r="G337" s="597"/>
      <c r="H337" s="597"/>
      <c r="I337" s="597"/>
      <c r="J337" s="597"/>
      <c r="K337" s="597"/>
      <c r="L337" s="597"/>
      <c r="M337" s="597"/>
    </row>
    <row r="338" spans="1:13" ht="24.75" customHeight="1">
      <c r="A338" s="597"/>
      <c r="B338" s="611" t="s">
        <v>858</v>
      </c>
      <c r="C338" s="597"/>
      <c r="D338" s="597"/>
      <c r="E338" s="597"/>
      <c r="F338" s="597"/>
      <c r="G338" s="597"/>
      <c r="H338" s="597"/>
      <c r="I338" s="597"/>
      <c r="J338" s="597"/>
      <c r="K338" s="597"/>
      <c r="L338" s="597"/>
      <c r="M338" s="597"/>
    </row>
    <row r="339" spans="1:13" ht="24.75" customHeight="1">
      <c r="A339" s="597"/>
      <c r="B339" s="597" t="s">
        <v>859</v>
      </c>
      <c r="C339" s="597"/>
      <c r="D339" s="597"/>
      <c r="E339" s="597"/>
      <c r="F339" s="597"/>
      <c r="G339" s="597"/>
      <c r="H339" s="597"/>
      <c r="I339" s="597"/>
      <c r="J339" s="597"/>
      <c r="K339" s="597"/>
      <c r="L339" s="597"/>
      <c r="M339" s="597"/>
    </row>
    <row r="340" spans="1:13" ht="24.75" customHeight="1">
      <c r="A340" s="597"/>
      <c r="B340" s="688" t="s">
        <v>860</v>
      </c>
      <c r="C340" s="598"/>
      <c r="D340" s="598"/>
      <c r="E340" s="598"/>
      <c r="F340" s="598"/>
      <c r="G340" s="598"/>
      <c r="H340" s="598"/>
      <c r="I340" s="598"/>
      <c r="M340" s="597"/>
    </row>
    <row r="341" spans="1:13" ht="24.75" customHeight="1">
      <c r="A341" s="597"/>
      <c r="B341" s="701"/>
      <c r="C341" s="701"/>
      <c r="D341" s="701"/>
      <c r="E341" s="701"/>
      <c r="F341" s="702"/>
      <c r="G341" s="689" t="s">
        <v>2</v>
      </c>
      <c r="H341" s="703"/>
      <c r="I341" s="608"/>
      <c r="J341" s="702"/>
      <c r="K341" s="689" t="s">
        <v>3</v>
      </c>
      <c r="L341" s="703"/>
      <c r="M341" s="597"/>
    </row>
    <row r="342" spans="1:13" ht="24.75" customHeight="1">
      <c r="A342" s="597"/>
      <c r="B342" s="701"/>
      <c r="C342" s="701"/>
      <c r="D342" s="701"/>
      <c r="E342" s="701"/>
      <c r="F342" s="571" t="s">
        <v>4</v>
      </c>
      <c r="G342" s="514"/>
      <c r="H342" s="571" t="s">
        <v>5</v>
      </c>
      <c r="I342" s="609"/>
      <c r="J342" s="571" t="s">
        <v>4</v>
      </c>
      <c r="K342" s="514"/>
      <c r="L342" s="571" t="s">
        <v>5</v>
      </c>
      <c r="M342" s="597"/>
    </row>
    <row r="343" spans="1:13" ht="24.75" customHeight="1">
      <c r="A343" s="597"/>
      <c r="B343" s="704" t="s">
        <v>861</v>
      </c>
      <c r="C343" s="705"/>
      <c r="D343" s="705"/>
      <c r="E343" s="705"/>
      <c r="F343" s="598">
        <v>1.38</v>
      </c>
      <c r="G343" s="598"/>
      <c r="H343" s="598">
        <v>1.29</v>
      </c>
      <c r="I343" s="598"/>
      <c r="J343" s="598">
        <v>1.37</v>
      </c>
      <c r="K343" s="598"/>
      <c r="L343" s="598">
        <v>1.29</v>
      </c>
      <c r="M343" s="597"/>
    </row>
    <row r="344" spans="1:13" ht="24.75" customHeight="1">
      <c r="A344" s="597"/>
      <c r="B344" s="704"/>
      <c r="C344" s="705"/>
      <c r="D344" s="705"/>
      <c r="E344" s="705"/>
      <c r="F344" s="40"/>
      <c r="G344" s="40"/>
      <c r="H344" s="40"/>
      <c r="I344" s="40"/>
      <c r="J344" s="40"/>
      <c r="K344" s="40"/>
      <c r="L344" s="40"/>
      <c r="M344" s="597"/>
    </row>
    <row r="345" spans="1:13" ht="24.75" customHeight="1">
      <c r="A345" s="706" t="s">
        <v>862</v>
      </c>
      <c r="B345" s="609" t="s">
        <v>863</v>
      </c>
      <c r="C345" s="609"/>
      <c r="D345" s="375"/>
      <c r="E345" s="375"/>
      <c r="F345" s="38"/>
      <c r="G345" s="382"/>
      <c r="H345" s="38"/>
      <c r="I345" s="382"/>
      <c r="J345" s="38"/>
      <c r="K345" s="382"/>
      <c r="L345" s="38"/>
      <c r="M345" s="375"/>
    </row>
    <row r="346" spans="1:13" ht="24.75" customHeight="1">
      <c r="A346" s="623"/>
      <c r="B346" s="707" t="s">
        <v>864</v>
      </c>
      <c r="C346" s="708"/>
      <c r="D346" s="708"/>
      <c r="E346" s="708"/>
      <c r="F346" s="708"/>
      <c r="G346" s="708"/>
      <c r="H346" s="708"/>
      <c r="I346" s="708"/>
      <c r="J346" s="708"/>
      <c r="K346" s="708"/>
      <c r="L346" s="623"/>
      <c r="M346" s="623"/>
    </row>
    <row r="347" spans="1:13" ht="24.75" customHeight="1">
      <c r="A347" s="709"/>
      <c r="B347" s="710" t="s">
        <v>865</v>
      </c>
      <c r="C347" s="708"/>
      <c r="D347" s="708"/>
      <c r="E347" s="708"/>
      <c r="F347" s="708"/>
      <c r="G347" s="708"/>
      <c r="H347" s="708"/>
      <c r="I347" s="708"/>
      <c r="J347" s="708"/>
      <c r="K347" s="708"/>
      <c r="L347" s="623"/>
      <c r="M347" s="623"/>
    </row>
    <row r="348" spans="1:13" ht="24.75" customHeight="1">
      <c r="A348" s="623"/>
      <c r="B348" s="710" t="s">
        <v>866</v>
      </c>
      <c r="C348" s="708"/>
      <c r="D348" s="708"/>
      <c r="E348" s="708"/>
      <c r="F348" s="708"/>
      <c r="G348" s="708"/>
      <c r="H348" s="708"/>
      <c r="I348" s="708"/>
      <c r="J348" s="708"/>
      <c r="K348" s="708"/>
      <c r="L348" s="623"/>
      <c r="M348" s="623"/>
    </row>
    <row r="349" spans="1:13" ht="24.75" customHeight="1">
      <c r="A349" s="623"/>
      <c r="B349" s="711" t="s">
        <v>867</v>
      </c>
      <c r="C349" s="712"/>
      <c r="D349" s="712"/>
      <c r="E349" s="604"/>
      <c r="F349" s="604"/>
      <c r="G349" s="604"/>
      <c r="H349" s="604"/>
      <c r="I349" s="604"/>
      <c r="J349" s="604"/>
      <c r="K349" s="713"/>
      <c r="L349" s="623"/>
      <c r="M349" s="623"/>
    </row>
    <row r="350" spans="1:13" ht="24.75" customHeight="1">
      <c r="A350" s="709"/>
      <c r="B350" s="707" t="s">
        <v>868</v>
      </c>
      <c r="C350" s="708"/>
      <c r="D350" s="708"/>
      <c r="E350" s="708"/>
      <c r="F350" s="708"/>
      <c r="G350" s="708"/>
      <c r="H350" s="708"/>
      <c r="I350" s="708"/>
      <c r="J350" s="708"/>
      <c r="K350" s="708"/>
      <c r="L350" s="623"/>
      <c r="M350" s="623"/>
    </row>
    <row r="351" spans="1:13" ht="24.75" customHeight="1">
      <c r="A351" s="709"/>
      <c r="B351" s="710" t="s">
        <v>869</v>
      </c>
      <c r="C351" s="708"/>
      <c r="D351" s="708"/>
      <c r="E351" s="708"/>
      <c r="F351" s="708"/>
      <c r="G351" s="708"/>
      <c r="H351" s="708"/>
      <c r="I351" s="708"/>
      <c r="J351" s="708"/>
      <c r="K351" s="708"/>
      <c r="L351" s="623"/>
      <c r="M351" s="623"/>
    </row>
    <row r="352" spans="1:13" ht="24.75" customHeight="1">
      <c r="A352" s="709"/>
      <c r="B352" s="634" t="s">
        <v>870</v>
      </c>
      <c r="C352" s="708"/>
      <c r="D352" s="708"/>
      <c r="E352" s="708"/>
      <c r="F352" s="708"/>
      <c r="G352" s="708"/>
      <c r="H352" s="708"/>
      <c r="I352" s="708"/>
      <c r="J352" s="708"/>
      <c r="K352" s="708"/>
      <c r="L352" s="623"/>
      <c r="M352" s="623"/>
    </row>
    <row r="353" spans="1:13" ht="24.75" customHeight="1">
      <c r="A353" s="598"/>
      <c r="B353" s="714" t="s">
        <v>871</v>
      </c>
      <c r="C353" s="598"/>
      <c r="D353" s="598"/>
      <c r="E353" s="598"/>
      <c r="F353" s="598"/>
      <c r="G353" s="598"/>
      <c r="H353" s="598"/>
      <c r="I353" s="598"/>
      <c r="J353" s="598"/>
      <c r="K353" s="598"/>
      <c r="L353" s="715"/>
      <c r="M353" s="598"/>
    </row>
    <row r="354" spans="1:13" ht="24.75" customHeight="1">
      <c r="A354" s="598"/>
      <c r="B354" s="688" t="s">
        <v>872</v>
      </c>
      <c r="C354" s="598"/>
      <c r="D354" s="598"/>
      <c r="E354" s="598"/>
      <c r="F354" s="598"/>
      <c r="G354" s="598"/>
      <c r="H354" s="598"/>
      <c r="I354" s="598"/>
      <c r="J354" s="598"/>
      <c r="K354" s="598"/>
      <c r="L354" s="715"/>
      <c r="M354" s="598"/>
    </row>
    <row r="355" spans="1:13" ht="24.75" customHeight="1">
      <c r="A355" s="598"/>
      <c r="B355" s="598" t="s">
        <v>873</v>
      </c>
      <c r="C355" s="598"/>
      <c r="D355" s="598"/>
      <c r="E355" s="598"/>
      <c r="F355" s="598"/>
      <c r="G355" s="598"/>
      <c r="H355" s="598"/>
      <c r="I355" s="598"/>
      <c r="J355" s="598"/>
      <c r="K355" s="598"/>
      <c r="L355" s="715"/>
      <c r="M355" s="598"/>
    </row>
    <row r="356" spans="1:13" ht="24.75" customHeight="1">
      <c r="A356" s="598"/>
      <c r="B356" s="598" t="s">
        <v>874</v>
      </c>
      <c r="C356" s="598"/>
      <c r="D356" s="598"/>
      <c r="E356" s="598"/>
      <c r="F356" s="598"/>
      <c r="G356" s="598"/>
      <c r="H356" s="598"/>
      <c r="I356" s="598"/>
      <c r="J356" s="598"/>
      <c r="K356" s="598"/>
      <c r="L356" s="715"/>
      <c r="M356" s="598"/>
    </row>
    <row r="357" spans="1:13" ht="24.75" customHeight="1">
      <c r="A357" s="598"/>
      <c r="B357" s="688" t="s">
        <v>875</v>
      </c>
      <c r="C357" s="598"/>
      <c r="D357" s="598"/>
      <c r="E357" s="598"/>
      <c r="F357" s="598"/>
      <c r="G357" s="598"/>
      <c r="H357" s="598"/>
      <c r="I357" s="598"/>
      <c r="J357" s="598"/>
      <c r="K357" s="598"/>
      <c r="L357" s="715"/>
      <c r="M357" s="598"/>
    </row>
    <row r="358" spans="1:13" ht="24.75" customHeight="1">
      <c r="A358" s="598"/>
      <c r="B358" s="598" t="s">
        <v>876</v>
      </c>
      <c r="C358" s="598"/>
      <c r="D358" s="598"/>
      <c r="E358" s="598"/>
      <c r="F358" s="598"/>
      <c r="G358" s="598"/>
      <c r="H358" s="598"/>
      <c r="I358" s="598"/>
      <c r="J358" s="598"/>
      <c r="K358" s="598"/>
      <c r="L358" s="715"/>
      <c r="M358" s="598"/>
    </row>
    <row r="359" spans="1:13" ht="24.75" customHeight="1">
      <c r="A359" s="598"/>
      <c r="B359" s="598" t="s">
        <v>877</v>
      </c>
      <c r="C359" s="598"/>
      <c r="D359" s="598"/>
      <c r="E359" s="598"/>
      <c r="F359" s="598"/>
      <c r="G359" s="598"/>
      <c r="H359" s="598"/>
      <c r="I359" s="598"/>
      <c r="J359" s="598"/>
      <c r="K359" s="598"/>
      <c r="L359" s="715"/>
      <c r="M359" s="598"/>
    </row>
    <row r="360" spans="1:13" ht="24.75" customHeight="1">
      <c r="A360" s="598"/>
      <c r="B360" s="598" t="s">
        <v>878</v>
      </c>
      <c r="C360" s="598"/>
      <c r="D360" s="598"/>
      <c r="E360" s="598"/>
      <c r="F360" s="598"/>
      <c r="G360" s="598"/>
      <c r="H360" s="598"/>
      <c r="I360" s="598"/>
      <c r="J360" s="598"/>
      <c r="K360" s="598"/>
      <c r="L360" s="715"/>
      <c r="M360" s="598"/>
    </row>
    <row r="361" spans="1:13" ht="24.75" customHeight="1">
      <c r="A361" s="598"/>
      <c r="B361" s="634" t="s">
        <v>879</v>
      </c>
      <c r="C361" s="598"/>
      <c r="D361" s="598"/>
      <c r="E361" s="598"/>
      <c r="F361" s="598"/>
      <c r="G361" s="598"/>
      <c r="H361" s="598"/>
      <c r="I361" s="598"/>
      <c r="J361" s="598"/>
      <c r="K361" s="598"/>
      <c r="L361" s="715"/>
      <c r="M361" s="598"/>
    </row>
    <row r="362" spans="1:13" ht="24.75" customHeight="1">
      <c r="A362" s="598"/>
      <c r="B362" s="714" t="s">
        <v>880</v>
      </c>
      <c r="C362" s="598"/>
      <c r="D362" s="598"/>
      <c r="E362" s="598"/>
      <c r="F362" s="598"/>
      <c r="G362" s="598"/>
      <c r="H362" s="598"/>
      <c r="I362" s="598"/>
      <c r="J362" s="598"/>
      <c r="K362" s="598"/>
      <c r="L362" s="715"/>
      <c r="M362" s="598"/>
    </row>
    <row r="363" spans="1:13" ht="24.75" customHeight="1">
      <c r="A363" s="598"/>
      <c r="B363" s="688" t="s">
        <v>881</v>
      </c>
      <c r="C363" s="598"/>
      <c r="D363" s="598"/>
      <c r="E363" s="598"/>
      <c r="F363" s="598"/>
      <c r="G363" s="598"/>
      <c r="H363" s="598"/>
      <c r="I363" s="598"/>
      <c r="J363" s="598"/>
      <c r="K363" s="598"/>
      <c r="L363" s="715"/>
      <c r="M363" s="598"/>
    </row>
    <row r="364" spans="1:13" ht="24.75" customHeight="1">
      <c r="A364" s="598"/>
      <c r="B364" s="716" t="s">
        <v>882</v>
      </c>
      <c r="C364" s="598"/>
      <c r="D364" s="598"/>
      <c r="E364" s="598"/>
      <c r="F364" s="598"/>
      <c r="G364" s="598"/>
      <c r="H364" s="598"/>
      <c r="I364" s="598"/>
      <c r="J364" s="598"/>
      <c r="K364" s="598"/>
      <c r="L364" s="715"/>
      <c r="M364" s="598"/>
    </row>
    <row r="365" spans="1:13" ht="24.75" customHeight="1">
      <c r="A365" s="598"/>
      <c r="B365" s="688" t="s">
        <v>883</v>
      </c>
      <c r="D365" s="598"/>
      <c r="E365" s="598"/>
      <c r="F365" s="598"/>
      <c r="G365" s="598"/>
      <c r="H365" s="598"/>
      <c r="I365" s="598"/>
      <c r="J365" s="598"/>
      <c r="K365" s="598"/>
      <c r="L365" s="715"/>
      <c r="M365" s="598"/>
    </row>
    <row r="366" spans="1:13" ht="24.75" customHeight="1">
      <c r="A366" s="598"/>
      <c r="B366" s="634" t="s">
        <v>884</v>
      </c>
      <c r="D366" s="598"/>
      <c r="E366" s="598"/>
      <c r="F366" s="598"/>
      <c r="G366" s="598"/>
      <c r="H366" s="598"/>
      <c r="I366" s="598"/>
      <c r="J366" s="598"/>
      <c r="K366" s="598"/>
      <c r="L366" s="715"/>
      <c r="M366" s="598"/>
    </row>
    <row r="367" spans="1:13" ht="24.75" customHeight="1">
      <c r="A367" s="598"/>
      <c r="B367" s="598" t="s">
        <v>885</v>
      </c>
      <c r="D367" s="598"/>
      <c r="E367" s="598"/>
      <c r="F367" s="598"/>
      <c r="G367" s="598"/>
      <c r="H367" s="598"/>
      <c r="I367" s="598"/>
      <c r="J367" s="598"/>
      <c r="K367" s="598"/>
      <c r="L367" s="715"/>
      <c r="M367" s="598"/>
    </row>
    <row r="368" spans="1:13" ht="24.75" customHeight="1">
      <c r="A368" s="598"/>
      <c r="B368" s="717" t="s">
        <v>886</v>
      </c>
      <c r="D368" s="718"/>
      <c r="E368" s="598"/>
      <c r="F368" s="598"/>
      <c r="G368" s="598"/>
      <c r="H368" s="598"/>
      <c r="I368" s="598"/>
      <c r="J368" s="598"/>
      <c r="K368" s="598"/>
      <c r="L368" s="715"/>
      <c r="M368" s="598"/>
    </row>
    <row r="369" spans="1:13" ht="24.75" customHeight="1">
      <c r="A369" s="598"/>
      <c r="B369" s="598" t="s">
        <v>887</v>
      </c>
      <c r="D369" s="598"/>
      <c r="E369" s="598"/>
      <c r="F369" s="598"/>
      <c r="G369" s="598"/>
      <c r="H369" s="598"/>
      <c r="I369" s="598"/>
      <c r="J369" s="598"/>
      <c r="K369" s="598"/>
      <c r="L369" s="715"/>
      <c r="M369" s="598"/>
    </row>
    <row r="370" spans="1:13" ht="24.75" customHeight="1">
      <c r="A370" s="598"/>
      <c r="B370" s="154" t="s">
        <v>888</v>
      </c>
      <c r="D370" s="598"/>
      <c r="E370" s="598"/>
      <c r="F370" s="598"/>
      <c r="G370" s="598"/>
      <c r="H370" s="598"/>
      <c r="I370" s="598"/>
      <c r="J370" s="598"/>
      <c r="K370" s="598"/>
      <c r="L370" s="715"/>
      <c r="M370" s="598"/>
    </row>
    <row r="371" spans="1:13" ht="24.75" customHeight="1">
      <c r="A371" s="598"/>
      <c r="B371" s="634"/>
      <c r="C371" s="598"/>
      <c r="D371" s="598"/>
      <c r="E371" s="598"/>
      <c r="F371" s="598"/>
      <c r="G371" s="598"/>
      <c r="H371" s="598"/>
      <c r="I371" s="598"/>
      <c r="J371" s="598"/>
      <c r="K371" s="598"/>
      <c r="L371" s="715"/>
      <c r="M371" s="598"/>
    </row>
    <row r="372" spans="1:13" ht="24.75" customHeight="1">
      <c r="A372" s="598"/>
      <c r="B372" s="634"/>
      <c r="C372" s="598"/>
      <c r="D372" s="598"/>
      <c r="E372" s="598"/>
      <c r="F372" s="598"/>
      <c r="G372" s="598"/>
      <c r="H372" s="598"/>
      <c r="I372" s="598"/>
      <c r="J372" s="598"/>
      <c r="K372" s="598"/>
      <c r="L372" s="715"/>
      <c r="M372" s="598"/>
    </row>
    <row r="373" spans="1:13" ht="24.75" customHeight="1">
      <c r="A373" s="375"/>
      <c r="B373" s="623"/>
      <c r="C373" s="151" t="s">
        <v>56</v>
      </c>
      <c r="D373" s="553"/>
      <c r="E373" s="378"/>
      <c r="F373" s="378"/>
      <c r="G373" s="378"/>
      <c r="H373" s="378"/>
      <c r="I373" s="378"/>
      <c r="J373" s="375"/>
      <c r="K373" s="378"/>
      <c r="L373" s="375"/>
      <c r="M373" s="375"/>
    </row>
    <row r="374" spans="1:13" ht="24.75" customHeight="1">
      <c r="A374" s="375"/>
      <c r="B374" s="623"/>
      <c r="C374" s="151" t="s">
        <v>453</v>
      </c>
      <c r="D374" s="553"/>
      <c r="E374" s="619"/>
      <c r="F374" s="619"/>
      <c r="G374" s="378"/>
      <c r="H374" s="378"/>
      <c r="I374" s="378"/>
      <c r="J374" s="375"/>
      <c r="K374" s="378"/>
      <c r="L374" s="375"/>
      <c r="M374" s="375"/>
    </row>
    <row r="375" spans="1:13" ht="24.75" customHeight="1">
      <c r="A375" s="598"/>
      <c r="B375" s="598"/>
      <c r="C375" s="598"/>
      <c r="D375" s="598"/>
      <c r="E375" s="598"/>
      <c r="F375" s="598"/>
      <c r="G375" s="598"/>
      <c r="H375" s="598"/>
      <c r="I375" s="598"/>
      <c r="J375" s="598"/>
      <c r="K375" s="598"/>
      <c r="L375" s="715"/>
      <c r="M375" s="598"/>
    </row>
    <row r="376" spans="1:13" ht="30.75" customHeight="1">
      <c r="A376" s="598"/>
      <c r="B376" s="598"/>
      <c r="C376" s="598"/>
      <c r="D376" s="598"/>
      <c r="E376" s="598"/>
      <c r="F376" s="598"/>
      <c r="G376" s="598"/>
      <c r="H376" s="598"/>
      <c r="I376" s="598"/>
      <c r="J376" s="598"/>
      <c r="K376" s="598"/>
      <c r="L376" s="715"/>
      <c r="M376" s="598"/>
    </row>
    <row r="377" spans="1:13" ht="29.25" customHeight="1">
      <c r="A377" s="598"/>
      <c r="B377" s="598"/>
      <c r="C377" s="598"/>
      <c r="D377" s="598"/>
      <c r="E377" s="598"/>
      <c r="F377" s="598"/>
      <c r="G377" s="598"/>
      <c r="H377" s="598"/>
      <c r="I377" s="598"/>
      <c r="J377" s="598"/>
      <c r="K377" s="598"/>
      <c r="L377" s="715"/>
      <c r="M377" s="598"/>
    </row>
    <row r="378" spans="1:13" ht="29.25" customHeight="1">
      <c r="A378" s="598"/>
      <c r="B378" s="598"/>
      <c r="C378" s="598"/>
      <c r="D378" s="598"/>
      <c r="E378" s="598"/>
      <c r="F378" s="598"/>
      <c r="G378" s="598"/>
      <c r="H378" s="598"/>
      <c r="I378" s="598"/>
      <c r="J378" s="598"/>
      <c r="K378" s="598"/>
      <c r="L378" s="715"/>
      <c r="M378" s="598"/>
    </row>
    <row r="379" spans="1:13" ht="29.25" customHeight="1">
      <c r="A379" s="598"/>
      <c r="B379" s="598"/>
      <c r="C379" s="598"/>
      <c r="D379" s="598"/>
      <c r="E379" s="598"/>
      <c r="F379" s="598"/>
      <c r="G379" s="598"/>
      <c r="H379" s="598"/>
      <c r="I379" s="598"/>
      <c r="J379" s="598"/>
      <c r="K379" s="598"/>
      <c r="L379" s="715"/>
      <c r="M379" s="598"/>
    </row>
    <row r="380" spans="1:13" ht="29.25" customHeight="1">
      <c r="A380" s="598"/>
      <c r="B380" s="598"/>
      <c r="C380" s="598"/>
      <c r="D380" s="598"/>
      <c r="E380" s="598"/>
      <c r="F380" s="598"/>
      <c r="G380" s="598"/>
      <c r="H380" s="598"/>
      <c r="I380" s="598"/>
      <c r="J380" s="598"/>
      <c r="K380" s="598"/>
      <c r="L380" s="715"/>
      <c r="M380" s="598"/>
    </row>
    <row r="381" spans="1:13" ht="29.25" customHeight="1">
      <c r="A381" s="598"/>
      <c r="B381" s="598"/>
      <c r="C381" s="598"/>
      <c r="D381" s="598"/>
      <c r="E381" s="598"/>
      <c r="F381" s="598"/>
      <c r="G381" s="598"/>
      <c r="H381" s="598"/>
      <c r="I381" s="598"/>
      <c r="J381" s="598"/>
      <c r="K381" s="598"/>
      <c r="L381" s="715"/>
      <c r="M381" s="598"/>
    </row>
    <row r="382" spans="1:13" ht="29.25" customHeight="1">
      <c r="A382" s="598"/>
      <c r="B382" s="598"/>
      <c r="C382" s="598"/>
      <c r="D382" s="598"/>
      <c r="E382" s="598"/>
      <c r="F382" s="598"/>
      <c r="G382" s="598"/>
      <c r="H382" s="598"/>
      <c r="I382" s="598"/>
      <c r="J382" s="598"/>
      <c r="K382" s="598"/>
      <c r="L382" s="715"/>
      <c r="M382" s="598"/>
    </row>
    <row r="383" spans="1:13" ht="29.25" customHeight="1">
      <c r="A383" s="598"/>
      <c r="B383" s="598"/>
      <c r="C383" s="598"/>
      <c r="D383" s="598"/>
      <c r="E383" s="598"/>
      <c r="F383" s="598"/>
      <c r="G383" s="598"/>
      <c r="H383" s="598"/>
      <c r="I383" s="598"/>
      <c r="J383" s="598"/>
      <c r="K383" s="598"/>
      <c r="L383" s="715"/>
      <c r="M383" s="598"/>
    </row>
    <row r="384" spans="1:13" ht="29.25" customHeight="1">
      <c r="A384" s="598"/>
      <c r="B384" s="598"/>
      <c r="C384" s="598"/>
      <c r="D384" s="598"/>
      <c r="E384" s="598"/>
      <c r="F384" s="598"/>
      <c r="G384" s="598"/>
      <c r="H384" s="598"/>
      <c r="I384" s="598"/>
      <c r="J384" s="598"/>
      <c r="K384" s="598"/>
      <c r="L384" s="715"/>
      <c r="M384" s="598"/>
    </row>
    <row r="385" spans="1:13" ht="29.25" customHeight="1">
      <c r="A385" s="598"/>
      <c r="B385" s="598"/>
      <c r="C385" s="598"/>
      <c r="D385" s="598"/>
      <c r="E385" s="598"/>
      <c r="F385" s="598"/>
      <c r="G385" s="598"/>
      <c r="H385" s="598"/>
      <c r="I385" s="598"/>
      <c r="J385" s="598"/>
      <c r="K385" s="598"/>
      <c r="L385" s="715"/>
      <c r="M385" s="598"/>
    </row>
    <row r="386" spans="1:13" ht="29.25" customHeight="1">
      <c r="A386" s="598"/>
      <c r="B386" s="598"/>
      <c r="C386" s="598"/>
      <c r="D386" s="598"/>
      <c r="E386" s="598"/>
      <c r="F386" s="598"/>
      <c r="G386" s="598"/>
      <c r="H386" s="598"/>
      <c r="I386" s="598"/>
      <c r="J386" s="598"/>
      <c r="K386" s="598"/>
      <c r="L386" s="715"/>
      <c r="M386" s="598"/>
    </row>
    <row r="387" spans="1:13" ht="29.25" customHeight="1">
      <c r="A387" s="598"/>
      <c r="B387" s="598"/>
      <c r="C387" s="598"/>
      <c r="D387" s="598"/>
      <c r="E387" s="598"/>
      <c r="F387" s="598"/>
      <c r="G387" s="598"/>
      <c r="H387" s="598"/>
      <c r="I387" s="598"/>
      <c r="J387" s="598"/>
      <c r="K387" s="598"/>
      <c r="L387" s="715"/>
      <c r="M387" s="598"/>
    </row>
    <row r="388" spans="1:13" ht="29.25" customHeight="1">
      <c r="A388" s="598"/>
      <c r="B388" s="598"/>
      <c r="C388" s="598"/>
      <c r="D388" s="598"/>
      <c r="E388" s="598"/>
      <c r="F388" s="598"/>
      <c r="G388" s="598"/>
      <c r="H388" s="598"/>
      <c r="I388" s="598"/>
      <c r="J388" s="598"/>
      <c r="K388" s="598"/>
      <c r="L388" s="715"/>
      <c r="M388" s="598"/>
    </row>
    <row r="389" spans="1:13" ht="29.25" customHeight="1">
      <c r="A389" s="598"/>
      <c r="B389" s="598"/>
      <c r="C389" s="598"/>
      <c r="D389" s="598"/>
      <c r="E389" s="598"/>
      <c r="F389" s="598"/>
      <c r="G389" s="598"/>
      <c r="H389" s="598"/>
      <c r="I389" s="598"/>
      <c r="J389" s="598"/>
      <c r="K389" s="598"/>
      <c r="L389" s="715"/>
      <c r="M389" s="598"/>
    </row>
    <row r="390" spans="1:13" ht="29.25" customHeight="1">
      <c r="A390" s="598"/>
      <c r="B390" s="598"/>
      <c r="C390" s="598"/>
      <c r="D390" s="598"/>
      <c r="E390" s="598"/>
      <c r="F390" s="598"/>
      <c r="G390" s="598"/>
      <c r="H390" s="598"/>
      <c r="I390" s="598"/>
      <c r="J390" s="598"/>
      <c r="K390" s="598"/>
      <c r="L390" s="715"/>
      <c r="M390" s="598"/>
    </row>
    <row r="391" spans="1:13" ht="29.25" customHeight="1">
      <c r="A391" s="598"/>
      <c r="B391" s="598"/>
      <c r="C391" s="598"/>
      <c r="D391" s="598"/>
      <c r="E391" s="598"/>
      <c r="F391" s="598"/>
      <c r="G391" s="598"/>
      <c r="H391" s="598"/>
      <c r="I391" s="598"/>
      <c r="J391" s="598"/>
      <c r="K391" s="598"/>
      <c r="L391" s="715"/>
      <c r="M391" s="598"/>
    </row>
    <row r="392" spans="1:13" ht="29.25" customHeight="1">
      <c r="A392" s="598"/>
      <c r="B392" s="598"/>
      <c r="C392" s="598"/>
      <c r="D392" s="598"/>
      <c r="E392" s="598"/>
      <c r="F392" s="598"/>
      <c r="G392" s="598"/>
      <c r="H392" s="598"/>
      <c r="I392" s="598"/>
      <c r="J392" s="598"/>
      <c r="K392" s="598"/>
      <c r="L392" s="715"/>
      <c r="M392" s="598"/>
    </row>
    <row r="393" spans="1:13" ht="29.25" customHeight="1">
      <c r="A393" s="598"/>
      <c r="B393" s="598"/>
      <c r="C393" s="598"/>
      <c r="D393" s="598"/>
      <c r="E393" s="598"/>
      <c r="F393" s="598"/>
      <c r="G393" s="598"/>
      <c r="H393" s="598"/>
      <c r="I393" s="598"/>
      <c r="J393" s="598"/>
      <c r="K393" s="598"/>
      <c r="L393" s="715"/>
      <c r="M393" s="598"/>
    </row>
    <row r="394" spans="1:13" ht="29.25" customHeight="1">
      <c r="A394" s="598"/>
      <c r="B394" s="598"/>
      <c r="C394" s="598"/>
      <c r="D394" s="598"/>
      <c r="E394" s="598"/>
      <c r="F394" s="598"/>
      <c r="G394" s="598"/>
      <c r="H394" s="598"/>
      <c r="I394" s="598"/>
      <c r="J394" s="598"/>
      <c r="K394" s="598"/>
      <c r="L394" s="715"/>
      <c r="M394" s="598"/>
    </row>
    <row r="395" spans="1:13" ht="29.25" customHeight="1">
      <c r="A395" s="598"/>
      <c r="B395" s="598"/>
      <c r="C395" s="598"/>
      <c r="D395" s="598"/>
      <c r="E395" s="598"/>
      <c r="F395" s="598"/>
      <c r="G395" s="598"/>
      <c r="H395" s="598"/>
      <c r="I395" s="598"/>
      <c r="J395" s="598"/>
      <c r="K395" s="598"/>
      <c r="L395" s="715"/>
      <c r="M395" s="598"/>
    </row>
    <row r="396" spans="1:13" ht="29.25" customHeight="1">
      <c r="A396" s="598"/>
      <c r="B396" s="598"/>
      <c r="C396" s="598"/>
      <c r="D396" s="598"/>
      <c r="E396" s="598"/>
      <c r="F396" s="598"/>
      <c r="G396" s="598"/>
      <c r="H396" s="598"/>
      <c r="I396" s="598"/>
      <c r="J396" s="598"/>
      <c r="K396" s="598"/>
      <c r="L396" s="715"/>
      <c r="M396" s="598"/>
    </row>
    <row r="397" spans="1:13" ht="29.25" customHeight="1">
      <c r="A397" s="598"/>
      <c r="B397" s="598"/>
      <c r="C397" s="598"/>
      <c r="D397" s="598"/>
      <c r="E397" s="598"/>
      <c r="F397" s="598"/>
      <c r="G397" s="598"/>
      <c r="H397" s="598"/>
      <c r="I397" s="598"/>
      <c r="J397" s="598"/>
      <c r="K397" s="598"/>
      <c r="L397" s="715"/>
      <c r="M397" s="598"/>
    </row>
    <row r="398" spans="1:13" ht="29.25" customHeight="1">
      <c r="A398" s="598"/>
      <c r="B398" s="598"/>
      <c r="C398" s="598"/>
      <c r="D398" s="598"/>
      <c r="E398" s="598"/>
      <c r="F398" s="598"/>
      <c r="G398" s="598"/>
      <c r="H398" s="598"/>
      <c r="I398" s="598"/>
      <c r="J398" s="598"/>
      <c r="K398" s="598"/>
      <c r="L398" s="715"/>
      <c r="M398" s="598"/>
    </row>
    <row r="399" spans="1:13" ht="29.25" customHeight="1">
      <c r="A399" s="598"/>
      <c r="B399" s="598"/>
      <c r="C399" s="598"/>
      <c r="D399" s="598"/>
      <c r="E399" s="598"/>
      <c r="F399" s="598"/>
      <c r="G399" s="598"/>
      <c r="H399" s="598"/>
      <c r="I399" s="598"/>
      <c r="J399" s="598"/>
      <c r="K399" s="598"/>
      <c r="L399" s="715"/>
      <c r="M399" s="598"/>
    </row>
    <row r="400" spans="1:13" ht="29.25" customHeight="1">
      <c r="A400" s="598"/>
      <c r="B400" s="598"/>
      <c r="C400" s="598"/>
      <c r="D400" s="598"/>
      <c r="E400" s="598"/>
      <c r="F400" s="598"/>
      <c r="G400" s="598"/>
      <c r="H400" s="598"/>
      <c r="I400" s="598"/>
      <c r="J400" s="598"/>
      <c r="K400" s="598"/>
      <c r="L400" s="715"/>
      <c r="M400" s="598"/>
    </row>
    <row r="401" spans="1:13" ht="29.25" customHeight="1">
      <c r="A401" s="598"/>
      <c r="B401" s="598"/>
      <c r="C401" s="598"/>
      <c r="D401" s="598"/>
      <c r="E401" s="598"/>
      <c r="F401" s="598"/>
      <c r="G401" s="598"/>
      <c r="H401" s="598"/>
      <c r="I401" s="598"/>
      <c r="J401" s="598"/>
      <c r="K401" s="598"/>
      <c r="L401" s="715"/>
      <c r="M401" s="598"/>
    </row>
    <row r="402" spans="1:13" ht="29.25" customHeight="1">
      <c r="A402" s="598"/>
      <c r="B402" s="598"/>
      <c r="C402" s="598"/>
      <c r="D402" s="598"/>
      <c r="E402" s="598"/>
      <c r="F402" s="598"/>
      <c r="G402" s="598"/>
      <c r="H402" s="598"/>
      <c r="I402" s="598"/>
      <c r="J402" s="598"/>
      <c r="K402" s="598"/>
      <c r="L402" s="715"/>
      <c r="M402" s="598"/>
    </row>
    <row r="403" spans="1:13" ht="29.25" customHeight="1">
      <c r="A403" s="598"/>
      <c r="B403" s="598"/>
      <c r="C403" s="598"/>
      <c r="D403" s="598"/>
      <c r="E403" s="598"/>
      <c r="F403" s="598"/>
      <c r="G403" s="598"/>
      <c r="H403" s="598"/>
      <c r="I403" s="598"/>
      <c r="J403" s="598"/>
      <c r="K403" s="598"/>
      <c r="L403" s="715"/>
      <c r="M403" s="598"/>
    </row>
    <row r="404" spans="1:13" ht="29.25" customHeight="1">
      <c r="A404" s="598"/>
      <c r="B404" s="598"/>
      <c r="C404" s="598"/>
      <c r="D404" s="598"/>
      <c r="E404" s="598"/>
      <c r="F404" s="598"/>
      <c r="G404" s="598"/>
      <c r="H404" s="598"/>
      <c r="I404" s="598"/>
      <c r="J404" s="598"/>
      <c r="K404" s="598"/>
      <c r="L404" s="715"/>
      <c r="M404" s="598"/>
    </row>
    <row r="405" spans="1:13" ht="29.25" customHeight="1">
      <c r="A405" s="598"/>
      <c r="B405" s="598"/>
      <c r="C405" s="598"/>
      <c r="D405" s="598"/>
      <c r="E405" s="598"/>
      <c r="F405" s="598"/>
      <c r="G405" s="598"/>
      <c r="H405" s="598"/>
      <c r="I405" s="598"/>
      <c r="J405" s="598"/>
      <c r="K405" s="598"/>
      <c r="L405" s="715"/>
      <c r="M405" s="598"/>
    </row>
    <row r="406" spans="1:13" ht="29.25" customHeight="1">
      <c r="A406" s="598"/>
      <c r="B406" s="598"/>
      <c r="C406" s="598"/>
      <c r="D406" s="598"/>
      <c r="E406" s="598"/>
      <c r="F406" s="598"/>
      <c r="G406" s="598"/>
      <c r="H406" s="598"/>
      <c r="I406" s="598"/>
      <c r="J406" s="598"/>
      <c r="K406" s="598"/>
      <c r="L406" s="715"/>
      <c r="M406" s="598"/>
    </row>
    <row r="407" spans="1:13" ht="29.25" customHeight="1">
      <c r="A407" s="598"/>
      <c r="B407" s="598"/>
      <c r="C407" s="598"/>
      <c r="D407" s="598"/>
      <c r="E407" s="598"/>
      <c r="F407" s="598"/>
      <c r="G407" s="598"/>
      <c r="H407" s="598"/>
      <c r="I407" s="598"/>
      <c r="J407" s="598"/>
      <c r="K407" s="598"/>
      <c r="L407" s="715"/>
      <c r="M407" s="598"/>
    </row>
    <row r="408" spans="1:13" ht="29.25" customHeight="1">
      <c r="A408" s="598"/>
      <c r="B408" s="598"/>
      <c r="C408" s="598"/>
      <c r="D408" s="598"/>
      <c r="E408" s="598"/>
      <c r="F408" s="598"/>
      <c r="G408" s="598"/>
      <c r="H408" s="598"/>
      <c r="I408" s="598"/>
      <c r="J408" s="598"/>
      <c r="K408" s="598"/>
      <c r="L408" s="715"/>
      <c r="M408" s="598"/>
    </row>
    <row r="409" spans="1:13" ht="29.25" customHeight="1">
      <c r="A409" s="598"/>
      <c r="B409" s="598"/>
      <c r="C409" s="598"/>
      <c r="D409" s="598"/>
      <c r="E409" s="598"/>
      <c r="F409" s="598"/>
      <c r="G409" s="598"/>
      <c r="H409" s="598"/>
      <c r="I409" s="598"/>
      <c r="J409" s="598"/>
      <c r="K409" s="598"/>
      <c r="L409" s="715"/>
      <c r="M409" s="598"/>
    </row>
    <row r="410" spans="1:13" ht="29.25" customHeight="1">
      <c r="A410" s="598"/>
      <c r="B410" s="598"/>
      <c r="C410" s="598"/>
      <c r="D410" s="598"/>
      <c r="E410" s="598"/>
      <c r="F410" s="598"/>
      <c r="G410" s="598"/>
      <c r="H410" s="598"/>
      <c r="I410" s="598"/>
      <c r="J410" s="598"/>
      <c r="K410" s="598"/>
      <c r="L410" s="715"/>
      <c r="M410" s="598"/>
    </row>
    <row r="411" spans="1:13" ht="25.5" customHeight="1">
      <c r="A411" s="598"/>
      <c r="B411" s="598"/>
      <c r="C411" s="598"/>
      <c r="D411" s="598"/>
      <c r="E411" s="598"/>
      <c r="F411" s="598"/>
      <c r="G411" s="598"/>
      <c r="H411" s="598"/>
      <c r="I411" s="598"/>
      <c r="J411" s="598"/>
      <c r="K411" s="598"/>
      <c r="L411" s="715"/>
      <c r="M411" s="598"/>
    </row>
    <row r="412" spans="1:13" ht="25.5" customHeight="1">
      <c r="A412" s="598"/>
      <c r="B412" s="598"/>
      <c r="C412" s="598"/>
      <c r="D412" s="598"/>
      <c r="E412" s="598"/>
      <c r="F412" s="598"/>
      <c r="G412" s="598"/>
      <c r="H412" s="598"/>
      <c r="I412" s="598"/>
      <c r="J412" s="598"/>
      <c r="K412" s="598"/>
      <c r="L412" s="715"/>
      <c r="M412" s="598"/>
    </row>
    <row r="413" spans="1:13" ht="25.5" customHeight="1">
      <c r="A413" s="598"/>
      <c r="B413" s="598"/>
      <c r="C413" s="598"/>
      <c r="D413" s="598"/>
      <c r="E413" s="598"/>
      <c r="F413" s="598"/>
      <c r="G413" s="598"/>
      <c r="H413" s="598"/>
      <c r="I413" s="598"/>
      <c r="J413" s="598"/>
      <c r="K413" s="598"/>
      <c r="L413" s="715"/>
      <c r="M413" s="598"/>
    </row>
    <row r="414" spans="1:13" ht="25.5" customHeight="1">
      <c r="A414" s="598"/>
      <c r="B414" s="598"/>
      <c r="C414" s="598"/>
      <c r="D414" s="598"/>
      <c r="E414" s="598"/>
      <c r="F414" s="598"/>
      <c r="G414" s="598"/>
      <c r="H414" s="598"/>
      <c r="I414" s="598"/>
      <c r="J414" s="598"/>
      <c r="K414" s="598"/>
      <c r="L414" s="715"/>
      <c r="M414" s="598"/>
    </row>
    <row r="415" spans="1:13" ht="25.5" customHeight="1">
      <c r="A415" s="598"/>
      <c r="B415" s="598"/>
      <c r="C415" s="598"/>
      <c r="D415" s="598"/>
      <c r="E415" s="598"/>
      <c r="F415" s="598"/>
      <c r="G415" s="598"/>
      <c r="H415" s="598"/>
      <c r="I415" s="598"/>
      <c r="J415" s="598"/>
      <c r="K415" s="598"/>
      <c r="L415" s="715"/>
      <c r="M415" s="598"/>
    </row>
    <row r="416" spans="1:13" ht="25.5" customHeight="1">
      <c r="A416" s="598"/>
      <c r="B416" s="598"/>
      <c r="C416" s="598"/>
      <c r="D416" s="598"/>
      <c r="E416" s="598"/>
      <c r="F416" s="598"/>
      <c r="G416" s="598"/>
      <c r="H416" s="598"/>
      <c r="I416" s="598"/>
      <c r="J416" s="598"/>
      <c r="K416" s="598"/>
      <c r="L416" s="715"/>
      <c r="M416" s="598"/>
    </row>
    <row r="417" spans="1:13" ht="25.5" customHeight="1">
      <c r="A417" s="598"/>
      <c r="B417" s="598"/>
      <c r="C417" s="598"/>
      <c r="D417" s="598"/>
      <c r="E417" s="598"/>
      <c r="F417" s="598"/>
      <c r="G417" s="598"/>
      <c r="H417" s="598"/>
      <c r="I417" s="598"/>
      <c r="J417" s="598"/>
      <c r="K417" s="598"/>
      <c r="L417" s="715"/>
      <c r="M417" s="598"/>
    </row>
    <row r="418" spans="1:13" ht="25.5" customHeight="1">
      <c r="A418" s="598"/>
      <c r="B418" s="598"/>
      <c r="C418" s="598"/>
      <c r="D418" s="598"/>
      <c r="E418" s="598"/>
      <c r="F418" s="598"/>
      <c r="G418" s="598"/>
      <c r="H418" s="598"/>
      <c r="I418" s="598"/>
      <c r="J418" s="598"/>
      <c r="K418" s="598"/>
      <c r="L418" s="715"/>
      <c r="M418" s="598"/>
    </row>
    <row r="419" spans="1:13" ht="25.5" customHeight="1">
      <c r="A419" s="598"/>
      <c r="B419" s="598"/>
      <c r="C419" s="598"/>
      <c r="D419" s="598"/>
      <c r="E419" s="598"/>
      <c r="F419" s="598"/>
      <c r="G419" s="598"/>
      <c r="H419" s="598"/>
      <c r="I419" s="598"/>
      <c r="J419" s="598"/>
      <c r="K419" s="598"/>
      <c r="L419" s="715"/>
      <c r="M419" s="598"/>
    </row>
    <row r="420" spans="1:13" ht="25.5" customHeight="1">
      <c r="A420" s="598"/>
      <c r="B420" s="598"/>
      <c r="C420" s="598"/>
      <c r="D420" s="598"/>
      <c r="E420" s="598"/>
      <c r="F420" s="598"/>
      <c r="G420" s="598"/>
      <c r="H420" s="598"/>
      <c r="I420" s="598"/>
      <c r="J420" s="598"/>
      <c r="K420" s="598"/>
      <c r="L420" s="715"/>
      <c r="M420" s="598"/>
    </row>
    <row r="421" spans="1:13" ht="25.5" customHeight="1">
      <c r="A421" s="598"/>
      <c r="B421" s="598"/>
      <c r="C421" s="598"/>
      <c r="D421" s="598"/>
      <c r="E421" s="598"/>
      <c r="F421" s="598"/>
      <c r="G421" s="598"/>
      <c r="H421" s="598"/>
      <c r="I421" s="598"/>
      <c r="J421" s="598"/>
      <c r="K421" s="598"/>
      <c r="L421" s="715"/>
      <c r="M421" s="598"/>
    </row>
    <row r="422" spans="1:13" ht="25.5" customHeight="1">
      <c r="A422" s="598"/>
      <c r="B422" s="598"/>
      <c r="C422" s="598"/>
      <c r="D422" s="598"/>
      <c r="E422" s="598"/>
      <c r="F422" s="598"/>
      <c r="G422" s="598"/>
      <c r="H422" s="598"/>
      <c r="I422" s="598"/>
      <c r="J422" s="598"/>
      <c r="K422" s="598"/>
      <c r="L422" s="715"/>
      <c r="M422" s="598"/>
    </row>
    <row r="423" spans="1:13" ht="25.5" customHeight="1">
      <c r="A423" s="598"/>
      <c r="B423" s="598"/>
      <c r="C423" s="598"/>
      <c r="D423" s="598"/>
      <c r="E423" s="598"/>
      <c r="F423" s="598"/>
      <c r="G423" s="598"/>
      <c r="H423" s="598"/>
      <c r="I423" s="598"/>
      <c r="J423" s="598"/>
      <c r="K423" s="598"/>
      <c r="L423" s="715"/>
      <c r="M423" s="598"/>
    </row>
    <row r="424" spans="1:13" ht="25.5" customHeight="1">
      <c r="A424" s="598"/>
      <c r="B424" s="598"/>
      <c r="C424" s="598"/>
      <c r="D424" s="598"/>
      <c r="E424" s="598"/>
      <c r="F424" s="598"/>
      <c r="G424" s="598"/>
      <c r="H424" s="598"/>
      <c r="I424" s="598"/>
      <c r="J424" s="598"/>
      <c r="K424" s="598"/>
      <c r="L424" s="715"/>
      <c r="M424" s="598"/>
    </row>
    <row r="425" spans="1:13" ht="25.5" customHeight="1">
      <c r="A425" s="598"/>
      <c r="B425" s="598"/>
      <c r="C425" s="598"/>
      <c r="D425" s="598"/>
      <c r="E425" s="598"/>
      <c r="F425" s="598"/>
      <c r="G425" s="598"/>
      <c r="H425" s="598"/>
      <c r="I425" s="598"/>
      <c r="J425" s="598"/>
      <c r="K425" s="598"/>
      <c r="L425" s="715"/>
      <c r="M425" s="598"/>
    </row>
    <row r="426" spans="1:13" ht="25.5" customHeight="1">
      <c r="A426" s="598"/>
      <c r="B426" s="598"/>
      <c r="C426" s="598"/>
      <c r="D426" s="598"/>
      <c r="E426" s="598"/>
      <c r="F426" s="598"/>
      <c r="G426" s="598"/>
      <c r="H426" s="598"/>
      <c r="I426" s="598"/>
      <c r="J426" s="598"/>
      <c r="K426" s="598"/>
      <c r="L426" s="715"/>
      <c r="M426" s="598"/>
    </row>
    <row r="427" spans="1:13" ht="25.5" customHeight="1">
      <c r="A427" s="598"/>
      <c r="B427" s="598"/>
      <c r="C427" s="598"/>
      <c r="D427" s="598"/>
      <c r="E427" s="598"/>
      <c r="F427" s="598"/>
      <c r="G427" s="598"/>
      <c r="H427" s="598"/>
      <c r="I427" s="598"/>
      <c r="J427" s="598"/>
      <c r="K427" s="598"/>
      <c r="L427" s="715"/>
      <c r="M427" s="598"/>
    </row>
    <row r="428" spans="1:13" ht="25.5" customHeight="1">
      <c r="A428" s="598"/>
      <c r="B428" s="598"/>
      <c r="C428" s="598"/>
      <c r="D428" s="598"/>
      <c r="E428" s="598"/>
      <c r="F428" s="598"/>
      <c r="G428" s="598"/>
      <c r="H428" s="598"/>
      <c r="I428" s="598"/>
      <c r="J428" s="598"/>
      <c r="K428" s="598"/>
      <c r="L428" s="715"/>
      <c r="M428" s="598"/>
    </row>
    <row r="429" spans="1:13" ht="25.5" customHeight="1">
      <c r="A429" s="598"/>
      <c r="B429" s="598"/>
      <c r="C429" s="598"/>
      <c r="D429" s="598"/>
      <c r="E429" s="598"/>
      <c r="F429" s="598"/>
      <c r="G429" s="598"/>
      <c r="H429" s="598"/>
      <c r="I429" s="598"/>
      <c r="J429" s="598"/>
      <c r="K429" s="598"/>
      <c r="L429" s="715"/>
      <c r="M429" s="598"/>
    </row>
    <row r="430" spans="1:13" ht="25.5" customHeight="1">
      <c r="A430" s="598"/>
      <c r="B430" s="598"/>
      <c r="C430" s="598"/>
      <c r="D430" s="598"/>
      <c r="E430" s="598"/>
      <c r="F430" s="598"/>
      <c r="G430" s="598"/>
      <c r="H430" s="598"/>
      <c r="I430" s="598"/>
      <c r="J430" s="598"/>
      <c r="K430" s="598"/>
      <c r="L430" s="715"/>
      <c r="M430" s="598"/>
    </row>
    <row r="431" spans="1:13" ht="25.5" customHeight="1">
      <c r="A431" s="598"/>
      <c r="B431" s="598"/>
      <c r="C431" s="598"/>
      <c r="D431" s="598"/>
      <c r="E431" s="598"/>
      <c r="F431" s="598"/>
      <c r="G431" s="598"/>
      <c r="H431" s="598"/>
      <c r="I431" s="598"/>
      <c r="J431" s="598"/>
      <c r="K431" s="598"/>
      <c r="L431" s="715"/>
      <c r="M431" s="598"/>
    </row>
    <row r="432" spans="1:13" ht="25.5" customHeight="1">
      <c r="A432" s="598"/>
      <c r="B432" s="598"/>
      <c r="C432" s="598"/>
      <c r="D432" s="598"/>
      <c r="E432" s="598"/>
      <c r="F432" s="598"/>
      <c r="G432" s="598"/>
      <c r="H432" s="598"/>
      <c r="I432" s="598"/>
      <c r="J432" s="598"/>
      <c r="K432" s="598"/>
      <c r="L432" s="715"/>
      <c r="M432" s="598"/>
    </row>
    <row r="433" spans="1:13" ht="25.5" customHeight="1">
      <c r="A433" s="598"/>
      <c r="B433" s="598"/>
      <c r="C433" s="598"/>
      <c r="D433" s="598"/>
      <c r="E433" s="598"/>
      <c r="F433" s="598"/>
      <c r="G433" s="598"/>
      <c r="H433" s="598"/>
      <c r="I433" s="598"/>
      <c r="J433" s="598"/>
      <c r="K433" s="598"/>
      <c r="L433" s="715"/>
      <c r="M433" s="598"/>
    </row>
    <row r="434" spans="1:13" ht="25.5" customHeight="1">
      <c r="A434" s="598"/>
      <c r="B434" s="598"/>
      <c r="C434" s="598"/>
      <c r="D434" s="598"/>
      <c r="E434" s="598"/>
      <c r="F434" s="598"/>
      <c r="G434" s="598"/>
      <c r="H434" s="598"/>
      <c r="I434" s="598"/>
      <c r="J434" s="598"/>
      <c r="K434" s="598"/>
      <c r="L434" s="715"/>
      <c r="M434" s="598"/>
    </row>
    <row r="435" spans="1:13" ht="25.5" customHeight="1">
      <c r="A435" s="598"/>
      <c r="B435" s="598"/>
      <c r="C435" s="598"/>
      <c r="D435" s="598"/>
      <c r="E435" s="598"/>
      <c r="F435" s="598"/>
      <c r="G435" s="598"/>
      <c r="H435" s="598"/>
      <c r="I435" s="598"/>
      <c r="J435" s="598"/>
      <c r="K435" s="598"/>
      <c r="L435" s="715"/>
      <c r="M435" s="598"/>
    </row>
    <row r="436" spans="1:13" ht="25.5" customHeight="1">
      <c r="A436" s="598"/>
      <c r="B436" s="598"/>
      <c r="C436" s="598"/>
      <c r="D436" s="598"/>
      <c r="E436" s="598"/>
      <c r="F436" s="598"/>
      <c r="G436" s="598"/>
      <c r="H436" s="598"/>
      <c r="I436" s="598"/>
      <c r="J436" s="598"/>
      <c r="K436" s="598"/>
      <c r="L436" s="715"/>
      <c r="M436" s="598"/>
    </row>
    <row r="437" spans="1:13" ht="25.5" customHeight="1">
      <c r="A437" s="598"/>
      <c r="B437" s="598"/>
      <c r="C437" s="598"/>
      <c r="D437" s="598"/>
      <c r="E437" s="598"/>
      <c r="F437" s="598"/>
      <c r="G437" s="598"/>
      <c r="H437" s="598"/>
      <c r="I437" s="598"/>
      <c r="J437" s="598"/>
      <c r="K437" s="598"/>
      <c r="L437" s="715"/>
      <c r="M437" s="598"/>
    </row>
    <row r="438" spans="1:13" ht="25.5" customHeight="1">
      <c r="A438" s="598"/>
      <c r="B438" s="598"/>
      <c r="C438" s="598"/>
      <c r="D438" s="598"/>
      <c r="E438" s="598"/>
      <c r="F438" s="598"/>
      <c r="G438" s="598"/>
      <c r="H438" s="598"/>
      <c r="I438" s="598"/>
      <c r="J438" s="598"/>
      <c r="K438" s="598"/>
      <c r="L438" s="715"/>
      <c r="M438" s="598"/>
    </row>
    <row r="439" spans="1:13" ht="25.5" customHeight="1">
      <c r="A439" s="598"/>
      <c r="B439" s="598"/>
      <c r="C439" s="598"/>
      <c r="D439" s="598"/>
      <c r="E439" s="598"/>
      <c r="F439" s="598"/>
      <c r="G439" s="598"/>
      <c r="H439" s="598"/>
      <c r="I439" s="598"/>
      <c r="J439" s="598"/>
      <c r="K439" s="598"/>
      <c r="L439" s="715"/>
      <c r="M439" s="598"/>
    </row>
    <row r="440" spans="1:13" ht="25.5" customHeight="1">
      <c r="A440" s="598"/>
      <c r="B440" s="598"/>
      <c r="C440" s="598"/>
      <c r="D440" s="598"/>
      <c r="E440" s="598"/>
      <c r="F440" s="598"/>
      <c r="G440" s="598"/>
      <c r="H440" s="598"/>
      <c r="I440" s="598"/>
      <c r="J440" s="598"/>
      <c r="K440" s="598"/>
      <c r="L440" s="715"/>
      <c r="M440" s="598"/>
    </row>
    <row r="441" spans="1:13" ht="25.5" customHeight="1">
      <c r="A441" s="598"/>
      <c r="B441" s="598"/>
      <c r="C441" s="598"/>
      <c r="D441" s="598"/>
      <c r="E441" s="598"/>
      <c r="F441" s="598"/>
      <c r="G441" s="598"/>
      <c r="H441" s="598"/>
      <c r="I441" s="598"/>
      <c r="J441" s="598"/>
      <c r="K441" s="598"/>
      <c r="L441" s="715"/>
      <c r="M441" s="598"/>
    </row>
    <row r="442" spans="1:13" ht="25.5" customHeight="1">
      <c r="A442" s="598"/>
      <c r="B442" s="598"/>
      <c r="C442" s="598"/>
      <c r="D442" s="598"/>
      <c r="E442" s="598"/>
      <c r="F442" s="598"/>
      <c r="G442" s="598"/>
      <c r="H442" s="598"/>
      <c r="I442" s="598"/>
      <c r="J442" s="598"/>
      <c r="K442" s="598"/>
      <c r="L442" s="715"/>
      <c r="M442" s="598"/>
    </row>
    <row r="443" spans="1:13" ht="25.5" customHeight="1">
      <c r="A443" s="598"/>
      <c r="B443" s="598"/>
      <c r="C443" s="598"/>
      <c r="D443" s="598"/>
      <c r="E443" s="598"/>
      <c r="F443" s="598"/>
      <c r="G443" s="598"/>
      <c r="H443" s="598"/>
      <c r="I443" s="598"/>
      <c r="J443" s="598"/>
      <c r="K443" s="598"/>
      <c r="L443" s="715"/>
      <c r="M443" s="598"/>
    </row>
    <row r="444" spans="1:13" ht="25.5" customHeight="1">
      <c r="A444" s="598"/>
      <c r="B444" s="598"/>
      <c r="C444" s="598"/>
      <c r="D444" s="598"/>
      <c r="E444" s="598"/>
      <c r="F444" s="598"/>
      <c r="G444" s="598"/>
      <c r="H444" s="598"/>
      <c r="I444" s="598"/>
      <c r="J444" s="598"/>
      <c r="K444" s="598"/>
      <c r="L444" s="715"/>
      <c r="M444" s="598"/>
    </row>
    <row r="445" spans="1:13" ht="25.5" customHeight="1">
      <c r="A445" s="598"/>
      <c r="B445" s="598"/>
      <c r="C445" s="598"/>
      <c r="D445" s="598"/>
      <c r="E445" s="598"/>
      <c r="F445" s="598"/>
      <c r="G445" s="598"/>
      <c r="H445" s="598"/>
      <c r="I445" s="598"/>
      <c r="J445" s="598"/>
      <c r="K445" s="598"/>
      <c r="L445" s="715"/>
      <c r="M445" s="598"/>
    </row>
    <row r="446" spans="1:13" ht="25.5" customHeight="1">
      <c r="A446" s="598"/>
      <c r="B446" s="598"/>
      <c r="C446" s="598"/>
      <c r="D446" s="598"/>
      <c r="E446" s="598"/>
      <c r="F446" s="598"/>
      <c r="G446" s="598"/>
      <c r="H446" s="598"/>
      <c r="I446" s="598"/>
      <c r="J446" s="598"/>
      <c r="K446" s="598"/>
      <c r="L446" s="715"/>
      <c r="M446" s="598"/>
    </row>
    <row r="447" spans="1:13" ht="25.5" customHeight="1">
      <c r="A447" s="598"/>
      <c r="B447" s="598"/>
      <c r="C447" s="598"/>
      <c r="D447" s="598"/>
      <c r="E447" s="598"/>
      <c r="F447" s="598"/>
      <c r="G447" s="598"/>
      <c r="H447" s="598"/>
      <c r="I447" s="598"/>
      <c r="J447" s="598"/>
      <c r="K447" s="598"/>
      <c r="L447" s="715"/>
      <c r="M447" s="598"/>
    </row>
    <row r="448" spans="1:13" ht="25.5" customHeight="1">
      <c r="A448" s="598"/>
      <c r="B448" s="598"/>
      <c r="C448" s="598"/>
      <c r="D448" s="598"/>
      <c r="E448" s="598"/>
      <c r="F448" s="598"/>
      <c r="G448" s="598"/>
      <c r="H448" s="598"/>
      <c r="I448" s="598"/>
      <c r="J448" s="598"/>
      <c r="K448" s="598"/>
      <c r="L448" s="715"/>
      <c r="M448" s="598"/>
    </row>
    <row r="449" spans="1:13" ht="25.5" customHeight="1">
      <c r="A449" s="598"/>
      <c r="B449" s="598"/>
      <c r="C449" s="598"/>
      <c r="D449" s="598"/>
      <c r="E449" s="598"/>
      <c r="F449" s="598"/>
      <c r="G449" s="598"/>
      <c r="H449" s="598"/>
      <c r="I449" s="598"/>
      <c r="J449" s="598"/>
      <c r="K449" s="598"/>
      <c r="L449" s="715"/>
      <c r="M449" s="598"/>
    </row>
    <row r="450" spans="1:13" ht="25.5" customHeight="1">
      <c r="A450" s="598"/>
      <c r="B450" s="598"/>
      <c r="C450" s="598"/>
      <c r="D450" s="598"/>
      <c r="E450" s="598"/>
      <c r="F450" s="598"/>
      <c r="G450" s="598"/>
      <c r="H450" s="598"/>
      <c r="I450" s="598"/>
      <c r="J450" s="598"/>
      <c r="K450" s="598"/>
      <c r="L450" s="715"/>
      <c r="M450" s="598"/>
    </row>
    <row r="451" spans="1:13" ht="25.5" customHeight="1">
      <c r="A451" s="598"/>
      <c r="B451" s="598"/>
      <c r="C451" s="598"/>
      <c r="D451" s="598"/>
      <c r="E451" s="598"/>
      <c r="F451" s="598"/>
      <c r="G451" s="598"/>
      <c r="H451" s="598"/>
      <c r="I451" s="598"/>
      <c r="J451" s="598"/>
      <c r="K451" s="598"/>
      <c r="L451" s="715"/>
      <c r="M451" s="598"/>
    </row>
    <row r="452" spans="1:13" ht="25.5" customHeight="1">
      <c r="A452" s="598"/>
      <c r="B452" s="598"/>
      <c r="C452" s="598"/>
      <c r="D452" s="598"/>
      <c r="E452" s="598"/>
      <c r="F452" s="598"/>
      <c r="G452" s="598"/>
      <c r="H452" s="598"/>
      <c r="I452" s="598"/>
      <c r="J452" s="598"/>
      <c r="K452" s="598"/>
      <c r="L452" s="715"/>
      <c r="M452" s="598"/>
    </row>
    <row r="453" spans="1:13" ht="25.5" customHeight="1">
      <c r="A453" s="598"/>
      <c r="B453" s="598"/>
      <c r="C453" s="598"/>
      <c r="D453" s="598"/>
      <c r="E453" s="598"/>
      <c r="F453" s="598"/>
      <c r="G453" s="598"/>
      <c r="H453" s="598"/>
      <c r="I453" s="598"/>
      <c r="J453" s="598"/>
      <c r="K453" s="598"/>
      <c r="L453" s="715"/>
      <c r="M453" s="598"/>
    </row>
    <row r="454" spans="1:13" ht="25.5" customHeight="1">
      <c r="A454" s="598"/>
      <c r="B454" s="598"/>
      <c r="C454" s="598"/>
      <c r="D454" s="598"/>
      <c r="E454" s="598"/>
      <c r="F454" s="598"/>
      <c r="G454" s="598"/>
      <c r="H454" s="598"/>
      <c r="I454" s="598"/>
      <c r="J454" s="598"/>
      <c r="K454" s="598"/>
      <c r="L454" s="715"/>
      <c r="M454" s="598"/>
    </row>
    <row r="455" spans="1:13" ht="25.5" customHeight="1">
      <c r="A455" s="598"/>
      <c r="B455" s="598"/>
      <c r="C455" s="598"/>
      <c r="D455" s="598"/>
      <c r="E455" s="598"/>
      <c r="F455" s="598"/>
      <c r="G455" s="598"/>
      <c r="H455" s="598"/>
      <c r="I455" s="598"/>
      <c r="J455" s="598"/>
      <c r="K455" s="598"/>
      <c r="L455" s="715"/>
      <c r="M455" s="598"/>
    </row>
    <row r="456" spans="1:13" ht="25.5" customHeight="1">
      <c r="A456" s="598"/>
      <c r="B456" s="598"/>
      <c r="C456" s="598"/>
      <c r="D456" s="598"/>
      <c r="E456" s="598"/>
      <c r="F456" s="598"/>
      <c r="G456" s="598"/>
      <c r="H456" s="598"/>
      <c r="I456" s="598"/>
      <c r="J456" s="598"/>
      <c r="K456" s="598"/>
      <c r="L456" s="715"/>
      <c r="M456" s="598"/>
    </row>
    <row r="457" spans="1:13" ht="25.5" customHeight="1">
      <c r="A457" s="598"/>
      <c r="B457" s="598"/>
      <c r="C457" s="598"/>
      <c r="D457" s="598"/>
      <c r="E457" s="598"/>
      <c r="F457" s="598"/>
      <c r="G457" s="598"/>
      <c r="H457" s="598"/>
      <c r="I457" s="598"/>
      <c r="J457" s="598"/>
      <c r="K457" s="598"/>
      <c r="L457" s="715"/>
      <c r="M457" s="598"/>
    </row>
    <row r="458" spans="1:13" ht="25.5" customHeight="1">
      <c r="A458" s="598"/>
      <c r="B458" s="598"/>
      <c r="C458" s="598"/>
      <c r="D458" s="598"/>
      <c r="E458" s="598"/>
      <c r="F458" s="598"/>
      <c r="G458" s="598"/>
      <c r="H458" s="598"/>
      <c r="I458" s="598"/>
      <c r="J458" s="598"/>
      <c r="K458" s="598"/>
      <c r="L458" s="715"/>
      <c r="M458" s="598"/>
    </row>
    <row r="459" spans="1:13" ht="25.5" customHeight="1">
      <c r="A459" s="598"/>
      <c r="B459" s="598"/>
      <c r="C459" s="598"/>
      <c r="D459" s="598"/>
      <c r="E459" s="598"/>
      <c r="F459" s="598"/>
      <c r="G459" s="598"/>
      <c r="H459" s="598"/>
      <c r="I459" s="598"/>
      <c r="J459" s="598"/>
      <c r="K459" s="598"/>
      <c r="L459" s="715"/>
      <c r="M459" s="598"/>
    </row>
    <row r="460" spans="1:13" ht="25.5" customHeight="1">
      <c r="A460" s="598"/>
      <c r="B460" s="598"/>
      <c r="C460" s="598"/>
      <c r="D460" s="598"/>
      <c r="E460" s="598"/>
      <c r="F460" s="598"/>
      <c r="G460" s="598"/>
      <c r="H460" s="598"/>
      <c r="I460" s="598"/>
      <c r="J460" s="598"/>
      <c r="K460" s="598"/>
      <c r="L460" s="715"/>
      <c r="M460" s="598"/>
    </row>
    <row r="461" spans="1:13" ht="25.5" customHeight="1">
      <c r="A461" s="598"/>
      <c r="B461" s="598"/>
      <c r="C461" s="598"/>
      <c r="D461" s="598"/>
      <c r="E461" s="598"/>
      <c r="F461" s="598"/>
      <c r="G461" s="598"/>
      <c r="H461" s="598"/>
      <c r="I461" s="598"/>
      <c r="J461" s="598"/>
      <c r="K461" s="598"/>
      <c r="L461" s="715"/>
      <c r="M461" s="598"/>
    </row>
    <row r="462" spans="1:13" ht="25.5" customHeight="1">
      <c r="A462" s="598"/>
      <c r="B462" s="598"/>
      <c r="C462" s="598"/>
      <c r="D462" s="598"/>
      <c r="E462" s="598"/>
      <c r="F462" s="598"/>
      <c r="G462" s="598"/>
      <c r="H462" s="598"/>
      <c r="I462" s="598"/>
      <c r="J462" s="598"/>
      <c r="K462" s="598"/>
      <c r="L462" s="715"/>
      <c r="M462" s="598"/>
    </row>
    <row r="463" spans="1:13" ht="25.5" customHeight="1">
      <c r="A463" s="598"/>
      <c r="B463" s="598"/>
      <c r="C463" s="598"/>
      <c r="D463" s="598"/>
      <c r="E463" s="598"/>
      <c r="F463" s="598"/>
      <c r="G463" s="598"/>
      <c r="H463" s="598"/>
      <c r="I463" s="598"/>
      <c r="J463" s="598"/>
      <c r="K463" s="598"/>
      <c r="L463" s="715"/>
      <c r="M463" s="598"/>
    </row>
    <row r="464" spans="1:13" ht="25.5" customHeight="1">
      <c r="A464" s="598"/>
      <c r="B464" s="598"/>
      <c r="C464" s="598"/>
      <c r="D464" s="598"/>
      <c r="E464" s="598"/>
      <c r="F464" s="598"/>
      <c r="G464" s="598"/>
      <c r="H464" s="598"/>
      <c r="I464" s="598"/>
      <c r="J464" s="598"/>
      <c r="K464" s="598"/>
      <c r="L464" s="715"/>
      <c r="M464" s="598"/>
    </row>
    <row r="465" spans="1:13" ht="25.5" customHeight="1">
      <c r="A465" s="598"/>
      <c r="B465" s="598"/>
      <c r="C465" s="598"/>
      <c r="D465" s="598"/>
      <c r="E465" s="598"/>
      <c r="F465" s="598"/>
      <c r="G465" s="598"/>
      <c r="H465" s="598"/>
      <c r="I465" s="598"/>
      <c r="J465" s="598"/>
      <c r="K465" s="598"/>
      <c r="L465" s="715"/>
      <c r="M465" s="598"/>
    </row>
    <row r="466" spans="1:13" ht="25.5" customHeight="1">
      <c r="A466" s="598"/>
      <c r="B466" s="598"/>
      <c r="C466" s="598"/>
      <c r="D466" s="598"/>
      <c r="E466" s="598"/>
      <c r="F466" s="598"/>
      <c r="G466" s="598"/>
      <c r="H466" s="598"/>
      <c r="I466" s="598"/>
      <c r="J466" s="598"/>
      <c r="K466" s="598"/>
      <c r="L466" s="715"/>
      <c r="M466" s="598"/>
    </row>
    <row r="467" spans="1:13" ht="25.5" customHeight="1">
      <c r="A467" s="598"/>
      <c r="B467" s="598"/>
      <c r="C467" s="598"/>
      <c r="D467" s="598"/>
      <c r="E467" s="598"/>
      <c r="F467" s="598"/>
      <c r="G467" s="598"/>
      <c r="H467" s="598"/>
      <c r="I467" s="598"/>
      <c r="J467" s="598"/>
      <c r="K467" s="598"/>
      <c r="L467" s="715"/>
      <c r="M467" s="598"/>
    </row>
    <row r="468" spans="1:13" ht="25.5" customHeight="1">
      <c r="A468" s="598"/>
      <c r="B468" s="598"/>
      <c r="C468" s="598"/>
      <c r="D468" s="598"/>
      <c r="E468" s="598"/>
      <c r="F468" s="598"/>
      <c r="G468" s="598"/>
      <c r="H468" s="598"/>
      <c r="I468" s="598"/>
      <c r="J468" s="598"/>
      <c r="K468" s="598"/>
      <c r="L468" s="715"/>
      <c r="M468" s="598"/>
    </row>
    <row r="469" spans="1:13" ht="25.5" customHeight="1">
      <c r="A469" s="598"/>
      <c r="B469" s="598"/>
      <c r="C469" s="598"/>
      <c r="D469" s="598"/>
      <c r="E469" s="598"/>
      <c r="F469" s="598"/>
      <c r="G469" s="598"/>
      <c r="H469" s="598"/>
      <c r="I469" s="598"/>
      <c r="J469" s="598"/>
      <c r="K469" s="598"/>
      <c r="L469" s="715"/>
      <c r="M469" s="598"/>
    </row>
    <row r="470" spans="1:13" ht="25.5" customHeight="1">
      <c r="A470" s="598"/>
      <c r="B470" s="598"/>
      <c r="C470" s="598"/>
      <c r="D470" s="598"/>
      <c r="E470" s="598"/>
      <c r="F470" s="598"/>
      <c r="G470" s="598"/>
      <c r="H470" s="598"/>
      <c r="I470" s="598"/>
      <c r="J470" s="598"/>
      <c r="K470" s="598"/>
      <c r="L470" s="715"/>
      <c r="M470" s="598"/>
    </row>
    <row r="471" spans="1:13" ht="25.5" customHeight="1">
      <c r="A471" s="598"/>
      <c r="B471" s="598"/>
      <c r="C471" s="598"/>
      <c r="D471" s="598"/>
      <c r="E471" s="598"/>
      <c r="F471" s="598"/>
      <c r="G471" s="598"/>
      <c r="H471" s="598"/>
      <c r="I471" s="598"/>
      <c r="J471" s="598"/>
      <c r="K471" s="598"/>
      <c r="L471" s="715"/>
      <c r="M471" s="598"/>
    </row>
    <row r="472" spans="1:13" ht="25.5" customHeight="1">
      <c r="A472" s="598"/>
      <c r="B472" s="598"/>
      <c r="C472" s="598"/>
      <c r="D472" s="598"/>
      <c r="E472" s="598"/>
      <c r="F472" s="598"/>
      <c r="G472" s="598"/>
      <c r="H472" s="598"/>
      <c r="I472" s="598"/>
      <c r="J472" s="598"/>
      <c r="K472" s="598"/>
      <c r="L472" s="715"/>
      <c r="M472" s="598"/>
    </row>
    <row r="473" spans="1:13" ht="25.5" customHeight="1">
      <c r="A473" s="598"/>
      <c r="B473" s="598"/>
      <c r="C473" s="598"/>
      <c r="D473" s="598"/>
      <c r="E473" s="598"/>
      <c r="F473" s="598"/>
      <c r="G473" s="598"/>
      <c r="H473" s="598"/>
      <c r="I473" s="598"/>
      <c r="J473" s="598"/>
      <c r="K473" s="598"/>
      <c r="L473" s="715"/>
      <c r="M473" s="598"/>
    </row>
    <row r="474" spans="1:13" ht="25.5" customHeight="1">
      <c r="A474" s="598"/>
      <c r="B474" s="598"/>
      <c r="C474" s="598"/>
      <c r="D474" s="598"/>
      <c r="E474" s="598"/>
      <c r="F474" s="598"/>
      <c r="G474" s="598"/>
      <c r="H474" s="598"/>
      <c r="I474" s="598"/>
      <c r="J474" s="598"/>
      <c r="K474" s="598"/>
      <c r="L474" s="715"/>
      <c r="M474" s="598"/>
    </row>
    <row r="475" spans="1:13" ht="25.5" customHeight="1">
      <c r="A475" s="598"/>
      <c r="B475" s="598"/>
      <c r="C475" s="598"/>
      <c r="D475" s="598"/>
      <c r="E475" s="598"/>
      <c r="F475" s="598"/>
      <c r="G475" s="598"/>
      <c r="H475" s="598"/>
      <c r="I475" s="598"/>
      <c r="J475" s="598"/>
      <c r="K475" s="598"/>
      <c r="L475" s="715"/>
      <c r="M475" s="598"/>
    </row>
    <row r="476" spans="1:13" ht="25.5" customHeight="1">
      <c r="A476" s="598"/>
      <c r="B476" s="598"/>
      <c r="C476" s="598"/>
      <c r="D476" s="598"/>
      <c r="E476" s="598"/>
      <c r="F476" s="598"/>
      <c r="G476" s="598"/>
      <c r="H476" s="598"/>
      <c r="I476" s="598"/>
      <c r="J476" s="598"/>
      <c r="K476" s="598"/>
      <c r="L476" s="715"/>
      <c r="M476" s="598"/>
    </row>
    <row r="477" spans="1:13" ht="25.5" customHeight="1">
      <c r="A477" s="598"/>
      <c r="B477" s="598"/>
      <c r="C477" s="598"/>
      <c r="D477" s="598"/>
      <c r="E477" s="598"/>
      <c r="F477" s="598"/>
      <c r="G477" s="598"/>
      <c r="H477" s="598"/>
      <c r="I477" s="598"/>
      <c r="J477" s="598"/>
      <c r="K477" s="598"/>
      <c r="L477" s="715"/>
      <c r="M477" s="598"/>
    </row>
    <row r="478" spans="1:13" ht="25.5" customHeight="1">
      <c r="A478" s="598"/>
      <c r="B478" s="598"/>
      <c r="C478" s="598"/>
      <c r="D478" s="598"/>
      <c r="E478" s="598"/>
      <c r="F478" s="598"/>
      <c r="G478" s="598"/>
      <c r="H478" s="598"/>
      <c r="I478" s="598"/>
      <c r="J478" s="598"/>
      <c r="K478" s="598"/>
      <c r="L478" s="715"/>
      <c r="M478" s="598"/>
    </row>
    <row r="479" spans="1:13" ht="25.5" customHeight="1">
      <c r="A479" s="598"/>
      <c r="B479" s="598"/>
      <c r="C479" s="598"/>
      <c r="D479" s="598"/>
      <c r="E479" s="598"/>
      <c r="F479" s="598"/>
      <c r="G479" s="598"/>
      <c r="H479" s="598"/>
      <c r="I479" s="598"/>
      <c r="J479" s="598"/>
      <c r="K479" s="598"/>
      <c r="L479" s="715"/>
      <c r="M479" s="598"/>
    </row>
    <row r="480" spans="1:13" ht="25.5" customHeight="1">
      <c r="A480" s="598"/>
      <c r="B480" s="598"/>
      <c r="C480" s="598"/>
      <c r="D480" s="598"/>
      <c r="E480" s="598"/>
      <c r="F480" s="598"/>
      <c r="G480" s="598"/>
      <c r="H480" s="598"/>
      <c r="I480" s="598"/>
      <c r="J480" s="598"/>
      <c r="K480" s="598"/>
      <c r="L480" s="715"/>
      <c r="M480" s="598"/>
    </row>
    <row r="481" spans="1:13" ht="25.5" customHeight="1">
      <c r="A481" s="598"/>
      <c r="B481" s="598"/>
      <c r="C481" s="598"/>
      <c r="D481" s="598"/>
      <c r="E481" s="598"/>
      <c r="F481" s="598"/>
      <c r="G481" s="598"/>
      <c r="H481" s="598"/>
      <c r="I481" s="598"/>
      <c r="J481" s="598"/>
      <c r="K481" s="598"/>
      <c r="L481" s="715"/>
      <c r="M481" s="598"/>
    </row>
    <row r="482" spans="1:13" ht="25.5" customHeight="1">
      <c r="A482" s="598"/>
      <c r="B482" s="598"/>
      <c r="C482" s="598"/>
      <c r="D482" s="598"/>
      <c r="E482" s="598"/>
      <c r="F482" s="598"/>
      <c r="G482" s="598"/>
      <c r="H482" s="598"/>
      <c r="I482" s="598"/>
      <c r="J482" s="598"/>
      <c r="K482" s="598"/>
      <c r="L482" s="715"/>
      <c r="M482" s="598"/>
    </row>
    <row r="483" spans="1:13" ht="25.5" customHeight="1">
      <c r="A483" s="598"/>
      <c r="B483" s="598"/>
      <c r="C483" s="598"/>
      <c r="D483" s="598"/>
      <c r="E483" s="598"/>
      <c r="F483" s="598"/>
      <c r="G483" s="598"/>
      <c r="H483" s="598"/>
      <c r="I483" s="598"/>
      <c r="J483" s="598"/>
      <c r="K483" s="598"/>
      <c r="L483" s="715"/>
      <c r="M483" s="598"/>
    </row>
    <row r="484" spans="1:13" ht="25.5" customHeight="1">
      <c r="A484" s="598"/>
      <c r="B484" s="598"/>
      <c r="C484" s="598"/>
      <c r="D484" s="598"/>
      <c r="E484" s="598"/>
      <c r="F484" s="598"/>
      <c r="G484" s="598"/>
      <c r="H484" s="598"/>
      <c r="I484" s="598"/>
      <c r="J484" s="598"/>
      <c r="K484" s="598"/>
      <c r="L484" s="715"/>
      <c r="M484" s="598"/>
    </row>
    <row r="485" spans="1:13" ht="25.5" customHeight="1">
      <c r="A485" s="598"/>
      <c r="B485" s="598"/>
      <c r="C485" s="598"/>
      <c r="D485" s="598"/>
      <c r="E485" s="598"/>
      <c r="F485" s="598"/>
      <c r="G485" s="598"/>
      <c r="H485" s="598"/>
      <c r="I485" s="598"/>
      <c r="J485" s="598"/>
      <c r="K485" s="598"/>
      <c r="L485" s="715"/>
      <c r="M485" s="598"/>
    </row>
    <row r="486" spans="1:13" ht="25.5" customHeight="1">
      <c r="A486" s="598"/>
      <c r="B486" s="598"/>
      <c r="C486" s="598"/>
      <c r="D486" s="598"/>
      <c r="E486" s="598"/>
      <c r="F486" s="598"/>
      <c r="G486" s="598"/>
      <c r="H486" s="598"/>
      <c r="I486" s="598"/>
      <c r="J486" s="598"/>
      <c r="K486" s="598"/>
      <c r="L486" s="715"/>
      <c r="M486" s="598"/>
    </row>
    <row r="487" spans="1:13" ht="25.5" customHeight="1">
      <c r="A487" s="598"/>
      <c r="B487" s="598"/>
      <c r="C487" s="598"/>
      <c r="D487" s="598"/>
      <c r="E487" s="598"/>
      <c r="F487" s="598"/>
      <c r="G487" s="598"/>
      <c r="H487" s="598"/>
      <c r="I487" s="598"/>
      <c r="J487" s="598"/>
      <c r="K487" s="598"/>
      <c r="L487" s="715"/>
      <c r="M487" s="598"/>
    </row>
    <row r="488" spans="1:13" ht="25.5" customHeight="1">
      <c r="A488" s="598"/>
      <c r="B488" s="598"/>
      <c r="C488" s="598"/>
      <c r="D488" s="598"/>
      <c r="E488" s="598"/>
      <c r="F488" s="598"/>
      <c r="G488" s="598"/>
      <c r="H488" s="598"/>
      <c r="I488" s="598"/>
      <c r="J488" s="598"/>
      <c r="K488" s="598"/>
      <c r="L488" s="715"/>
      <c r="M488" s="598"/>
    </row>
    <row r="489" spans="1:13" ht="25.5" customHeight="1">
      <c r="A489" s="598"/>
      <c r="B489" s="598"/>
      <c r="C489" s="598"/>
      <c r="D489" s="598"/>
      <c r="E489" s="598"/>
      <c r="F489" s="598"/>
      <c r="G489" s="598"/>
      <c r="H489" s="598"/>
      <c r="I489" s="598"/>
      <c r="J489" s="598"/>
      <c r="K489" s="598"/>
      <c r="L489" s="715"/>
      <c r="M489" s="598"/>
    </row>
    <row r="490" spans="1:13" ht="25.5" customHeight="1">
      <c r="A490" s="598"/>
      <c r="B490" s="598"/>
      <c r="C490" s="598"/>
      <c r="D490" s="598"/>
      <c r="E490" s="598"/>
      <c r="F490" s="598"/>
      <c r="G490" s="598"/>
      <c r="H490" s="598"/>
      <c r="I490" s="598"/>
      <c r="J490" s="598"/>
      <c r="K490" s="598"/>
      <c r="L490" s="715"/>
      <c r="M490" s="598"/>
    </row>
    <row r="491" spans="1:13" ht="25.5" customHeight="1">
      <c r="A491" s="598"/>
      <c r="B491" s="598"/>
      <c r="C491" s="598"/>
      <c r="D491" s="598"/>
      <c r="E491" s="598"/>
      <c r="F491" s="598"/>
      <c r="G491" s="598"/>
      <c r="H491" s="598"/>
      <c r="I491" s="598"/>
      <c r="J491" s="598"/>
      <c r="K491" s="598"/>
      <c r="L491" s="715"/>
      <c r="M491" s="598"/>
    </row>
    <row r="492" spans="1:13" ht="25.5" customHeight="1">
      <c r="A492" s="598"/>
      <c r="B492" s="598"/>
      <c r="C492" s="598"/>
      <c r="D492" s="598"/>
      <c r="E492" s="598"/>
      <c r="F492" s="598"/>
      <c r="G492" s="598"/>
      <c r="H492" s="598"/>
      <c r="I492" s="598"/>
      <c r="J492" s="598"/>
      <c r="K492" s="598"/>
      <c r="L492" s="715"/>
      <c r="M492" s="598"/>
    </row>
    <row r="493" spans="1:13" ht="25.5" customHeight="1">
      <c r="A493" s="598"/>
      <c r="B493" s="598"/>
      <c r="C493" s="598"/>
      <c r="D493" s="598"/>
      <c r="E493" s="598"/>
      <c r="F493" s="598"/>
      <c r="G493" s="598"/>
      <c r="H493" s="598"/>
      <c r="I493" s="598"/>
      <c r="J493" s="598"/>
      <c r="K493" s="598"/>
      <c r="L493" s="715"/>
      <c r="M493" s="598"/>
    </row>
    <row r="494" spans="1:13" ht="25.5" customHeight="1">
      <c r="A494" s="598"/>
      <c r="B494" s="598"/>
      <c r="C494" s="598"/>
      <c r="D494" s="598"/>
      <c r="E494" s="598"/>
      <c r="F494" s="598"/>
      <c r="G494" s="598"/>
      <c r="H494" s="598"/>
      <c r="I494" s="598"/>
      <c r="J494" s="598"/>
      <c r="K494" s="598"/>
      <c r="L494" s="715"/>
      <c r="M494" s="598"/>
    </row>
    <row r="495" spans="1:13" ht="25.5" customHeight="1">
      <c r="A495" s="598"/>
      <c r="B495" s="598"/>
      <c r="C495" s="598"/>
      <c r="D495" s="598"/>
      <c r="E495" s="598"/>
      <c r="F495" s="598"/>
      <c r="G495" s="598"/>
      <c r="H495" s="598"/>
      <c r="I495" s="598"/>
      <c r="J495" s="598"/>
      <c r="K495" s="598"/>
      <c r="L495" s="715"/>
      <c r="M495" s="598"/>
    </row>
    <row r="496" spans="1:13" ht="25.5" customHeight="1">
      <c r="A496" s="598"/>
      <c r="B496" s="598"/>
      <c r="C496" s="598"/>
      <c r="D496" s="598"/>
      <c r="E496" s="598"/>
      <c r="F496" s="598"/>
      <c r="G496" s="598"/>
      <c r="H496" s="598"/>
      <c r="I496" s="598"/>
      <c r="J496" s="598"/>
      <c r="K496" s="598"/>
      <c r="L496" s="715"/>
      <c r="M496" s="598"/>
    </row>
    <row r="497" spans="1:13" ht="25.5" customHeight="1">
      <c r="A497" s="598"/>
      <c r="B497" s="598"/>
      <c r="C497" s="598"/>
      <c r="D497" s="598"/>
      <c r="E497" s="598"/>
      <c r="F497" s="598"/>
      <c r="G497" s="598"/>
      <c r="H497" s="598"/>
      <c r="I497" s="598"/>
      <c r="J497" s="598"/>
      <c r="K497" s="598"/>
      <c r="L497" s="715"/>
      <c r="M497" s="598"/>
    </row>
    <row r="498" spans="1:13" ht="25.5" customHeight="1">
      <c r="A498" s="598"/>
      <c r="B498" s="598"/>
      <c r="C498" s="598"/>
      <c r="D498" s="598"/>
      <c r="E498" s="598"/>
      <c r="F498" s="598"/>
      <c r="G498" s="598"/>
      <c r="H498" s="598"/>
      <c r="I498" s="598"/>
      <c r="J498" s="598"/>
      <c r="K498" s="598"/>
      <c r="L498" s="715"/>
      <c r="M498" s="598"/>
    </row>
    <row r="499" spans="1:13" ht="25.5" customHeight="1">
      <c r="A499" s="598"/>
      <c r="B499" s="598"/>
      <c r="C499" s="598"/>
      <c r="D499" s="598"/>
      <c r="E499" s="598"/>
      <c r="F499" s="598"/>
      <c r="G499" s="598"/>
      <c r="H499" s="598"/>
      <c r="I499" s="598"/>
      <c r="J499" s="598"/>
      <c r="K499" s="598"/>
      <c r="L499" s="715"/>
      <c r="M499" s="598"/>
    </row>
    <row r="500" spans="1:13" ht="25.5" customHeight="1">
      <c r="A500" s="598"/>
      <c r="B500" s="598"/>
      <c r="C500" s="598"/>
      <c r="D500" s="598"/>
      <c r="E500" s="598"/>
      <c r="F500" s="598"/>
      <c r="G500" s="598"/>
      <c r="H500" s="598"/>
      <c r="I500" s="598"/>
      <c r="J500" s="598"/>
      <c r="K500" s="598"/>
      <c r="L500" s="715"/>
      <c r="M500" s="598"/>
    </row>
    <row r="501" spans="1:13" ht="25.5" customHeight="1">
      <c r="A501" s="598"/>
      <c r="B501" s="598"/>
      <c r="C501" s="598"/>
      <c r="D501" s="598"/>
      <c r="E501" s="598"/>
      <c r="F501" s="598"/>
      <c r="G501" s="598"/>
      <c r="H501" s="598"/>
      <c r="I501" s="598"/>
      <c r="J501" s="598"/>
      <c r="K501" s="598"/>
      <c r="L501" s="715"/>
      <c r="M501" s="598"/>
    </row>
    <row r="502" spans="1:13" ht="25.5" customHeight="1">
      <c r="A502" s="598"/>
      <c r="B502" s="598"/>
      <c r="C502" s="598"/>
      <c r="D502" s="598"/>
      <c r="E502" s="598"/>
      <c r="F502" s="598"/>
      <c r="G502" s="598"/>
      <c r="H502" s="598"/>
      <c r="I502" s="598"/>
      <c r="J502" s="598"/>
      <c r="K502" s="598"/>
      <c r="L502" s="715"/>
      <c r="M502" s="598"/>
    </row>
    <row r="503" spans="1:13" ht="25.5" customHeight="1">
      <c r="A503" s="598"/>
      <c r="B503" s="598"/>
      <c r="C503" s="598"/>
      <c r="D503" s="598"/>
      <c r="E503" s="598"/>
      <c r="F503" s="598"/>
      <c r="G503" s="598"/>
      <c r="H503" s="598"/>
      <c r="I503" s="598"/>
      <c r="J503" s="598"/>
      <c r="K503" s="598"/>
      <c r="L503" s="715"/>
      <c r="M503" s="598"/>
    </row>
    <row r="504" spans="1:13" ht="25.5" customHeight="1">
      <c r="A504" s="598"/>
      <c r="B504" s="598"/>
      <c r="C504" s="598"/>
      <c r="D504" s="598"/>
      <c r="E504" s="598"/>
      <c r="F504" s="598"/>
      <c r="G504" s="598"/>
      <c r="H504" s="598"/>
      <c r="I504" s="598"/>
      <c r="J504" s="598"/>
      <c r="K504" s="598"/>
      <c r="L504" s="715"/>
      <c r="M504" s="598"/>
    </row>
    <row r="505" spans="1:13" ht="25.5" customHeight="1">
      <c r="A505" s="598"/>
      <c r="B505" s="598"/>
      <c r="C505" s="598"/>
      <c r="D505" s="598"/>
      <c r="E505" s="598"/>
      <c r="F505" s="598"/>
      <c r="G505" s="598"/>
      <c r="H505" s="598"/>
      <c r="I505" s="598"/>
      <c r="J505" s="598"/>
      <c r="K505" s="598"/>
      <c r="L505" s="715"/>
      <c r="M505" s="598"/>
    </row>
    <row r="506" spans="1:13" ht="25.5" customHeight="1">
      <c r="A506" s="598"/>
      <c r="B506" s="598"/>
      <c r="C506" s="598"/>
      <c r="D506" s="598"/>
      <c r="E506" s="598"/>
      <c r="F506" s="598"/>
      <c r="G506" s="598"/>
      <c r="H506" s="598"/>
      <c r="I506" s="598"/>
      <c r="J506" s="598"/>
      <c r="K506" s="598"/>
      <c r="L506" s="715"/>
      <c r="M506" s="598"/>
    </row>
    <row r="507" spans="1:13" ht="25.5" customHeight="1">
      <c r="A507" s="598"/>
      <c r="B507" s="598"/>
      <c r="C507" s="598"/>
      <c r="D507" s="598"/>
      <c r="E507" s="598"/>
      <c r="F507" s="598"/>
      <c r="G507" s="598"/>
      <c r="H507" s="598"/>
      <c r="I507" s="598"/>
      <c r="J507" s="598"/>
      <c r="K507" s="598"/>
      <c r="L507" s="715"/>
      <c r="M507" s="598"/>
    </row>
    <row r="508" spans="1:13" ht="25.5" customHeight="1">
      <c r="A508" s="598"/>
      <c r="B508" s="598"/>
      <c r="C508" s="598"/>
      <c r="D508" s="598"/>
      <c r="E508" s="598"/>
      <c r="F508" s="598"/>
      <c r="G508" s="598"/>
      <c r="H508" s="598"/>
      <c r="I508" s="598"/>
      <c r="J508" s="598"/>
      <c r="K508" s="598"/>
      <c r="L508" s="715"/>
      <c r="M508" s="598"/>
    </row>
    <row r="509" spans="1:13" ht="25.5" customHeight="1">
      <c r="A509" s="598"/>
      <c r="B509" s="598"/>
      <c r="C509" s="598"/>
      <c r="D509" s="598"/>
      <c r="E509" s="598"/>
      <c r="F509" s="598"/>
      <c r="G509" s="598"/>
      <c r="H509" s="598"/>
      <c r="I509" s="598"/>
      <c r="J509" s="598"/>
      <c r="K509" s="598"/>
      <c r="L509" s="715"/>
      <c r="M509" s="598"/>
    </row>
    <row r="510" spans="1:13" ht="25.5" customHeight="1">
      <c r="A510" s="598"/>
      <c r="B510" s="598"/>
      <c r="C510" s="598"/>
      <c r="D510" s="598"/>
      <c r="E510" s="598"/>
      <c r="F510" s="598"/>
      <c r="G510" s="598"/>
      <c r="H510" s="598"/>
      <c r="I510" s="598"/>
      <c r="J510" s="598"/>
      <c r="K510" s="598"/>
      <c r="L510" s="715"/>
      <c r="M510" s="598"/>
    </row>
    <row r="511" spans="1:13" ht="25.5" customHeight="1">
      <c r="A511" s="598"/>
      <c r="B511" s="598"/>
      <c r="C511" s="598"/>
      <c r="D511" s="598"/>
      <c r="E511" s="598"/>
      <c r="F511" s="598"/>
      <c r="G511" s="598"/>
      <c r="H511" s="598"/>
      <c r="I511" s="598"/>
      <c r="J511" s="598"/>
      <c r="K511" s="598"/>
      <c r="L511" s="715"/>
      <c r="M511" s="598"/>
    </row>
    <row r="512" spans="1:13" ht="25.5" customHeight="1">
      <c r="A512" s="598"/>
      <c r="B512" s="598"/>
      <c r="C512" s="598"/>
      <c r="D512" s="598"/>
      <c r="E512" s="598"/>
      <c r="F512" s="598"/>
      <c r="G512" s="598"/>
      <c r="H512" s="598"/>
      <c r="I512" s="598"/>
      <c r="J512" s="598"/>
      <c r="K512" s="598"/>
      <c r="L512" s="715"/>
      <c r="M512" s="598"/>
    </row>
    <row r="513" spans="1:13" ht="25.5" customHeight="1">
      <c r="A513" s="598"/>
      <c r="B513" s="598"/>
      <c r="C513" s="598"/>
      <c r="D513" s="598"/>
      <c r="E513" s="598"/>
      <c r="F513" s="598"/>
      <c r="G513" s="598"/>
      <c r="H513" s="598"/>
      <c r="I513" s="598"/>
      <c r="J513" s="598"/>
      <c r="K513" s="598"/>
      <c r="L513" s="715"/>
      <c r="M513" s="598"/>
    </row>
    <row r="514" spans="1:13" ht="25.5" customHeight="1">
      <c r="A514" s="598"/>
      <c r="B514" s="598"/>
      <c r="C514" s="598"/>
      <c r="D514" s="598"/>
      <c r="E514" s="598"/>
      <c r="F514" s="598"/>
      <c r="G514" s="598"/>
      <c r="H514" s="598"/>
      <c r="I514" s="598"/>
      <c r="J514" s="598"/>
      <c r="K514" s="598"/>
      <c r="L514" s="715"/>
      <c r="M514" s="598"/>
    </row>
    <row r="515" spans="1:13" ht="25.5" customHeight="1">
      <c r="A515" s="598"/>
      <c r="B515" s="598"/>
      <c r="C515" s="598"/>
      <c r="D515" s="598"/>
      <c r="E515" s="598"/>
      <c r="F515" s="598"/>
      <c r="G515" s="598"/>
      <c r="H515" s="598"/>
      <c r="I515" s="598"/>
      <c r="J515" s="598"/>
      <c r="K515" s="598"/>
      <c r="L515" s="715"/>
      <c r="M515" s="598"/>
    </row>
    <row r="516" spans="1:13" ht="25.5" customHeight="1">
      <c r="A516" s="598"/>
      <c r="B516" s="598"/>
      <c r="C516" s="598"/>
      <c r="D516" s="598"/>
      <c r="E516" s="598"/>
      <c r="F516" s="598"/>
      <c r="G516" s="598"/>
      <c r="H516" s="598"/>
      <c r="I516" s="598"/>
      <c r="J516" s="598"/>
      <c r="K516" s="598"/>
      <c r="L516" s="715"/>
      <c r="M516" s="598"/>
    </row>
    <row r="517" spans="1:13" ht="25.5" customHeight="1">
      <c r="A517" s="598"/>
      <c r="B517" s="598"/>
      <c r="C517" s="598"/>
      <c r="D517" s="598"/>
      <c r="E517" s="598"/>
      <c r="F517" s="598"/>
      <c r="G517" s="598"/>
      <c r="H517" s="598"/>
      <c r="I517" s="598"/>
      <c r="J517" s="598"/>
      <c r="K517" s="598"/>
      <c r="L517" s="715"/>
      <c r="M517" s="598"/>
    </row>
    <row r="518" spans="1:13" ht="25.5" customHeight="1">
      <c r="A518" s="598"/>
      <c r="B518" s="598"/>
      <c r="C518" s="598"/>
      <c r="D518" s="598"/>
      <c r="E518" s="598"/>
      <c r="F518" s="598"/>
      <c r="G518" s="598"/>
      <c r="H518" s="598"/>
      <c r="I518" s="598"/>
      <c r="J518" s="598"/>
      <c r="K518" s="598"/>
      <c r="L518" s="715"/>
      <c r="M518" s="598"/>
    </row>
    <row r="519" spans="1:13" ht="25.5" customHeight="1">
      <c r="A519" s="598"/>
      <c r="B519" s="598"/>
      <c r="C519" s="598"/>
      <c r="D519" s="598"/>
      <c r="E519" s="598"/>
      <c r="F519" s="598"/>
      <c r="G519" s="598"/>
      <c r="H519" s="598"/>
      <c r="I519" s="598"/>
      <c r="J519" s="598"/>
      <c r="K519" s="598"/>
      <c r="L519" s="715"/>
      <c r="M519" s="598"/>
    </row>
    <row r="520" spans="1:13" ht="25.5" customHeight="1">
      <c r="A520" s="598"/>
      <c r="B520" s="598"/>
      <c r="C520" s="598"/>
      <c r="D520" s="598"/>
      <c r="E520" s="598"/>
      <c r="F520" s="598"/>
      <c r="G520" s="598"/>
      <c r="H520" s="598"/>
      <c r="I520" s="598"/>
      <c r="J520" s="598"/>
      <c r="K520" s="598"/>
      <c r="L520" s="715"/>
      <c r="M520" s="598"/>
    </row>
    <row r="521" spans="1:13" ht="25.5" customHeight="1">
      <c r="A521" s="598"/>
      <c r="B521" s="598"/>
      <c r="C521" s="598"/>
      <c r="D521" s="598"/>
      <c r="E521" s="598"/>
      <c r="F521" s="598"/>
      <c r="G521" s="598"/>
      <c r="H521" s="598"/>
      <c r="I521" s="598"/>
      <c r="J521" s="598"/>
      <c r="K521" s="598"/>
      <c r="L521" s="715"/>
      <c r="M521" s="598"/>
    </row>
    <row r="522" spans="1:13" ht="25.5" customHeight="1">
      <c r="A522" s="598"/>
      <c r="B522" s="598"/>
      <c r="C522" s="598"/>
      <c r="D522" s="598"/>
      <c r="E522" s="598"/>
      <c r="F522" s="598"/>
      <c r="G522" s="598"/>
      <c r="H522" s="598"/>
      <c r="I522" s="598"/>
      <c r="J522" s="598"/>
      <c r="K522" s="598"/>
      <c r="L522" s="715"/>
      <c r="M522" s="598"/>
    </row>
    <row r="523" spans="1:13" ht="25.5" customHeight="1">
      <c r="A523" s="598"/>
      <c r="B523" s="598"/>
      <c r="C523" s="598"/>
      <c r="D523" s="598"/>
      <c r="E523" s="598"/>
      <c r="F523" s="598"/>
      <c r="G523" s="598"/>
      <c r="H523" s="598"/>
      <c r="I523" s="598"/>
      <c r="J523" s="598"/>
      <c r="K523" s="598"/>
      <c r="L523" s="715"/>
      <c r="M523" s="598"/>
    </row>
    <row r="524" spans="1:13" ht="25.5" customHeight="1">
      <c r="A524" s="598"/>
      <c r="B524" s="598"/>
      <c r="C524" s="598"/>
      <c r="D524" s="598"/>
      <c r="E524" s="598"/>
      <c r="F524" s="598"/>
      <c r="G524" s="598"/>
      <c r="H524" s="598"/>
      <c r="I524" s="598"/>
      <c r="J524" s="598"/>
      <c r="K524" s="598"/>
      <c r="L524" s="715"/>
      <c r="M524" s="598"/>
    </row>
    <row r="525" spans="1:13" ht="25.5" customHeight="1">
      <c r="A525" s="598"/>
      <c r="B525" s="598"/>
      <c r="C525" s="598"/>
      <c r="D525" s="598"/>
      <c r="E525" s="598"/>
      <c r="F525" s="598"/>
      <c r="G525" s="598"/>
      <c r="H525" s="598"/>
      <c r="I525" s="598"/>
      <c r="J525" s="598"/>
      <c r="K525" s="598"/>
      <c r="L525" s="715"/>
      <c r="M525" s="598"/>
    </row>
    <row r="526" spans="1:13" ht="25.5" customHeight="1">
      <c r="A526" s="598"/>
      <c r="B526" s="598"/>
      <c r="C526" s="598"/>
      <c r="D526" s="598"/>
      <c r="E526" s="598"/>
      <c r="F526" s="598"/>
      <c r="G526" s="598"/>
      <c r="H526" s="598"/>
      <c r="I526" s="598"/>
      <c r="J526" s="598"/>
      <c r="K526" s="598"/>
      <c r="L526" s="715"/>
      <c r="M526" s="598"/>
    </row>
    <row r="527" spans="1:13" ht="25.5" customHeight="1">
      <c r="A527" s="598"/>
      <c r="B527" s="598"/>
      <c r="C527" s="598"/>
      <c r="D527" s="598"/>
      <c r="E527" s="598"/>
      <c r="F527" s="598"/>
      <c r="G527" s="598"/>
      <c r="H527" s="598"/>
      <c r="I527" s="598"/>
      <c r="J527" s="598"/>
      <c r="K527" s="598"/>
      <c r="L527" s="715"/>
      <c r="M527" s="598"/>
    </row>
    <row r="528" spans="1:13" ht="25.5" customHeight="1">
      <c r="A528" s="598"/>
      <c r="B528" s="598"/>
      <c r="C528" s="598"/>
      <c r="D528" s="598"/>
      <c r="E528" s="598"/>
      <c r="F528" s="598"/>
      <c r="G528" s="598"/>
      <c r="H528" s="598"/>
      <c r="I528" s="598"/>
      <c r="J528" s="598"/>
      <c r="K528" s="598"/>
      <c r="L528" s="715"/>
      <c r="M528" s="598"/>
    </row>
    <row r="529" spans="1:13" ht="25.5" customHeight="1">
      <c r="A529" s="598"/>
      <c r="B529" s="598"/>
      <c r="C529" s="598"/>
      <c r="D529" s="598"/>
      <c r="E529" s="598"/>
      <c r="F529" s="598"/>
      <c r="G529" s="598"/>
      <c r="H529" s="598"/>
      <c r="I529" s="598"/>
      <c r="J529" s="598"/>
      <c r="K529" s="598"/>
      <c r="L529" s="715"/>
      <c r="M529" s="598"/>
    </row>
    <row r="530" spans="1:13" ht="25.5" customHeight="1">
      <c r="A530" s="598"/>
      <c r="B530" s="598"/>
      <c r="C530" s="598"/>
      <c r="D530" s="598"/>
      <c r="E530" s="598"/>
      <c r="F530" s="598"/>
      <c r="G530" s="598"/>
      <c r="H530" s="598"/>
      <c r="I530" s="598"/>
      <c r="J530" s="598"/>
      <c r="K530" s="598"/>
      <c r="L530" s="715"/>
      <c r="M530" s="598"/>
    </row>
    <row r="531" spans="1:13" ht="25.5" customHeight="1">
      <c r="A531" s="598"/>
      <c r="B531" s="598"/>
      <c r="C531" s="598"/>
      <c r="D531" s="598"/>
      <c r="E531" s="598"/>
      <c r="F531" s="598"/>
      <c r="G531" s="598"/>
      <c r="H531" s="598"/>
      <c r="I531" s="598"/>
      <c r="J531" s="598"/>
      <c r="K531" s="598"/>
      <c r="L531" s="715"/>
      <c r="M531" s="598"/>
    </row>
    <row r="532" spans="1:13" ht="25.5" customHeight="1">
      <c r="A532" s="598"/>
      <c r="B532" s="598"/>
      <c r="C532" s="598"/>
      <c r="D532" s="598"/>
      <c r="E532" s="598"/>
      <c r="F532" s="598"/>
      <c r="G532" s="598"/>
      <c r="H532" s="598"/>
      <c r="I532" s="598"/>
      <c r="J532" s="598"/>
      <c r="K532" s="598"/>
      <c r="L532" s="715"/>
      <c r="M532" s="598"/>
    </row>
    <row r="533" spans="1:13" ht="25.5" customHeight="1">
      <c r="A533" s="598"/>
      <c r="B533" s="598"/>
      <c r="C533" s="598"/>
      <c r="D533" s="598"/>
      <c r="E533" s="598"/>
      <c r="F533" s="598"/>
      <c r="G533" s="598"/>
      <c r="H533" s="598"/>
      <c r="I533" s="598"/>
      <c r="J533" s="598"/>
      <c r="K533" s="598"/>
      <c r="L533" s="715"/>
      <c r="M533" s="598"/>
    </row>
    <row r="534" spans="1:13" ht="25.5" customHeight="1">
      <c r="A534" s="598"/>
      <c r="B534" s="598"/>
      <c r="C534" s="598"/>
      <c r="D534" s="598"/>
      <c r="E534" s="598"/>
      <c r="F534" s="598"/>
      <c r="G534" s="598"/>
      <c r="H534" s="598"/>
      <c r="I534" s="598"/>
      <c r="J534" s="598"/>
      <c r="K534" s="598"/>
      <c r="L534" s="715"/>
      <c r="M534" s="598"/>
    </row>
    <row r="535" spans="1:13" ht="25.5" customHeight="1">
      <c r="A535" s="598"/>
      <c r="B535" s="598"/>
      <c r="C535" s="598"/>
      <c r="D535" s="598"/>
      <c r="E535" s="598"/>
      <c r="F535" s="598"/>
      <c r="G535" s="598"/>
      <c r="H535" s="598"/>
      <c r="I535" s="598"/>
      <c r="J535" s="598"/>
      <c r="K535" s="598"/>
      <c r="L535" s="715"/>
      <c r="M535" s="598"/>
    </row>
    <row r="536" spans="1:13" ht="25.5" customHeight="1">
      <c r="A536" s="598"/>
      <c r="B536" s="598"/>
      <c r="C536" s="598"/>
      <c r="D536" s="598"/>
      <c r="E536" s="598"/>
      <c r="F536" s="598"/>
      <c r="G536" s="598"/>
      <c r="H536" s="598"/>
      <c r="I536" s="598"/>
      <c r="J536" s="598"/>
      <c r="K536" s="598"/>
      <c r="L536" s="715"/>
      <c r="M536" s="598"/>
    </row>
    <row r="537" spans="1:13" ht="25.5" customHeight="1">
      <c r="A537" s="598"/>
      <c r="B537" s="598"/>
      <c r="C537" s="598"/>
      <c r="D537" s="598"/>
      <c r="E537" s="598"/>
      <c r="F537" s="598"/>
      <c r="G537" s="598"/>
      <c r="H537" s="598"/>
      <c r="I537" s="598"/>
      <c r="J537" s="598"/>
      <c r="K537" s="598"/>
      <c r="L537" s="715"/>
      <c r="M537" s="598"/>
    </row>
    <row r="538" spans="1:13" ht="25.5" customHeight="1">
      <c r="A538" s="598"/>
      <c r="B538" s="598"/>
      <c r="C538" s="598"/>
      <c r="D538" s="598"/>
      <c r="E538" s="598"/>
      <c r="F538" s="598"/>
      <c r="G538" s="598"/>
      <c r="H538" s="598"/>
      <c r="I538" s="598"/>
      <c r="J538" s="598"/>
      <c r="K538" s="598"/>
      <c r="L538" s="715"/>
      <c r="M538" s="598"/>
    </row>
    <row r="539" spans="1:13" ht="25.5" customHeight="1">
      <c r="A539" s="598"/>
      <c r="B539" s="598"/>
      <c r="C539" s="598"/>
      <c r="D539" s="598"/>
      <c r="E539" s="598"/>
      <c r="F539" s="598"/>
      <c r="G539" s="598"/>
      <c r="H539" s="598"/>
      <c r="I539" s="598"/>
      <c r="J539" s="598"/>
      <c r="K539" s="598"/>
      <c r="L539" s="715"/>
      <c r="M539" s="598"/>
    </row>
    <row r="540" spans="1:13" ht="25.5" customHeight="1">
      <c r="A540" s="598"/>
      <c r="B540" s="598"/>
      <c r="C540" s="598"/>
      <c r="D540" s="598"/>
      <c r="E540" s="598"/>
      <c r="F540" s="598"/>
      <c r="G540" s="598"/>
      <c r="H540" s="598"/>
      <c r="I540" s="598"/>
      <c r="J540" s="598"/>
      <c r="K540" s="598"/>
      <c r="L540" s="715"/>
      <c r="M540" s="598"/>
    </row>
    <row r="541" spans="1:13" ht="25.5" customHeight="1">
      <c r="A541" s="598"/>
      <c r="B541" s="598"/>
      <c r="C541" s="598"/>
      <c r="D541" s="598"/>
      <c r="E541" s="598"/>
      <c r="F541" s="598"/>
      <c r="G541" s="598"/>
      <c r="H541" s="598"/>
      <c r="I541" s="598"/>
      <c r="J541" s="598"/>
      <c r="K541" s="598"/>
      <c r="L541" s="715"/>
      <c r="M541" s="598"/>
    </row>
    <row r="542" spans="1:13" ht="25.5" customHeight="1">
      <c r="A542" s="598"/>
      <c r="B542" s="598"/>
      <c r="C542" s="598"/>
      <c r="D542" s="598"/>
      <c r="E542" s="598"/>
      <c r="F542" s="598"/>
      <c r="G542" s="598"/>
      <c r="H542" s="598"/>
      <c r="I542" s="598"/>
      <c r="J542" s="598"/>
      <c r="K542" s="598"/>
      <c r="L542" s="715"/>
      <c r="M542" s="598"/>
    </row>
    <row r="543" spans="1:13" ht="25.5" customHeight="1">
      <c r="A543" s="598"/>
      <c r="B543" s="598"/>
      <c r="C543" s="598"/>
      <c r="D543" s="598"/>
      <c r="E543" s="598"/>
      <c r="F543" s="598"/>
      <c r="G543" s="598"/>
      <c r="H543" s="598"/>
      <c r="I543" s="598"/>
      <c r="J543" s="598"/>
      <c r="K543" s="598"/>
      <c r="L543" s="715"/>
      <c r="M543" s="598"/>
    </row>
    <row r="544" spans="1:13" ht="25.5" customHeight="1">
      <c r="A544" s="598"/>
      <c r="B544" s="598"/>
      <c r="C544" s="598"/>
      <c r="D544" s="598"/>
      <c r="E544" s="598"/>
      <c r="F544" s="598"/>
      <c r="G544" s="598"/>
      <c r="H544" s="598"/>
      <c r="I544" s="598"/>
      <c r="J544" s="598"/>
      <c r="K544" s="598"/>
      <c r="L544" s="715"/>
      <c r="M544" s="598"/>
    </row>
    <row r="545" spans="1:13" ht="25.5" customHeight="1">
      <c r="A545" s="598"/>
      <c r="B545" s="598"/>
      <c r="C545" s="598"/>
      <c r="D545" s="598"/>
      <c r="E545" s="598"/>
      <c r="F545" s="598"/>
      <c r="G545" s="598"/>
      <c r="H545" s="598"/>
      <c r="I545" s="598"/>
      <c r="J545" s="598"/>
      <c r="K545" s="598"/>
      <c r="L545" s="715"/>
      <c r="M545" s="598"/>
    </row>
    <row r="546" spans="1:13" ht="25.5" customHeight="1">
      <c r="A546" s="598"/>
      <c r="B546" s="598"/>
      <c r="C546" s="598"/>
      <c r="D546" s="598"/>
      <c r="E546" s="598"/>
      <c r="F546" s="598"/>
      <c r="G546" s="598"/>
      <c r="H546" s="598"/>
      <c r="I546" s="598"/>
      <c r="J546" s="598"/>
      <c r="K546" s="598"/>
      <c r="L546" s="715"/>
      <c r="M546" s="598"/>
    </row>
    <row r="547" spans="1:13" ht="25.5" customHeight="1">
      <c r="A547" s="598"/>
      <c r="B547" s="598"/>
      <c r="C547" s="598"/>
      <c r="D547" s="598"/>
      <c r="E547" s="598"/>
      <c r="F547" s="598"/>
      <c r="G547" s="598"/>
      <c r="H547" s="598"/>
      <c r="I547" s="598"/>
      <c r="J547" s="598"/>
      <c r="K547" s="598"/>
      <c r="L547" s="715"/>
      <c r="M547" s="598"/>
    </row>
    <row r="548" spans="1:13" ht="25.5" customHeight="1">
      <c r="A548" s="598"/>
      <c r="B548" s="598"/>
      <c r="C548" s="598"/>
      <c r="D548" s="598"/>
      <c r="E548" s="598"/>
      <c r="F548" s="598"/>
      <c r="G548" s="598"/>
      <c r="H548" s="598"/>
      <c r="I548" s="598"/>
      <c r="J548" s="598"/>
      <c r="K548" s="598"/>
      <c r="L548" s="715"/>
      <c r="M548" s="598"/>
    </row>
    <row r="549" spans="1:13" ht="25.5" customHeight="1">
      <c r="A549" s="598"/>
      <c r="B549" s="598"/>
      <c r="C549" s="598"/>
      <c r="D549" s="598"/>
      <c r="E549" s="598"/>
      <c r="F549" s="598"/>
      <c r="G549" s="598"/>
      <c r="H549" s="598"/>
      <c r="I549" s="598"/>
      <c r="J549" s="598"/>
      <c r="K549" s="598"/>
      <c r="L549" s="715"/>
      <c r="M549" s="598"/>
    </row>
    <row r="550" spans="1:13" ht="25.5" customHeight="1">
      <c r="A550" s="598"/>
      <c r="B550" s="598"/>
      <c r="C550" s="598"/>
      <c r="D550" s="598"/>
      <c r="E550" s="598"/>
      <c r="F550" s="598"/>
      <c r="G550" s="598"/>
      <c r="H550" s="598"/>
      <c r="I550" s="598"/>
      <c r="J550" s="598"/>
      <c r="K550" s="598"/>
      <c r="L550" s="715"/>
      <c r="M550" s="598"/>
    </row>
    <row r="551" spans="1:13" ht="25.5" customHeight="1">
      <c r="A551" s="598"/>
      <c r="B551" s="598"/>
      <c r="C551" s="598"/>
      <c r="D551" s="598"/>
      <c r="E551" s="598"/>
      <c r="F551" s="598"/>
      <c r="G551" s="598"/>
      <c r="H551" s="598"/>
      <c r="I551" s="598"/>
      <c r="J551" s="598"/>
      <c r="K551" s="598"/>
      <c r="L551" s="715"/>
      <c r="M551" s="598"/>
    </row>
    <row r="552" spans="1:13" ht="25.5" customHeight="1">
      <c r="A552" s="598"/>
      <c r="B552" s="598"/>
      <c r="C552" s="598"/>
      <c r="D552" s="598"/>
      <c r="E552" s="598"/>
      <c r="F552" s="598"/>
      <c r="G552" s="598"/>
      <c r="H552" s="598"/>
      <c r="I552" s="598"/>
      <c r="J552" s="598"/>
      <c r="K552" s="598"/>
      <c r="L552" s="715"/>
      <c r="M552" s="598"/>
    </row>
    <row r="553" spans="1:13" ht="25.5" customHeight="1">
      <c r="A553" s="598"/>
      <c r="B553" s="598"/>
      <c r="C553" s="598"/>
      <c r="D553" s="598"/>
      <c r="E553" s="598"/>
      <c r="F553" s="598"/>
      <c r="G553" s="598"/>
      <c r="H553" s="598"/>
      <c r="I553" s="598"/>
      <c r="J553" s="598"/>
      <c r="K553" s="598"/>
      <c r="L553" s="715"/>
      <c r="M553" s="598"/>
    </row>
    <row r="554" spans="1:13" ht="25.5" customHeight="1">
      <c r="A554" s="598"/>
      <c r="B554" s="598"/>
      <c r="C554" s="598"/>
      <c r="D554" s="598"/>
      <c r="E554" s="598"/>
      <c r="F554" s="598"/>
      <c r="G554" s="598"/>
      <c r="H554" s="598"/>
      <c r="I554" s="598"/>
      <c r="J554" s="598"/>
      <c r="K554" s="598"/>
      <c r="L554" s="715"/>
      <c r="M554" s="598"/>
    </row>
    <row r="555" spans="1:13" ht="25.5" customHeight="1">
      <c r="A555" s="598"/>
      <c r="B555" s="598"/>
      <c r="C555" s="598"/>
      <c r="D555" s="598"/>
      <c r="E555" s="598"/>
      <c r="F555" s="598"/>
      <c r="G555" s="598"/>
      <c r="H555" s="598"/>
      <c r="I555" s="598"/>
      <c r="J555" s="598"/>
      <c r="K555" s="598"/>
      <c r="L555" s="715"/>
      <c r="M555" s="598"/>
    </row>
    <row r="556" spans="1:13" ht="25.5" customHeight="1">
      <c r="A556" s="598"/>
      <c r="B556" s="598"/>
      <c r="C556" s="598"/>
      <c r="D556" s="598"/>
      <c r="E556" s="598"/>
      <c r="F556" s="598"/>
      <c r="G556" s="598"/>
      <c r="H556" s="598"/>
      <c r="I556" s="598"/>
      <c r="J556" s="598"/>
      <c r="K556" s="598"/>
      <c r="L556" s="715"/>
      <c r="M556" s="598"/>
    </row>
    <row r="557" spans="1:13" ht="25.5" customHeight="1">
      <c r="A557" s="598"/>
      <c r="B557" s="598"/>
      <c r="C557" s="598"/>
      <c r="D557" s="598"/>
      <c r="E557" s="598"/>
      <c r="F557" s="598"/>
      <c r="G557" s="598"/>
      <c r="H557" s="598"/>
      <c r="I557" s="598"/>
      <c r="J557" s="598"/>
      <c r="K557" s="598"/>
      <c r="L557" s="715"/>
      <c r="M557" s="598"/>
    </row>
    <row r="558" spans="1:13" ht="25.5" customHeight="1">
      <c r="A558" s="598"/>
      <c r="B558" s="598"/>
      <c r="C558" s="598"/>
      <c r="D558" s="598"/>
      <c r="E558" s="598"/>
      <c r="F558" s="598"/>
      <c r="G558" s="598"/>
      <c r="H558" s="598"/>
      <c r="I558" s="598"/>
      <c r="J558" s="598"/>
      <c r="K558" s="598"/>
      <c r="L558" s="715"/>
      <c r="M558" s="598"/>
    </row>
    <row r="559" spans="1:13" ht="25.5" customHeight="1">
      <c r="A559" s="598"/>
      <c r="B559" s="598"/>
      <c r="C559" s="598"/>
      <c r="D559" s="598"/>
      <c r="E559" s="598"/>
      <c r="F559" s="598"/>
      <c r="G559" s="598"/>
      <c r="H559" s="598"/>
      <c r="I559" s="598"/>
      <c r="J559" s="598"/>
      <c r="K559" s="598"/>
      <c r="L559" s="715"/>
      <c r="M559" s="598"/>
    </row>
    <row r="560" spans="1:13" ht="25.5" customHeight="1">
      <c r="A560" s="598"/>
      <c r="B560" s="598"/>
      <c r="C560" s="598"/>
      <c r="D560" s="598"/>
      <c r="E560" s="598"/>
      <c r="F560" s="598"/>
      <c r="G560" s="598"/>
      <c r="H560" s="598"/>
      <c r="I560" s="598"/>
      <c r="J560" s="598"/>
      <c r="K560" s="598"/>
      <c r="L560" s="715"/>
      <c r="M560" s="598"/>
    </row>
    <row r="561" spans="1:13" ht="25.5" customHeight="1">
      <c r="A561" s="598"/>
      <c r="B561" s="598"/>
      <c r="C561" s="598"/>
      <c r="D561" s="598"/>
      <c r="E561" s="598"/>
      <c r="F561" s="598"/>
      <c r="G561" s="598"/>
      <c r="H561" s="598"/>
      <c r="I561" s="598"/>
      <c r="J561" s="598"/>
      <c r="K561" s="598"/>
      <c r="L561" s="715"/>
      <c r="M561" s="598"/>
    </row>
    <row r="562" spans="1:13" ht="25.5" customHeight="1">
      <c r="A562" s="598"/>
      <c r="B562" s="598"/>
      <c r="C562" s="598"/>
      <c r="D562" s="598"/>
      <c r="E562" s="598"/>
      <c r="F562" s="598"/>
      <c r="G562" s="598"/>
      <c r="H562" s="598"/>
      <c r="I562" s="598"/>
      <c r="J562" s="598"/>
      <c r="K562" s="598"/>
      <c r="L562" s="715"/>
      <c r="M562" s="598"/>
    </row>
    <row r="563" spans="1:13" ht="25.5" customHeight="1">
      <c r="A563" s="598"/>
      <c r="B563" s="598"/>
      <c r="C563" s="598"/>
      <c r="D563" s="598"/>
      <c r="E563" s="598"/>
      <c r="F563" s="598"/>
      <c r="G563" s="598"/>
      <c r="H563" s="598"/>
      <c r="I563" s="598"/>
      <c r="J563" s="598"/>
      <c r="K563" s="598"/>
      <c r="L563" s="715"/>
      <c r="M563" s="598"/>
    </row>
    <row r="564" spans="1:13" ht="25.5" customHeight="1">
      <c r="A564" s="598"/>
      <c r="B564" s="598"/>
      <c r="C564" s="598"/>
      <c r="D564" s="598"/>
      <c r="E564" s="598"/>
      <c r="F564" s="598"/>
      <c r="G564" s="598"/>
      <c r="H564" s="598"/>
      <c r="I564" s="598"/>
      <c r="J564" s="598"/>
      <c r="K564" s="598"/>
      <c r="L564" s="715"/>
      <c r="M564" s="598"/>
    </row>
    <row r="565" spans="1:13" ht="25.5" customHeight="1">
      <c r="A565" s="598"/>
      <c r="B565" s="598"/>
      <c r="C565" s="598"/>
      <c r="D565" s="598"/>
      <c r="E565" s="598"/>
      <c r="F565" s="598"/>
      <c r="G565" s="598"/>
      <c r="H565" s="598"/>
      <c r="I565" s="598"/>
      <c r="J565" s="598"/>
      <c r="K565" s="598"/>
      <c r="L565" s="715"/>
      <c r="M565" s="598"/>
    </row>
    <row r="566" spans="1:13" ht="25.5" customHeight="1">
      <c r="A566" s="598"/>
      <c r="B566" s="598"/>
      <c r="C566" s="598"/>
      <c r="D566" s="598"/>
      <c r="E566" s="598"/>
      <c r="F566" s="598"/>
      <c r="G566" s="598"/>
      <c r="H566" s="598"/>
      <c r="I566" s="598"/>
      <c r="J566" s="598"/>
      <c r="K566" s="598"/>
      <c r="L566" s="715"/>
      <c r="M566" s="598"/>
    </row>
    <row r="567" spans="1:13" ht="25.5" customHeight="1">
      <c r="A567" s="598"/>
      <c r="B567" s="598"/>
      <c r="C567" s="598"/>
      <c r="D567" s="598"/>
      <c r="E567" s="598"/>
      <c r="F567" s="598"/>
      <c r="G567" s="598"/>
      <c r="H567" s="598"/>
      <c r="I567" s="598"/>
      <c r="J567" s="598"/>
      <c r="K567" s="598"/>
      <c r="L567" s="715"/>
      <c r="M567" s="598"/>
    </row>
    <row r="568" spans="1:13" ht="25.5" customHeight="1">
      <c r="A568" s="598"/>
      <c r="B568" s="598"/>
      <c r="C568" s="598"/>
      <c r="D568" s="598"/>
      <c r="E568" s="598"/>
      <c r="F568" s="598"/>
      <c r="G568" s="598"/>
      <c r="H568" s="598"/>
      <c r="I568" s="598"/>
      <c r="J568" s="598"/>
      <c r="K568" s="598"/>
      <c r="L568" s="715"/>
      <c r="M568" s="598"/>
    </row>
    <row r="569" spans="1:13" ht="25.5" customHeight="1">
      <c r="A569" s="598"/>
      <c r="B569" s="598"/>
      <c r="C569" s="598"/>
      <c r="D569" s="598"/>
      <c r="E569" s="598"/>
      <c r="F569" s="598"/>
      <c r="G569" s="598"/>
      <c r="H569" s="598"/>
      <c r="I569" s="598"/>
      <c r="J569" s="598"/>
      <c r="K569" s="598"/>
      <c r="L569" s="715"/>
      <c r="M569" s="598"/>
    </row>
    <row r="570" spans="1:13" ht="25.5" customHeight="1">
      <c r="A570" s="598"/>
      <c r="B570" s="598"/>
      <c r="C570" s="598"/>
      <c r="D570" s="598"/>
      <c r="E570" s="598"/>
      <c r="F570" s="598"/>
      <c r="G570" s="598"/>
      <c r="H570" s="598"/>
      <c r="I570" s="598"/>
      <c r="J570" s="598"/>
      <c r="K570" s="598"/>
      <c r="L570" s="715"/>
      <c r="M570" s="598"/>
    </row>
    <row r="571" spans="1:13" ht="25.5" customHeight="1">
      <c r="A571" s="598"/>
      <c r="B571" s="598"/>
      <c r="C571" s="598"/>
      <c r="D571" s="598"/>
      <c r="E571" s="598"/>
      <c r="F571" s="598"/>
      <c r="G571" s="598"/>
      <c r="H571" s="598"/>
      <c r="I571" s="598"/>
      <c r="J571" s="598"/>
      <c r="K571" s="598"/>
      <c r="L571" s="715"/>
      <c r="M571" s="598"/>
    </row>
    <row r="572" spans="1:13" ht="25.5" customHeight="1">
      <c r="A572" s="598"/>
      <c r="B572" s="598"/>
      <c r="C572" s="598"/>
      <c r="D572" s="598"/>
      <c r="E572" s="598"/>
      <c r="F572" s="598"/>
      <c r="G572" s="598"/>
      <c r="H572" s="598"/>
      <c r="I572" s="598"/>
      <c r="J572" s="598"/>
      <c r="K572" s="598"/>
      <c r="L572" s="715"/>
      <c r="M572" s="598"/>
    </row>
    <row r="573" spans="1:13" ht="25.5" customHeight="1">
      <c r="A573" s="598"/>
      <c r="B573" s="598"/>
      <c r="C573" s="598"/>
      <c r="D573" s="598"/>
      <c r="E573" s="598"/>
      <c r="F573" s="598"/>
      <c r="G573" s="598"/>
      <c r="H573" s="598"/>
      <c r="I573" s="598"/>
      <c r="J573" s="598"/>
      <c r="K573" s="598"/>
      <c r="L573" s="715"/>
      <c r="M573" s="598"/>
    </row>
    <row r="574" spans="1:13" ht="25.5" customHeight="1">
      <c r="A574" s="598"/>
      <c r="B574" s="598"/>
      <c r="C574" s="598"/>
      <c r="D574" s="598"/>
      <c r="E574" s="598"/>
      <c r="F574" s="598"/>
      <c r="G574" s="598"/>
      <c r="H574" s="598"/>
      <c r="I574" s="598"/>
      <c r="J574" s="598"/>
      <c r="K574" s="598"/>
      <c r="L574" s="715"/>
      <c r="M574" s="598"/>
    </row>
    <row r="575" spans="1:13" ht="25.5" customHeight="1">
      <c r="A575" s="598"/>
      <c r="B575" s="598"/>
      <c r="C575" s="598"/>
      <c r="D575" s="598"/>
      <c r="E575" s="598"/>
      <c r="F575" s="598"/>
      <c r="G575" s="598"/>
      <c r="H575" s="598"/>
      <c r="I575" s="598"/>
      <c r="J575" s="598"/>
      <c r="K575" s="598"/>
      <c r="L575" s="715"/>
      <c r="M575" s="598"/>
    </row>
    <row r="576" spans="1:13" ht="25.5" customHeight="1">
      <c r="A576" s="598"/>
      <c r="B576" s="598"/>
      <c r="C576" s="598"/>
      <c r="D576" s="598"/>
      <c r="E576" s="598"/>
      <c r="F576" s="598"/>
      <c r="G576" s="598"/>
      <c r="H576" s="598"/>
      <c r="I576" s="598"/>
      <c r="J576" s="598"/>
      <c r="K576" s="598"/>
      <c r="L576" s="715"/>
      <c r="M576" s="598"/>
    </row>
    <row r="577" spans="1:13" ht="25.5" customHeight="1">
      <c r="A577" s="598"/>
      <c r="B577" s="598"/>
      <c r="C577" s="598"/>
      <c r="D577" s="598"/>
      <c r="E577" s="598"/>
      <c r="F577" s="598"/>
      <c r="G577" s="598"/>
      <c r="H577" s="598"/>
      <c r="I577" s="598"/>
      <c r="J577" s="598"/>
      <c r="K577" s="598"/>
      <c r="L577" s="715"/>
      <c r="M577" s="598"/>
    </row>
    <row r="578" spans="1:13" ht="25.5" customHeight="1">
      <c r="A578" s="598"/>
      <c r="B578" s="598"/>
      <c r="C578" s="598"/>
      <c r="D578" s="598"/>
      <c r="E578" s="598"/>
      <c r="F578" s="598"/>
      <c r="G578" s="598"/>
      <c r="H578" s="598"/>
      <c r="I578" s="598"/>
      <c r="J578" s="598"/>
      <c r="K578" s="598"/>
      <c r="L578" s="715"/>
      <c r="M578" s="598"/>
    </row>
    <row r="579" spans="1:13" ht="25.5" customHeight="1">
      <c r="A579" s="598"/>
      <c r="B579" s="598"/>
      <c r="C579" s="598"/>
      <c r="D579" s="598"/>
      <c r="E579" s="598"/>
      <c r="F579" s="598"/>
      <c r="G579" s="598"/>
      <c r="H579" s="598"/>
      <c r="I579" s="598"/>
      <c r="J579" s="598"/>
      <c r="K579" s="598"/>
      <c r="L579" s="715"/>
      <c r="M579" s="598"/>
    </row>
    <row r="580" spans="1:13" ht="25.5" customHeight="1">
      <c r="A580" s="598"/>
      <c r="B580" s="598"/>
      <c r="C580" s="598"/>
      <c r="D580" s="598"/>
      <c r="E580" s="598"/>
      <c r="F580" s="598"/>
      <c r="G580" s="598"/>
      <c r="H580" s="598"/>
      <c r="I580" s="598"/>
      <c r="J580" s="598"/>
      <c r="K580" s="598"/>
      <c r="L580" s="715"/>
      <c r="M580" s="598"/>
    </row>
    <row r="581" spans="1:13" ht="25.5" customHeight="1">
      <c r="A581" s="598"/>
      <c r="B581" s="598"/>
      <c r="C581" s="598"/>
      <c r="D581" s="598"/>
      <c r="E581" s="598"/>
      <c r="F581" s="598"/>
      <c r="G581" s="598"/>
      <c r="H581" s="598"/>
      <c r="I581" s="598"/>
      <c r="J581" s="598"/>
      <c r="K581" s="598"/>
      <c r="L581" s="715"/>
      <c r="M581" s="598"/>
    </row>
    <row r="582" spans="1:13" ht="25.5" customHeight="1">
      <c r="A582" s="598"/>
      <c r="B582" s="598"/>
      <c r="C582" s="598"/>
      <c r="D582" s="598"/>
      <c r="E582" s="598"/>
      <c r="F582" s="598"/>
      <c r="G582" s="598"/>
      <c r="H582" s="598"/>
      <c r="I582" s="598"/>
      <c r="J582" s="598"/>
      <c r="K582" s="598"/>
      <c r="L582" s="715"/>
      <c r="M582" s="598"/>
    </row>
    <row r="583" spans="1:13" ht="25.5" customHeight="1">
      <c r="A583" s="598"/>
      <c r="B583" s="598"/>
      <c r="C583" s="598"/>
      <c r="D583" s="598"/>
      <c r="E583" s="598"/>
      <c r="F583" s="598"/>
      <c r="G583" s="598"/>
      <c r="H583" s="598"/>
      <c r="I583" s="598"/>
      <c r="J583" s="598"/>
      <c r="K583" s="598"/>
      <c r="L583" s="715"/>
      <c r="M583" s="598"/>
    </row>
    <row r="584" spans="1:13" ht="25.5" customHeight="1">
      <c r="A584" s="598"/>
      <c r="B584" s="598"/>
      <c r="C584" s="598"/>
      <c r="D584" s="598"/>
      <c r="E584" s="598"/>
      <c r="F584" s="598"/>
      <c r="G584" s="598"/>
      <c r="H584" s="598"/>
      <c r="I584" s="598"/>
      <c r="J584" s="598"/>
      <c r="K584" s="598"/>
      <c r="L584" s="715"/>
      <c r="M584" s="598"/>
    </row>
    <row r="585" spans="1:13" ht="25.5" customHeight="1">
      <c r="A585" s="598"/>
      <c r="B585" s="598"/>
      <c r="C585" s="598"/>
      <c r="D585" s="598"/>
      <c r="E585" s="598"/>
      <c r="F585" s="598"/>
      <c r="G585" s="598"/>
      <c r="H585" s="598"/>
      <c r="I585" s="598"/>
      <c r="J585" s="598"/>
      <c r="K585" s="598"/>
      <c r="L585" s="715"/>
      <c r="M585" s="598"/>
    </row>
    <row r="586" spans="1:13" ht="25.5" customHeight="1">
      <c r="A586" s="598"/>
      <c r="B586" s="598"/>
      <c r="C586" s="598"/>
      <c r="D586" s="598"/>
      <c r="E586" s="598"/>
      <c r="F586" s="598"/>
      <c r="G586" s="598"/>
      <c r="H586" s="598"/>
      <c r="I586" s="598"/>
      <c r="J586" s="598"/>
      <c r="K586" s="598"/>
      <c r="L586" s="715"/>
      <c r="M586" s="598"/>
    </row>
    <row r="587" spans="1:13" ht="25.5" customHeight="1">
      <c r="A587" s="598"/>
      <c r="B587" s="598"/>
      <c r="C587" s="598"/>
      <c r="D587" s="598"/>
      <c r="E587" s="598"/>
      <c r="F587" s="598"/>
      <c r="G587" s="598"/>
      <c r="H587" s="598"/>
      <c r="I587" s="598"/>
      <c r="J587" s="598"/>
      <c r="K587" s="598"/>
      <c r="L587" s="715"/>
      <c r="M587" s="598"/>
    </row>
    <row r="588" spans="1:13" ht="25.5" customHeight="1">
      <c r="A588" s="598"/>
      <c r="B588" s="598"/>
      <c r="C588" s="598"/>
      <c r="D588" s="598"/>
      <c r="E588" s="598"/>
      <c r="F588" s="598"/>
      <c r="G588" s="598"/>
      <c r="H588" s="598"/>
      <c r="I588" s="598"/>
      <c r="J588" s="598"/>
      <c r="K588" s="598"/>
      <c r="L588" s="715"/>
      <c r="M588" s="598"/>
    </row>
    <row r="589" spans="1:13" ht="25.5" customHeight="1">
      <c r="A589" s="598"/>
      <c r="B589" s="598"/>
      <c r="C589" s="598"/>
      <c r="D589" s="598"/>
      <c r="E589" s="598"/>
      <c r="F589" s="598"/>
      <c r="G589" s="598"/>
      <c r="H589" s="598"/>
      <c r="I589" s="598"/>
      <c r="J589" s="598"/>
      <c r="K589" s="598"/>
      <c r="L589" s="715"/>
      <c r="M589" s="598"/>
    </row>
    <row r="590" spans="1:13" ht="25.5" customHeight="1">
      <c r="A590" s="598"/>
      <c r="B590" s="598"/>
      <c r="C590" s="598"/>
      <c r="D590" s="598"/>
      <c r="E590" s="598"/>
      <c r="F590" s="598"/>
      <c r="G590" s="598"/>
      <c r="H590" s="598"/>
      <c r="I590" s="598"/>
      <c r="J590" s="598"/>
      <c r="K590" s="598"/>
      <c r="L590" s="715"/>
      <c r="M590" s="598"/>
    </row>
    <row r="591" spans="1:13" ht="25.5" customHeight="1">
      <c r="A591" s="598"/>
      <c r="B591" s="598"/>
      <c r="C591" s="598"/>
      <c r="D591" s="598"/>
      <c r="E591" s="598"/>
      <c r="F591" s="598"/>
      <c r="G591" s="598"/>
      <c r="H591" s="598"/>
      <c r="I591" s="598"/>
      <c r="J591" s="598"/>
      <c r="K591" s="598"/>
      <c r="L591" s="715"/>
      <c r="M591" s="598"/>
    </row>
    <row r="592" spans="1:13" ht="25.5" customHeight="1">
      <c r="A592" s="598"/>
      <c r="B592" s="598"/>
      <c r="C592" s="598"/>
      <c r="D592" s="598"/>
      <c r="E592" s="598"/>
      <c r="F592" s="598"/>
      <c r="G592" s="598"/>
      <c r="H592" s="598"/>
      <c r="I592" s="598"/>
      <c r="J592" s="598"/>
      <c r="K592" s="598"/>
      <c r="L592" s="715"/>
      <c r="M592" s="598"/>
    </row>
    <row r="593" spans="1:13" ht="25.5" customHeight="1">
      <c r="A593" s="598"/>
      <c r="B593" s="598"/>
      <c r="C593" s="598"/>
      <c r="D593" s="598"/>
      <c r="E593" s="598"/>
      <c r="F593" s="598"/>
      <c r="G593" s="598"/>
      <c r="H593" s="598"/>
      <c r="I593" s="598"/>
      <c r="J593" s="598"/>
      <c r="K593" s="598"/>
      <c r="L593" s="715"/>
      <c r="M593" s="598"/>
    </row>
    <row r="594" spans="1:13" ht="25.5" customHeight="1">
      <c r="A594" s="598"/>
      <c r="B594" s="598"/>
      <c r="C594" s="598"/>
      <c r="D594" s="598"/>
      <c r="E594" s="598"/>
      <c r="F594" s="598"/>
      <c r="G594" s="598"/>
      <c r="H594" s="598"/>
      <c r="I594" s="598"/>
      <c r="J594" s="598"/>
      <c r="K594" s="598"/>
      <c r="L594" s="715"/>
      <c r="M594" s="598"/>
    </row>
    <row r="595" spans="1:13" ht="25.5" customHeight="1">
      <c r="A595" s="598"/>
      <c r="B595" s="598"/>
      <c r="C595" s="598"/>
      <c r="D595" s="598"/>
      <c r="E595" s="598"/>
      <c r="F595" s="598"/>
      <c r="G595" s="598"/>
      <c r="H595" s="598"/>
      <c r="I595" s="598"/>
      <c r="J595" s="598"/>
      <c r="K595" s="598"/>
      <c r="L595" s="715"/>
      <c r="M595" s="598"/>
    </row>
    <row r="596" spans="1:13" ht="25.5" customHeight="1">
      <c r="A596" s="598"/>
      <c r="B596" s="598"/>
      <c r="C596" s="598"/>
      <c r="D596" s="598"/>
      <c r="E596" s="598"/>
      <c r="F596" s="598"/>
      <c r="G596" s="598"/>
      <c r="H596" s="598"/>
      <c r="I596" s="598"/>
      <c r="J596" s="598"/>
      <c r="K596" s="598"/>
      <c r="L596" s="715"/>
      <c r="M596" s="598"/>
    </row>
    <row r="597" spans="1:13" ht="25.5" customHeight="1">
      <c r="A597" s="598"/>
      <c r="B597" s="598"/>
      <c r="C597" s="598"/>
      <c r="D597" s="598"/>
      <c r="E597" s="598"/>
      <c r="F597" s="598"/>
      <c r="G597" s="598"/>
      <c r="H597" s="598"/>
      <c r="I597" s="598"/>
      <c r="J597" s="598"/>
      <c r="K597" s="598"/>
      <c r="L597" s="715"/>
      <c r="M597" s="598"/>
    </row>
    <row r="598" spans="1:13" ht="25.5" customHeight="1">
      <c r="A598" s="598"/>
      <c r="B598" s="598"/>
      <c r="C598" s="598"/>
      <c r="D598" s="598"/>
      <c r="E598" s="598"/>
      <c r="F598" s="598"/>
      <c r="G598" s="598"/>
      <c r="H598" s="598"/>
      <c r="I598" s="598"/>
      <c r="J598" s="598"/>
      <c r="K598" s="598"/>
      <c r="L598" s="715"/>
      <c r="M598" s="598"/>
    </row>
    <row r="599" spans="1:13" ht="25.5" customHeight="1">
      <c r="A599" s="598"/>
      <c r="B599" s="598"/>
      <c r="C599" s="598"/>
      <c r="D599" s="598"/>
      <c r="E599" s="598"/>
      <c r="F599" s="598"/>
      <c r="G599" s="598"/>
      <c r="H599" s="598"/>
      <c r="I599" s="598"/>
      <c r="J599" s="598"/>
      <c r="K599" s="598"/>
      <c r="L599" s="715"/>
      <c r="M599" s="598"/>
    </row>
    <row r="600" spans="1:13" ht="25.5" customHeight="1">
      <c r="A600" s="598"/>
      <c r="B600" s="598"/>
      <c r="C600" s="598"/>
      <c r="D600" s="598"/>
      <c r="E600" s="598"/>
      <c r="F600" s="598"/>
      <c r="G600" s="598"/>
      <c r="H600" s="598"/>
      <c r="I600" s="598"/>
      <c r="J600" s="598"/>
      <c r="K600" s="598"/>
      <c r="L600" s="715"/>
      <c r="M600" s="598"/>
    </row>
    <row r="601" spans="1:13" ht="25.5" customHeight="1">
      <c r="A601" s="598"/>
      <c r="B601" s="598"/>
      <c r="C601" s="598"/>
      <c r="D601" s="598"/>
      <c r="E601" s="598"/>
      <c r="F601" s="598"/>
      <c r="G601" s="598"/>
      <c r="H601" s="598"/>
      <c r="I601" s="598"/>
      <c r="J601" s="598"/>
      <c r="K601" s="598"/>
      <c r="L601" s="715"/>
      <c r="M601" s="598"/>
    </row>
    <row r="602" spans="1:13" ht="25.5" customHeight="1">
      <c r="A602" s="598"/>
      <c r="B602" s="598"/>
      <c r="C602" s="598"/>
      <c r="D602" s="598"/>
      <c r="E602" s="598"/>
      <c r="F602" s="598"/>
      <c r="G602" s="598"/>
      <c r="H602" s="598"/>
      <c r="I602" s="598"/>
      <c r="J602" s="598"/>
      <c r="K602" s="598"/>
      <c r="L602" s="715"/>
      <c r="M602" s="598"/>
    </row>
    <row r="603" spans="1:13" ht="25.5" customHeight="1">
      <c r="A603" s="598"/>
      <c r="B603" s="598"/>
      <c r="C603" s="598"/>
      <c r="D603" s="598"/>
      <c r="E603" s="598"/>
      <c r="F603" s="598"/>
      <c r="G603" s="598"/>
      <c r="H603" s="598"/>
      <c r="I603" s="598"/>
      <c r="J603" s="598"/>
      <c r="K603" s="598"/>
      <c r="L603" s="715"/>
      <c r="M603" s="598"/>
    </row>
    <row r="604" spans="1:13" ht="25.5" customHeight="1">
      <c r="A604" s="598"/>
      <c r="B604" s="598"/>
      <c r="C604" s="598"/>
      <c r="D604" s="598"/>
      <c r="E604" s="598"/>
      <c r="F604" s="598"/>
      <c r="G604" s="598"/>
      <c r="H604" s="598"/>
      <c r="I604" s="598"/>
      <c r="J604" s="598"/>
      <c r="K604" s="598"/>
      <c r="L604" s="715"/>
      <c r="M604" s="598"/>
    </row>
    <row r="605" spans="1:13" ht="25.5" customHeight="1">
      <c r="A605" s="598"/>
      <c r="B605" s="598"/>
      <c r="C605" s="598"/>
      <c r="D605" s="598"/>
      <c r="E605" s="598"/>
      <c r="F605" s="598"/>
      <c r="G605" s="598"/>
      <c r="H605" s="598"/>
      <c r="I605" s="598"/>
      <c r="J605" s="598"/>
      <c r="K605" s="598"/>
      <c r="L605" s="715"/>
      <c r="M605" s="598"/>
    </row>
    <row r="606" spans="1:13" ht="25.5" customHeight="1">
      <c r="A606" s="598"/>
      <c r="B606" s="598"/>
      <c r="C606" s="598"/>
      <c r="D606" s="598"/>
      <c r="E606" s="598"/>
      <c r="F606" s="598"/>
      <c r="G606" s="598"/>
      <c r="H606" s="598"/>
      <c r="I606" s="598"/>
      <c r="J606" s="598"/>
      <c r="K606" s="598"/>
      <c r="L606" s="715"/>
      <c r="M606" s="598"/>
    </row>
    <row r="607" spans="1:13" ht="25.5" customHeight="1">
      <c r="A607" s="598"/>
      <c r="B607" s="598"/>
      <c r="C607" s="598"/>
      <c r="D607" s="598"/>
      <c r="E607" s="598"/>
      <c r="F607" s="598"/>
      <c r="G607" s="598"/>
      <c r="H607" s="598"/>
      <c r="I607" s="598"/>
      <c r="J607" s="598"/>
      <c r="K607" s="598"/>
      <c r="L607" s="715"/>
      <c r="M607" s="598"/>
    </row>
    <row r="608" spans="1:13" ht="25.5" customHeight="1">
      <c r="A608" s="598"/>
      <c r="B608" s="598"/>
      <c r="C608" s="598"/>
      <c r="D608" s="598"/>
      <c r="E608" s="598"/>
      <c r="F608" s="598"/>
      <c r="G608" s="598"/>
      <c r="H608" s="598"/>
      <c r="I608" s="598"/>
      <c r="J608" s="598"/>
      <c r="K608" s="598"/>
      <c r="L608" s="715"/>
      <c r="M608" s="598"/>
    </row>
    <row r="609" spans="1:13" ht="25.5" customHeight="1">
      <c r="A609" s="598"/>
      <c r="B609" s="598"/>
      <c r="C609" s="598"/>
      <c r="D609" s="598"/>
      <c r="E609" s="598"/>
      <c r="F609" s="598"/>
      <c r="G609" s="598"/>
      <c r="H609" s="598"/>
      <c r="I609" s="598"/>
      <c r="J609" s="598"/>
      <c r="K609" s="598"/>
      <c r="L609" s="715"/>
      <c r="M609" s="598"/>
    </row>
    <row r="610" spans="1:13" ht="25.5" customHeight="1">
      <c r="A610" s="598"/>
      <c r="B610" s="598"/>
      <c r="C610" s="598"/>
      <c r="D610" s="598"/>
      <c r="E610" s="598"/>
      <c r="F610" s="598"/>
      <c r="G610" s="598"/>
      <c r="H610" s="598"/>
      <c r="I610" s="598"/>
      <c r="J610" s="598"/>
      <c r="K610" s="598"/>
      <c r="L610" s="715"/>
      <c r="M610" s="598"/>
    </row>
    <row r="611" spans="1:13" ht="25.5" customHeight="1">
      <c r="A611" s="598"/>
      <c r="B611" s="598"/>
      <c r="C611" s="598"/>
      <c r="D611" s="598"/>
      <c r="E611" s="598"/>
      <c r="F611" s="598"/>
      <c r="G611" s="598"/>
      <c r="H611" s="598"/>
      <c r="I611" s="598"/>
      <c r="J611" s="598"/>
      <c r="K611" s="598"/>
      <c r="L611" s="715"/>
      <c r="M611" s="598"/>
    </row>
    <row r="612" spans="1:13" ht="25.5" customHeight="1">
      <c r="A612" s="598"/>
      <c r="B612" s="598"/>
      <c r="C612" s="598"/>
      <c r="D612" s="598"/>
      <c r="E612" s="598"/>
      <c r="F612" s="598"/>
      <c r="G612" s="598"/>
      <c r="H612" s="598"/>
      <c r="I612" s="598"/>
      <c r="J612" s="598"/>
      <c r="K612" s="598"/>
      <c r="L612" s="715"/>
      <c r="M612" s="598"/>
    </row>
    <row r="613" spans="1:13" ht="25.5" customHeight="1">
      <c r="A613" s="598"/>
      <c r="B613" s="598"/>
      <c r="C613" s="598"/>
      <c r="D613" s="598"/>
      <c r="E613" s="598"/>
      <c r="F613" s="598"/>
      <c r="G613" s="598"/>
      <c r="H613" s="598"/>
      <c r="I613" s="598"/>
      <c r="J613" s="598"/>
      <c r="K613" s="598"/>
      <c r="L613" s="715"/>
      <c r="M613" s="598"/>
    </row>
    <row r="614" spans="1:13" ht="25.5" customHeight="1">
      <c r="A614" s="598"/>
      <c r="B614" s="598"/>
      <c r="C614" s="598"/>
      <c r="D614" s="598"/>
      <c r="E614" s="598"/>
      <c r="F614" s="598"/>
      <c r="G614" s="598"/>
      <c r="H614" s="598"/>
      <c r="I614" s="598"/>
      <c r="J614" s="598"/>
      <c r="K614" s="598"/>
      <c r="L614" s="715"/>
      <c r="M614" s="598"/>
    </row>
    <row r="615" spans="1:13" ht="25.5" customHeight="1">
      <c r="A615" s="598"/>
      <c r="B615" s="598"/>
      <c r="C615" s="598"/>
      <c r="D615" s="598"/>
      <c r="E615" s="598"/>
      <c r="F615" s="598"/>
      <c r="G615" s="598"/>
      <c r="H615" s="598"/>
      <c r="I615" s="598"/>
      <c r="J615" s="598"/>
      <c r="K615" s="598"/>
      <c r="L615" s="715"/>
      <c r="M615" s="598"/>
    </row>
    <row r="616" spans="1:13" ht="25.5" customHeight="1">
      <c r="A616" s="598"/>
      <c r="B616" s="598"/>
      <c r="C616" s="598"/>
      <c r="D616" s="598"/>
      <c r="E616" s="598"/>
      <c r="F616" s="598"/>
      <c r="G616" s="598"/>
      <c r="H616" s="598"/>
      <c r="I616" s="598"/>
      <c r="J616" s="598"/>
      <c r="K616" s="598"/>
      <c r="L616" s="715"/>
      <c r="M616" s="598"/>
    </row>
    <row r="617" spans="1:13" ht="25.5" customHeight="1">
      <c r="A617" s="598"/>
      <c r="B617" s="598"/>
      <c r="C617" s="598"/>
      <c r="D617" s="598"/>
      <c r="E617" s="598"/>
      <c r="F617" s="598"/>
      <c r="G617" s="598"/>
      <c r="H617" s="598"/>
      <c r="I617" s="598"/>
      <c r="J617" s="598"/>
      <c r="K617" s="598"/>
      <c r="L617" s="715"/>
      <c r="M617" s="598"/>
    </row>
    <row r="618" spans="1:13" ht="25.5" customHeight="1">
      <c r="A618" s="598"/>
      <c r="B618" s="598"/>
      <c r="C618" s="598"/>
      <c r="D618" s="598"/>
      <c r="E618" s="598"/>
      <c r="F618" s="598"/>
      <c r="G618" s="598"/>
      <c r="H618" s="598"/>
      <c r="I618" s="598"/>
      <c r="J618" s="598"/>
      <c r="K618" s="598"/>
      <c r="L618" s="715"/>
      <c r="M618" s="598"/>
    </row>
    <row r="619" spans="1:13" ht="25.5" customHeight="1">
      <c r="A619" s="598"/>
      <c r="B619" s="598"/>
      <c r="C619" s="598"/>
      <c r="D619" s="598"/>
      <c r="E619" s="598"/>
      <c r="F619" s="598"/>
      <c r="G619" s="598"/>
      <c r="H619" s="598"/>
      <c r="I619" s="598"/>
      <c r="J619" s="598"/>
      <c r="K619" s="598"/>
      <c r="L619" s="715"/>
      <c r="M619" s="598"/>
    </row>
    <row r="620" spans="1:13" ht="25.5" customHeight="1">
      <c r="A620" s="598"/>
      <c r="B620" s="598"/>
      <c r="C620" s="598"/>
      <c r="D620" s="598"/>
      <c r="E620" s="598"/>
      <c r="F620" s="598"/>
      <c r="G620" s="598"/>
      <c r="H620" s="598"/>
      <c r="I620" s="598"/>
      <c r="J620" s="598"/>
      <c r="K620" s="598"/>
      <c r="L620" s="715"/>
      <c r="M620" s="598"/>
    </row>
    <row r="621" spans="1:13" ht="25.5" customHeight="1">
      <c r="A621" s="598"/>
      <c r="B621" s="598"/>
      <c r="C621" s="598"/>
      <c r="D621" s="598"/>
      <c r="E621" s="598"/>
      <c r="F621" s="598"/>
      <c r="G621" s="598"/>
      <c r="H621" s="598"/>
      <c r="I621" s="598"/>
      <c r="J621" s="598"/>
      <c r="K621" s="598"/>
      <c r="L621" s="715"/>
      <c r="M621" s="598"/>
    </row>
    <row r="622" spans="1:13" ht="25.5" customHeight="1">
      <c r="A622" s="598"/>
      <c r="B622" s="598"/>
      <c r="C622" s="598"/>
      <c r="D622" s="598"/>
      <c r="E622" s="598"/>
      <c r="F622" s="598"/>
      <c r="G622" s="598"/>
      <c r="H622" s="598"/>
      <c r="I622" s="598"/>
      <c r="J622" s="598"/>
      <c r="K622" s="598"/>
      <c r="L622" s="715"/>
      <c r="M622" s="598"/>
    </row>
    <row r="623" spans="1:13" ht="25.5" customHeight="1">
      <c r="A623" s="598"/>
      <c r="B623" s="598"/>
      <c r="C623" s="598"/>
      <c r="D623" s="598"/>
      <c r="E623" s="598"/>
      <c r="F623" s="598"/>
      <c r="G623" s="598"/>
      <c r="H623" s="598"/>
      <c r="I623" s="598"/>
      <c r="J623" s="598"/>
      <c r="K623" s="598"/>
      <c r="L623" s="715"/>
      <c r="M623" s="598"/>
    </row>
    <row r="624" spans="1:13" ht="25.5" customHeight="1">
      <c r="A624" s="598"/>
      <c r="B624" s="598"/>
      <c r="C624" s="598"/>
      <c r="D624" s="598"/>
      <c r="E624" s="598"/>
      <c r="F624" s="598"/>
      <c r="G624" s="598"/>
      <c r="H624" s="598"/>
      <c r="I624" s="598"/>
      <c r="J624" s="598"/>
      <c r="K624" s="598"/>
      <c r="L624" s="715"/>
      <c r="M624" s="598"/>
    </row>
    <row r="625" spans="1:13" ht="25.5" customHeight="1">
      <c r="A625" s="598"/>
      <c r="B625" s="598"/>
      <c r="C625" s="598"/>
      <c r="D625" s="598"/>
      <c r="E625" s="598"/>
      <c r="F625" s="598"/>
      <c r="G625" s="598"/>
      <c r="H625" s="598"/>
      <c r="I625" s="598"/>
      <c r="J625" s="598"/>
      <c r="K625" s="598"/>
      <c r="L625" s="715"/>
      <c r="M625" s="598"/>
    </row>
    <row r="626" spans="1:13" ht="25.5" customHeight="1">
      <c r="A626" s="598"/>
      <c r="B626" s="598"/>
      <c r="C626" s="598"/>
      <c r="D626" s="598"/>
      <c r="E626" s="598"/>
      <c r="F626" s="598"/>
      <c r="G626" s="598"/>
      <c r="H626" s="598"/>
      <c r="I626" s="598"/>
      <c r="J626" s="598"/>
      <c r="K626" s="598"/>
      <c r="L626" s="715"/>
      <c r="M626" s="598"/>
    </row>
    <row r="627" spans="1:13" ht="25.5" customHeight="1">
      <c r="A627" s="598"/>
      <c r="B627" s="598"/>
      <c r="C627" s="598"/>
      <c r="D627" s="598"/>
      <c r="E627" s="598"/>
      <c r="F627" s="598"/>
      <c r="G627" s="598"/>
      <c r="H627" s="598"/>
      <c r="I627" s="598"/>
      <c r="J627" s="598"/>
      <c r="K627" s="598"/>
      <c r="L627" s="715"/>
      <c r="M627" s="598"/>
    </row>
    <row r="628" spans="1:13" ht="25.5" customHeight="1">
      <c r="A628" s="598"/>
      <c r="B628" s="598"/>
      <c r="C628" s="598"/>
      <c r="D628" s="598"/>
      <c r="E628" s="598"/>
      <c r="F628" s="598"/>
      <c r="G628" s="598"/>
      <c r="H628" s="598"/>
      <c r="I628" s="598"/>
      <c r="J628" s="598"/>
      <c r="K628" s="598"/>
      <c r="L628" s="715"/>
      <c r="M628" s="598"/>
    </row>
    <row r="629" spans="1:13" ht="25.5" customHeight="1">
      <c r="A629" s="598"/>
      <c r="B629" s="598"/>
      <c r="C629" s="598"/>
      <c r="D629" s="598"/>
      <c r="E629" s="598"/>
      <c r="F629" s="598"/>
      <c r="G629" s="598"/>
      <c r="H629" s="598"/>
      <c r="I629" s="598"/>
      <c r="J629" s="598"/>
      <c r="K629" s="598"/>
      <c r="L629" s="715"/>
      <c r="M629" s="598"/>
    </row>
    <row r="630" spans="1:13" ht="25.5" customHeight="1">
      <c r="A630" s="598"/>
      <c r="B630" s="598"/>
      <c r="C630" s="598"/>
      <c r="D630" s="598"/>
      <c r="E630" s="598"/>
      <c r="F630" s="598"/>
      <c r="G630" s="598"/>
      <c r="H630" s="598"/>
      <c r="I630" s="598"/>
      <c r="J630" s="598"/>
      <c r="K630" s="598"/>
      <c r="L630" s="715"/>
      <c r="M630" s="598"/>
    </row>
    <row r="631" spans="1:13" ht="25.5" customHeight="1">
      <c r="A631" s="598"/>
      <c r="B631" s="598"/>
      <c r="C631" s="598"/>
      <c r="D631" s="598"/>
      <c r="E631" s="598"/>
      <c r="F631" s="598"/>
      <c r="G631" s="598"/>
      <c r="H631" s="598"/>
      <c r="I631" s="598"/>
      <c r="J631" s="598"/>
      <c r="K631" s="598"/>
      <c r="L631" s="715"/>
      <c r="M631" s="598"/>
    </row>
    <row r="632" spans="1:13" ht="25.5" customHeight="1">
      <c r="A632" s="598"/>
      <c r="B632" s="598"/>
      <c r="C632" s="598"/>
      <c r="D632" s="598"/>
      <c r="E632" s="598"/>
      <c r="F632" s="598"/>
      <c r="G632" s="598"/>
      <c r="H632" s="598"/>
      <c r="I632" s="598"/>
      <c r="J632" s="598"/>
      <c r="K632" s="598"/>
      <c r="L632" s="715"/>
      <c r="M632" s="598"/>
    </row>
    <row r="633" spans="1:13" ht="25.5" customHeight="1">
      <c r="A633" s="598"/>
      <c r="B633" s="598"/>
      <c r="C633" s="598"/>
      <c r="D633" s="598"/>
      <c r="E633" s="598"/>
      <c r="F633" s="598"/>
      <c r="G633" s="598"/>
      <c r="H633" s="598"/>
      <c r="I633" s="598"/>
      <c r="J633" s="598"/>
      <c r="K633" s="598"/>
      <c r="L633" s="715"/>
      <c r="M633" s="598"/>
    </row>
    <row r="634" spans="1:13" ht="25.5" customHeight="1">
      <c r="A634" s="598"/>
      <c r="B634" s="598"/>
      <c r="C634" s="598"/>
      <c r="D634" s="598"/>
      <c r="E634" s="598"/>
      <c r="F634" s="598"/>
      <c r="G634" s="598"/>
      <c r="H634" s="598"/>
      <c r="I634" s="598"/>
      <c r="J634" s="598"/>
      <c r="K634" s="598"/>
      <c r="L634" s="715"/>
      <c r="M634" s="598"/>
    </row>
    <row r="635" spans="1:13" ht="25.5" customHeight="1">
      <c r="A635" s="598"/>
      <c r="B635" s="598"/>
      <c r="C635" s="598"/>
      <c r="D635" s="598"/>
      <c r="E635" s="598"/>
      <c r="F635" s="598"/>
      <c r="G635" s="598"/>
      <c r="H635" s="598"/>
      <c r="I635" s="598"/>
      <c r="J635" s="598"/>
      <c r="K635" s="598"/>
      <c r="L635" s="715"/>
      <c r="M635" s="598"/>
    </row>
    <row r="636" spans="1:13" ht="25.5" customHeight="1">
      <c r="A636" s="598"/>
      <c r="B636" s="598"/>
      <c r="C636" s="598"/>
      <c r="D636" s="598"/>
      <c r="E636" s="598"/>
      <c r="F636" s="598"/>
      <c r="G636" s="598"/>
      <c r="H636" s="598"/>
      <c r="I636" s="598"/>
      <c r="J636" s="598"/>
      <c r="K636" s="598"/>
      <c r="L636" s="715"/>
      <c r="M636" s="598"/>
    </row>
    <row r="637" spans="1:13" ht="25.5" customHeight="1">
      <c r="A637" s="598"/>
      <c r="B637" s="598"/>
      <c r="C637" s="598"/>
      <c r="D637" s="598"/>
      <c r="E637" s="598"/>
      <c r="F637" s="598"/>
      <c r="G637" s="598"/>
      <c r="H637" s="598"/>
      <c r="I637" s="598"/>
      <c r="J637" s="598"/>
      <c r="K637" s="598"/>
      <c r="L637" s="715"/>
      <c r="M637" s="598"/>
    </row>
    <row r="638" spans="1:13" ht="25.5" customHeight="1">
      <c r="A638" s="598"/>
      <c r="B638" s="598"/>
      <c r="C638" s="598"/>
      <c r="D638" s="598"/>
      <c r="E638" s="598"/>
      <c r="F638" s="598"/>
      <c r="G638" s="598"/>
      <c r="H638" s="598"/>
      <c r="I638" s="598"/>
      <c r="J638" s="598"/>
      <c r="K638" s="598"/>
      <c r="L638" s="715"/>
      <c r="M638" s="598"/>
    </row>
    <row r="639" spans="1:13" ht="25.5" customHeight="1">
      <c r="A639" s="598"/>
      <c r="B639" s="598"/>
      <c r="C639" s="598"/>
      <c r="D639" s="598"/>
      <c r="E639" s="598"/>
      <c r="F639" s="598"/>
      <c r="G639" s="598"/>
      <c r="H639" s="598"/>
      <c r="I639" s="598"/>
      <c r="J639" s="598"/>
      <c r="K639" s="598"/>
      <c r="L639" s="715"/>
      <c r="M639" s="598"/>
    </row>
    <row r="640" spans="1:13" ht="25.5" customHeight="1">
      <c r="A640" s="598"/>
      <c r="B640" s="598"/>
      <c r="C640" s="598"/>
      <c r="D640" s="598"/>
      <c r="E640" s="598"/>
      <c r="F640" s="598"/>
      <c r="G640" s="598"/>
      <c r="H640" s="598"/>
      <c r="I640" s="598"/>
      <c r="J640" s="598"/>
      <c r="K640" s="598"/>
      <c r="L640" s="715"/>
      <c r="M640" s="598"/>
    </row>
    <row r="641" spans="1:13" ht="25.5" customHeight="1">
      <c r="A641" s="598"/>
      <c r="B641" s="598"/>
      <c r="C641" s="598"/>
      <c r="D641" s="598"/>
      <c r="E641" s="598"/>
      <c r="F641" s="598"/>
      <c r="G641" s="598"/>
      <c r="H641" s="598"/>
      <c r="I641" s="598"/>
      <c r="J641" s="598"/>
      <c r="K641" s="598"/>
      <c r="L641" s="715"/>
      <c r="M641" s="598"/>
    </row>
    <row r="642" spans="1:13" ht="25.5" customHeight="1">
      <c r="A642" s="598"/>
      <c r="B642" s="598"/>
      <c r="C642" s="598"/>
      <c r="D642" s="598"/>
      <c r="E642" s="598"/>
      <c r="F642" s="598"/>
      <c r="G642" s="598"/>
      <c r="H642" s="598"/>
      <c r="I642" s="598"/>
      <c r="J642" s="598"/>
      <c r="K642" s="598"/>
      <c r="L642" s="715"/>
      <c r="M642" s="598"/>
    </row>
    <row r="643" spans="1:13" ht="25.5" customHeight="1">
      <c r="A643" s="598"/>
      <c r="B643" s="598"/>
      <c r="C643" s="598"/>
      <c r="D643" s="598"/>
      <c r="E643" s="598"/>
      <c r="F643" s="598"/>
      <c r="G643" s="598"/>
      <c r="H643" s="598"/>
      <c r="I643" s="598"/>
      <c r="J643" s="598"/>
      <c r="K643" s="598"/>
      <c r="L643" s="715"/>
      <c r="M643" s="598"/>
    </row>
    <row r="644" spans="1:13" ht="25.5" customHeight="1">
      <c r="A644" s="598"/>
      <c r="B644" s="598"/>
      <c r="C644" s="598"/>
      <c r="D644" s="598"/>
      <c r="E644" s="598"/>
      <c r="F644" s="598"/>
      <c r="G644" s="598"/>
      <c r="H644" s="598"/>
      <c r="I644" s="598"/>
      <c r="J644" s="598"/>
      <c r="K644" s="598"/>
      <c r="L644" s="715"/>
      <c r="M644" s="598"/>
    </row>
    <row r="645" spans="1:13" ht="25.5" customHeight="1">
      <c r="A645" s="598"/>
      <c r="B645" s="598"/>
      <c r="C645" s="598"/>
      <c r="D645" s="598"/>
      <c r="E645" s="598"/>
      <c r="F645" s="598"/>
      <c r="G645" s="598"/>
      <c r="H645" s="598"/>
      <c r="I645" s="598"/>
      <c r="J645" s="598"/>
      <c r="K645" s="598"/>
      <c r="L645" s="715"/>
      <c r="M645" s="598"/>
    </row>
    <row r="646" spans="1:13" ht="25.5" customHeight="1">
      <c r="A646" s="598"/>
      <c r="B646" s="598"/>
      <c r="C646" s="598"/>
      <c r="D646" s="598"/>
      <c r="E646" s="598"/>
      <c r="F646" s="598"/>
      <c r="G646" s="598"/>
      <c r="H646" s="598"/>
      <c r="I646" s="598"/>
      <c r="J646" s="598"/>
      <c r="K646" s="598"/>
      <c r="L646" s="715"/>
      <c r="M646" s="598"/>
    </row>
    <row r="647" spans="1:13" ht="25.5" customHeight="1">
      <c r="A647" s="598"/>
      <c r="B647" s="598"/>
      <c r="C647" s="598"/>
      <c r="D647" s="598"/>
      <c r="E647" s="598"/>
      <c r="F647" s="598"/>
      <c r="G647" s="598"/>
      <c r="H647" s="598"/>
      <c r="I647" s="598"/>
      <c r="J647" s="598"/>
      <c r="K647" s="598"/>
      <c r="L647" s="715"/>
      <c r="M647" s="598"/>
    </row>
    <row r="648" spans="1:13" ht="25.5" customHeight="1">
      <c r="A648" s="598"/>
      <c r="B648" s="598"/>
      <c r="C648" s="598"/>
      <c r="D648" s="598"/>
      <c r="E648" s="598"/>
      <c r="F648" s="598"/>
      <c r="G648" s="598"/>
      <c r="H648" s="598"/>
      <c r="I648" s="598"/>
      <c r="J648" s="598"/>
      <c r="K648" s="598"/>
      <c r="L648" s="715"/>
      <c r="M648" s="598"/>
    </row>
    <row r="649" spans="1:13" ht="25.5" customHeight="1">
      <c r="A649" s="598"/>
      <c r="B649" s="598"/>
      <c r="C649" s="598"/>
      <c r="D649" s="598"/>
      <c r="E649" s="598"/>
      <c r="F649" s="598"/>
      <c r="G649" s="598"/>
      <c r="H649" s="598"/>
      <c r="I649" s="598"/>
      <c r="J649" s="598"/>
      <c r="K649" s="598"/>
      <c r="L649" s="715"/>
      <c r="M649" s="598"/>
    </row>
    <row r="650" spans="1:13" ht="25.5" customHeight="1">
      <c r="A650" s="598"/>
      <c r="B650" s="598"/>
      <c r="C650" s="598"/>
      <c r="D650" s="598"/>
      <c r="E650" s="598"/>
      <c r="F650" s="598"/>
      <c r="G650" s="598"/>
      <c r="H650" s="598"/>
      <c r="I650" s="598"/>
      <c r="J650" s="598"/>
      <c r="K650" s="598"/>
      <c r="L650" s="715"/>
      <c r="M650" s="598"/>
    </row>
    <row r="651" spans="1:13" ht="25.5" customHeight="1">
      <c r="A651" s="598"/>
      <c r="B651" s="598"/>
      <c r="C651" s="598"/>
      <c r="D651" s="598"/>
      <c r="E651" s="598"/>
      <c r="F651" s="598"/>
      <c r="G651" s="598"/>
      <c r="H651" s="598"/>
      <c r="I651" s="598"/>
      <c r="J651" s="598"/>
      <c r="K651" s="598"/>
      <c r="L651" s="715"/>
      <c r="M651" s="598"/>
    </row>
    <row r="652" spans="1:13" ht="25.5" customHeight="1">
      <c r="A652" s="598"/>
      <c r="B652" s="598"/>
      <c r="C652" s="598"/>
      <c r="D652" s="598"/>
      <c r="E652" s="598"/>
      <c r="F652" s="598"/>
      <c r="G652" s="598"/>
      <c r="H652" s="598"/>
      <c r="I652" s="598"/>
      <c r="J652" s="598"/>
      <c r="K652" s="598"/>
      <c r="L652" s="715"/>
      <c r="M652" s="598"/>
    </row>
    <row r="653" spans="1:13" ht="25.5" customHeight="1">
      <c r="A653" s="598"/>
      <c r="B653" s="598"/>
      <c r="C653" s="598"/>
      <c r="D653" s="598"/>
      <c r="E653" s="598"/>
      <c r="F653" s="598"/>
      <c r="G653" s="598"/>
      <c r="H653" s="598"/>
      <c r="I653" s="598"/>
      <c r="J653" s="598"/>
      <c r="K653" s="598"/>
      <c r="L653" s="715"/>
      <c r="M653" s="598"/>
    </row>
    <row r="654" spans="1:13" ht="25.5" customHeight="1">
      <c r="A654" s="598"/>
      <c r="B654" s="598"/>
      <c r="C654" s="598"/>
      <c r="D654" s="598"/>
      <c r="E654" s="598"/>
      <c r="F654" s="598"/>
      <c r="G654" s="598"/>
      <c r="H654" s="598"/>
      <c r="I654" s="598"/>
      <c r="J654" s="598"/>
      <c r="K654" s="598"/>
      <c r="L654" s="715"/>
      <c r="M654" s="598"/>
    </row>
    <row r="655" spans="1:13" ht="25.5" customHeight="1">
      <c r="A655" s="598"/>
      <c r="B655" s="598"/>
      <c r="C655" s="598"/>
      <c r="D655" s="598"/>
      <c r="E655" s="598"/>
      <c r="F655" s="598"/>
      <c r="G655" s="598"/>
      <c r="H655" s="598"/>
      <c r="I655" s="598"/>
      <c r="J655" s="598"/>
      <c r="K655" s="598"/>
      <c r="L655" s="715"/>
      <c r="M655" s="598"/>
    </row>
    <row r="656" spans="1:13" ht="25.5" customHeight="1">
      <c r="A656" s="598"/>
      <c r="B656" s="598"/>
      <c r="C656" s="598"/>
      <c r="D656" s="598"/>
      <c r="E656" s="598"/>
      <c r="F656" s="598"/>
      <c r="G656" s="598"/>
      <c r="H656" s="598"/>
      <c r="I656" s="598"/>
      <c r="J656" s="598"/>
      <c r="K656" s="598"/>
      <c r="L656" s="715"/>
      <c r="M656" s="598"/>
    </row>
    <row r="657" spans="1:13" ht="25.5" customHeight="1">
      <c r="A657" s="598"/>
      <c r="B657" s="598"/>
      <c r="C657" s="598"/>
      <c r="D657" s="598"/>
      <c r="E657" s="598"/>
      <c r="F657" s="598"/>
      <c r="G657" s="598"/>
      <c r="H657" s="598"/>
      <c r="I657" s="598"/>
      <c r="J657" s="598"/>
      <c r="K657" s="598"/>
      <c r="L657" s="715"/>
      <c r="M657" s="598"/>
    </row>
    <row r="658" spans="1:13" ht="25.5" customHeight="1">
      <c r="A658" s="598"/>
      <c r="B658" s="598"/>
      <c r="C658" s="598"/>
      <c r="D658" s="598"/>
      <c r="E658" s="598"/>
      <c r="F658" s="598"/>
      <c r="G658" s="598"/>
      <c r="H658" s="598"/>
      <c r="I658" s="598"/>
      <c r="J658" s="598"/>
      <c r="K658" s="598"/>
      <c r="L658" s="715"/>
      <c r="M658" s="598"/>
    </row>
    <row r="659" spans="1:13" ht="25.5" customHeight="1">
      <c r="A659" s="598"/>
      <c r="B659" s="598"/>
      <c r="C659" s="598"/>
      <c r="D659" s="598"/>
      <c r="E659" s="598"/>
      <c r="F659" s="598"/>
      <c r="G659" s="598"/>
      <c r="H659" s="598"/>
      <c r="I659" s="598"/>
      <c r="J659" s="598"/>
      <c r="K659" s="598"/>
      <c r="L659" s="715"/>
      <c r="M659" s="598"/>
    </row>
    <row r="660" spans="1:13" ht="25.5" customHeight="1">
      <c r="A660" s="598"/>
      <c r="B660" s="598"/>
      <c r="C660" s="598"/>
      <c r="D660" s="598"/>
      <c r="E660" s="598"/>
      <c r="F660" s="598"/>
      <c r="G660" s="598"/>
      <c r="H660" s="598"/>
      <c r="I660" s="598"/>
      <c r="J660" s="598"/>
      <c r="K660" s="598"/>
      <c r="L660" s="715"/>
      <c r="M660" s="598"/>
    </row>
    <row r="661" spans="1:13" ht="25.5" customHeight="1">
      <c r="A661" s="598"/>
      <c r="B661" s="598"/>
      <c r="C661" s="598"/>
      <c r="D661" s="598"/>
      <c r="E661" s="598"/>
      <c r="F661" s="598"/>
      <c r="G661" s="598"/>
      <c r="H661" s="598"/>
      <c r="I661" s="598"/>
      <c r="J661" s="598"/>
      <c r="K661" s="598"/>
      <c r="L661" s="715"/>
      <c r="M661" s="598"/>
    </row>
    <row r="662" spans="1:13" ht="25.5" customHeight="1">
      <c r="A662" s="598"/>
      <c r="B662" s="598"/>
      <c r="C662" s="598"/>
      <c r="D662" s="598"/>
      <c r="E662" s="598"/>
      <c r="F662" s="598"/>
      <c r="G662" s="598"/>
      <c r="H662" s="598"/>
      <c r="I662" s="598"/>
      <c r="J662" s="598"/>
      <c r="K662" s="598"/>
      <c r="L662" s="715"/>
      <c r="M662" s="598"/>
    </row>
    <row r="663" spans="1:13" ht="25.5" customHeight="1">
      <c r="A663" s="598"/>
      <c r="B663" s="598"/>
      <c r="C663" s="598"/>
      <c r="D663" s="598"/>
      <c r="E663" s="598"/>
      <c r="F663" s="598"/>
      <c r="G663" s="598"/>
      <c r="H663" s="598"/>
      <c r="I663" s="598"/>
      <c r="J663" s="598"/>
      <c r="K663" s="598"/>
      <c r="L663" s="715"/>
      <c r="M663" s="598"/>
    </row>
    <row r="664" spans="1:13" ht="25.5" customHeight="1">
      <c r="A664" s="598"/>
      <c r="B664" s="598"/>
      <c r="C664" s="598"/>
      <c r="D664" s="598"/>
      <c r="E664" s="598"/>
      <c r="F664" s="598"/>
      <c r="G664" s="598"/>
      <c r="H664" s="598"/>
      <c r="I664" s="598"/>
      <c r="J664" s="598"/>
      <c r="K664" s="598"/>
      <c r="L664" s="715"/>
      <c r="M664" s="598"/>
    </row>
    <row r="665" spans="1:13" ht="25.5" customHeight="1">
      <c r="A665" s="598"/>
      <c r="B665" s="598"/>
      <c r="C665" s="598"/>
      <c r="D665" s="598"/>
      <c r="E665" s="598"/>
      <c r="F665" s="598"/>
      <c r="G665" s="598"/>
      <c r="H665" s="598"/>
      <c r="I665" s="598"/>
      <c r="J665" s="598"/>
      <c r="K665" s="598"/>
      <c r="L665" s="715"/>
      <c r="M665" s="598"/>
    </row>
    <row r="666" spans="1:13" ht="25.5" customHeight="1">
      <c r="A666" s="598"/>
      <c r="B666" s="598"/>
      <c r="C666" s="598"/>
      <c r="D666" s="598"/>
      <c r="E666" s="598"/>
      <c r="F666" s="598"/>
      <c r="G666" s="598"/>
      <c r="H666" s="598"/>
      <c r="I666" s="598"/>
      <c r="J666" s="598"/>
      <c r="K666" s="598"/>
      <c r="L666" s="715"/>
      <c r="M666" s="598"/>
    </row>
    <row r="667" spans="1:13" ht="25.5" customHeight="1">
      <c r="A667" s="598"/>
      <c r="B667" s="598"/>
      <c r="C667" s="598"/>
      <c r="D667" s="598"/>
      <c r="E667" s="598"/>
      <c r="F667" s="598"/>
      <c r="G667" s="598"/>
      <c r="H667" s="598"/>
      <c r="I667" s="598"/>
      <c r="J667" s="598"/>
      <c r="K667" s="598"/>
      <c r="L667" s="715"/>
      <c r="M667" s="598"/>
    </row>
    <row r="668" spans="1:13" ht="25.5" customHeight="1">
      <c r="A668" s="598"/>
      <c r="B668" s="598"/>
      <c r="C668" s="598"/>
      <c r="D668" s="598"/>
      <c r="E668" s="598"/>
      <c r="F668" s="598"/>
      <c r="G668" s="598"/>
      <c r="H668" s="598"/>
      <c r="I668" s="598"/>
      <c r="J668" s="598"/>
      <c r="K668" s="598"/>
      <c r="L668" s="715"/>
      <c r="M668" s="598"/>
    </row>
    <row r="669" spans="1:13" ht="25.5" customHeight="1">
      <c r="A669" s="598"/>
      <c r="B669" s="598"/>
      <c r="C669" s="598"/>
      <c r="D669" s="598"/>
      <c r="E669" s="598"/>
      <c r="F669" s="598"/>
      <c r="G669" s="598"/>
      <c r="H669" s="598"/>
      <c r="I669" s="598"/>
      <c r="J669" s="598"/>
      <c r="K669" s="598"/>
      <c r="L669" s="715"/>
      <c r="M669" s="598"/>
    </row>
    <row r="670" spans="1:13" ht="25.5" customHeight="1">
      <c r="A670" s="598"/>
      <c r="B670" s="598"/>
      <c r="C670" s="598"/>
      <c r="D670" s="598"/>
      <c r="E670" s="598"/>
      <c r="F670" s="598"/>
      <c r="G670" s="598"/>
      <c r="H670" s="598"/>
      <c r="I670" s="598"/>
      <c r="J670" s="598"/>
      <c r="K670" s="598"/>
      <c r="L670" s="715"/>
      <c r="M670" s="598"/>
    </row>
    <row r="671" spans="1:13" ht="25.5" customHeight="1">
      <c r="A671" s="598"/>
      <c r="B671" s="598"/>
      <c r="C671" s="598"/>
      <c r="D671" s="598"/>
      <c r="E671" s="598"/>
      <c r="F671" s="598"/>
      <c r="G671" s="598"/>
      <c r="H671" s="598"/>
      <c r="I671" s="598"/>
      <c r="J671" s="598"/>
      <c r="K671" s="598"/>
      <c r="L671" s="715"/>
      <c r="M671" s="598"/>
    </row>
    <row r="672" spans="1:13" ht="25.5" customHeight="1">
      <c r="A672" s="598"/>
      <c r="B672" s="598"/>
      <c r="C672" s="598"/>
      <c r="D672" s="598"/>
      <c r="E672" s="598"/>
      <c r="F672" s="598"/>
      <c r="G672" s="598"/>
      <c r="H672" s="598"/>
      <c r="I672" s="598"/>
      <c r="J672" s="598"/>
      <c r="K672" s="598"/>
      <c r="L672" s="715"/>
      <c r="M672" s="598"/>
    </row>
    <row r="673" spans="1:13" ht="25.5" customHeight="1">
      <c r="A673" s="598"/>
      <c r="B673" s="598"/>
      <c r="C673" s="598"/>
      <c r="D673" s="598"/>
      <c r="E673" s="598"/>
      <c r="F673" s="598"/>
      <c r="G673" s="598"/>
      <c r="H673" s="598"/>
      <c r="I673" s="598"/>
      <c r="J673" s="598"/>
      <c r="K673" s="598"/>
      <c r="L673" s="715"/>
      <c r="M673" s="598"/>
    </row>
    <row r="674" spans="1:13" ht="25.5" customHeight="1">
      <c r="A674" s="598"/>
      <c r="B674" s="598"/>
      <c r="C674" s="598"/>
      <c r="D674" s="598"/>
      <c r="E674" s="598"/>
      <c r="F674" s="598"/>
      <c r="G674" s="598"/>
      <c r="H674" s="598"/>
      <c r="I674" s="598"/>
      <c r="J674" s="598"/>
      <c r="K674" s="598"/>
      <c r="L674" s="715"/>
      <c r="M674" s="598"/>
    </row>
    <row r="675" spans="1:13" ht="25.5" customHeight="1">
      <c r="A675" s="598"/>
      <c r="B675" s="598"/>
      <c r="C675" s="598"/>
      <c r="D675" s="598"/>
      <c r="E675" s="598"/>
      <c r="F675" s="598"/>
      <c r="G675" s="598"/>
      <c r="H675" s="598"/>
      <c r="I675" s="598"/>
      <c r="J675" s="598"/>
      <c r="K675" s="598"/>
      <c r="L675" s="715"/>
      <c r="M675" s="598"/>
    </row>
    <row r="676" spans="1:13" ht="25.5" customHeight="1">
      <c r="A676" s="598"/>
      <c r="B676" s="598"/>
      <c r="C676" s="598"/>
      <c r="D676" s="598"/>
      <c r="E676" s="598"/>
      <c r="F676" s="598"/>
      <c r="G676" s="598"/>
      <c r="H676" s="598"/>
      <c r="I676" s="598"/>
      <c r="J676" s="598"/>
      <c r="K676" s="598"/>
      <c r="L676" s="715"/>
      <c r="M676" s="598"/>
    </row>
    <row r="677" spans="1:13" ht="25.5" customHeight="1">
      <c r="A677" s="598"/>
      <c r="B677" s="598"/>
      <c r="C677" s="598"/>
      <c r="D677" s="598"/>
      <c r="E677" s="598"/>
      <c r="F677" s="598"/>
      <c r="G677" s="598"/>
      <c r="H677" s="598"/>
      <c r="I677" s="598"/>
      <c r="J677" s="598"/>
      <c r="K677" s="598"/>
      <c r="L677" s="715"/>
      <c r="M677" s="598"/>
    </row>
    <row r="678" spans="1:13" ht="25.5" customHeight="1">
      <c r="A678" s="598"/>
      <c r="B678" s="598"/>
      <c r="C678" s="598"/>
      <c r="D678" s="598"/>
      <c r="E678" s="598"/>
      <c r="F678" s="598"/>
      <c r="G678" s="598"/>
      <c r="H678" s="598"/>
      <c r="I678" s="598"/>
      <c r="J678" s="598"/>
      <c r="K678" s="598"/>
      <c r="L678" s="715"/>
      <c r="M678" s="598"/>
    </row>
    <row r="679" spans="1:13" ht="25.5" customHeight="1">
      <c r="A679" s="598"/>
      <c r="B679" s="598"/>
      <c r="C679" s="598"/>
      <c r="D679" s="598"/>
      <c r="E679" s="598"/>
      <c r="F679" s="598"/>
      <c r="G679" s="598"/>
      <c r="H679" s="598"/>
      <c r="I679" s="598"/>
      <c r="J679" s="598"/>
      <c r="K679" s="598"/>
      <c r="L679" s="715"/>
      <c r="M679" s="598"/>
    </row>
    <row r="680" spans="1:13" ht="25.5" customHeight="1">
      <c r="A680" s="598"/>
      <c r="B680" s="598"/>
      <c r="C680" s="598"/>
      <c r="D680" s="598"/>
      <c r="E680" s="598"/>
      <c r="F680" s="598"/>
      <c r="G680" s="598"/>
      <c r="H680" s="598"/>
      <c r="I680" s="598"/>
      <c r="J680" s="598"/>
      <c r="K680" s="598"/>
      <c r="L680" s="715"/>
      <c r="M680" s="598"/>
    </row>
    <row r="681" spans="1:13" ht="25.5" customHeight="1">
      <c r="A681" s="598"/>
      <c r="B681" s="598"/>
      <c r="C681" s="598"/>
      <c r="D681" s="598"/>
      <c r="E681" s="598"/>
      <c r="F681" s="598"/>
      <c r="G681" s="598"/>
      <c r="H681" s="598"/>
      <c r="I681" s="598"/>
      <c r="J681" s="598"/>
      <c r="K681" s="598"/>
      <c r="L681" s="715"/>
      <c r="M681" s="598"/>
    </row>
    <row r="682" spans="1:13" ht="25.5" customHeight="1">
      <c r="A682" s="598"/>
      <c r="B682" s="598"/>
      <c r="C682" s="598"/>
      <c r="D682" s="598"/>
      <c r="E682" s="598"/>
      <c r="F682" s="598"/>
      <c r="G682" s="598"/>
      <c r="H682" s="598"/>
      <c r="I682" s="598"/>
      <c r="J682" s="598"/>
      <c r="K682" s="598"/>
      <c r="L682" s="715"/>
      <c r="M682" s="598"/>
    </row>
    <row r="683" spans="1:13" ht="25.5" customHeight="1">
      <c r="A683" s="598"/>
      <c r="B683" s="598"/>
      <c r="C683" s="598"/>
      <c r="D683" s="598"/>
      <c r="E683" s="598"/>
      <c r="F683" s="598"/>
      <c r="G683" s="598"/>
      <c r="H683" s="598"/>
      <c r="I683" s="598"/>
      <c r="J683" s="598"/>
      <c r="K683" s="598"/>
      <c r="L683" s="715"/>
      <c r="M683" s="598"/>
    </row>
    <row r="684" spans="1:13" ht="25.5" customHeight="1">
      <c r="A684" s="598"/>
      <c r="B684" s="598"/>
      <c r="C684" s="598"/>
      <c r="D684" s="598"/>
      <c r="E684" s="598"/>
      <c r="F684" s="598"/>
      <c r="G684" s="598"/>
      <c r="H684" s="598"/>
      <c r="I684" s="598"/>
      <c r="J684" s="598"/>
      <c r="K684" s="598"/>
      <c r="L684" s="715"/>
      <c r="M684" s="598"/>
    </row>
    <row r="685" spans="1:13" ht="25.5" customHeight="1">
      <c r="A685" s="598"/>
      <c r="B685" s="598"/>
      <c r="C685" s="598"/>
      <c r="D685" s="598"/>
      <c r="E685" s="598"/>
      <c r="F685" s="598"/>
      <c r="G685" s="598"/>
      <c r="H685" s="598"/>
      <c r="I685" s="598"/>
      <c r="J685" s="598"/>
      <c r="K685" s="598"/>
      <c r="L685" s="715"/>
      <c r="M685" s="598"/>
    </row>
    <row r="686" spans="1:13" ht="25.5" customHeight="1">
      <c r="A686" s="598"/>
      <c r="B686" s="598"/>
      <c r="C686" s="598"/>
      <c r="D686" s="598"/>
      <c r="E686" s="598"/>
      <c r="F686" s="598"/>
      <c r="G686" s="598"/>
      <c r="H686" s="598"/>
      <c r="I686" s="598"/>
      <c r="J686" s="598"/>
      <c r="K686" s="598"/>
      <c r="L686" s="715"/>
      <c r="M686" s="598"/>
    </row>
    <row r="687" spans="1:13" ht="25.5" customHeight="1">
      <c r="A687" s="598"/>
      <c r="B687" s="598"/>
      <c r="C687" s="598"/>
      <c r="D687" s="598"/>
      <c r="E687" s="598"/>
      <c r="F687" s="598"/>
      <c r="G687" s="598"/>
      <c r="H687" s="598"/>
      <c r="I687" s="598"/>
      <c r="J687" s="598"/>
      <c r="K687" s="598"/>
      <c r="L687" s="715"/>
      <c r="M687" s="598"/>
    </row>
    <row r="688" spans="1:13" ht="25.5" customHeight="1">
      <c r="A688" s="598"/>
      <c r="B688" s="598"/>
      <c r="C688" s="598"/>
      <c r="D688" s="598"/>
      <c r="E688" s="598"/>
      <c r="F688" s="598"/>
      <c r="G688" s="598"/>
      <c r="H688" s="598"/>
      <c r="I688" s="598"/>
      <c r="J688" s="598"/>
      <c r="K688" s="598"/>
      <c r="L688" s="715"/>
      <c r="M688" s="598"/>
    </row>
    <row r="689" spans="1:13" ht="25.5" customHeight="1">
      <c r="A689" s="598"/>
      <c r="B689" s="598"/>
      <c r="C689" s="598"/>
      <c r="D689" s="598"/>
      <c r="E689" s="598"/>
      <c r="F689" s="598"/>
      <c r="G689" s="598"/>
      <c r="H689" s="598"/>
      <c r="I689" s="598"/>
      <c r="J689" s="598"/>
      <c r="K689" s="598"/>
      <c r="L689" s="715"/>
      <c r="M689" s="598"/>
    </row>
    <row r="690" spans="1:13" ht="25.5" customHeight="1">
      <c r="A690" s="598"/>
      <c r="B690" s="598"/>
      <c r="C690" s="598"/>
      <c r="D690" s="598"/>
      <c r="E690" s="598"/>
      <c r="F690" s="598"/>
      <c r="G690" s="598"/>
      <c r="H690" s="598"/>
      <c r="I690" s="598"/>
      <c r="J690" s="598"/>
      <c r="K690" s="598"/>
      <c r="L690" s="715"/>
      <c r="M690" s="598"/>
    </row>
    <row r="691" spans="1:13" ht="25.5" customHeight="1">
      <c r="A691" s="598"/>
      <c r="B691" s="598"/>
      <c r="C691" s="598"/>
      <c r="D691" s="598"/>
      <c r="E691" s="598"/>
      <c r="F691" s="598"/>
      <c r="G691" s="598"/>
      <c r="H691" s="598"/>
      <c r="I691" s="598"/>
      <c r="J691" s="598"/>
      <c r="K691" s="598"/>
      <c r="L691" s="715"/>
      <c r="M691" s="598"/>
    </row>
    <row r="692" spans="1:13" ht="25.5" customHeight="1">
      <c r="A692" s="598"/>
      <c r="B692" s="598"/>
      <c r="C692" s="598"/>
      <c r="D692" s="598"/>
      <c r="E692" s="598"/>
      <c r="F692" s="598"/>
      <c r="G692" s="598"/>
      <c r="H692" s="598"/>
      <c r="I692" s="598"/>
      <c r="J692" s="598"/>
      <c r="K692" s="598"/>
      <c r="L692" s="715"/>
      <c r="M692" s="598"/>
    </row>
    <row r="693" spans="1:13" ht="25.5" customHeight="1">
      <c r="A693" s="598"/>
      <c r="B693" s="598"/>
      <c r="C693" s="598"/>
      <c r="D693" s="598"/>
      <c r="E693" s="598"/>
      <c r="F693" s="598"/>
      <c r="G693" s="598"/>
      <c r="H693" s="598"/>
      <c r="I693" s="598"/>
      <c r="J693" s="598"/>
      <c r="K693" s="598"/>
      <c r="L693" s="715"/>
      <c r="M693" s="598"/>
    </row>
    <row r="694" spans="1:13" ht="25.5" customHeight="1">
      <c r="A694" s="598"/>
      <c r="B694" s="598"/>
      <c r="C694" s="598"/>
      <c r="D694" s="598"/>
      <c r="E694" s="598"/>
      <c r="F694" s="598"/>
      <c r="G694" s="598"/>
      <c r="H694" s="598"/>
      <c r="I694" s="598"/>
      <c r="J694" s="598"/>
      <c r="K694" s="598"/>
      <c r="L694" s="715"/>
      <c r="M694" s="598"/>
    </row>
    <row r="695" spans="1:13" ht="25.5" customHeight="1">
      <c r="A695" s="598"/>
      <c r="B695" s="598"/>
      <c r="C695" s="598"/>
      <c r="D695" s="598"/>
      <c r="E695" s="598"/>
      <c r="F695" s="598"/>
      <c r="G695" s="598"/>
      <c r="H695" s="598"/>
      <c r="I695" s="598"/>
      <c r="J695" s="598"/>
      <c r="K695" s="598"/>
      <c r="L695" s="715"/>
      <c r="M695" s="598"/>
    </row>
    <row r="696" spans="1:13" ht="25.5" customHeight="1">
      <c r="A696" s="598"/>
      <c r="B696" s="598"/>
      <c r="C696" s="598"/>
      <c r="D696" s="598"/>
      <c r="E696" s="598"/>
      <c r="F696" s="598"/>
      <c r="G696" s="598"/>
      <c r="H696" s="598"/>
      <c r="I696" s="598"/>
      <c r="J696" s="598"/>
      <c r="K696" s="598"/>
      <c r="L696" s="715"/>
      <c r="M696" s="598"/>
    </row>
    <row r="697" spans="1:13" ht="25.5" customHeight="1">
      <c r="A697" s="598"/>
      <c r="B697" s="598"/>
      <c r="C697" s="598"/>
      <c r="D697" s="598"/>
      <c r="E697" s="598"/>
      <c r="F697" s="598"/>
      <c r="G697" s="598"/>
      <c r="H697" s="598"/>
      <c r="I697" s="598"/>
      <c r="J697" s="598"/>
      <c r="K697" s="598"/>
      <c r="L697" s="715"/>
      <c r="M697" s="598"/>
    </row>
    <row r="698" spans="1:13" ht="25.5" customHeight="1">
      <c r="A698" s="598"/>
      <c r="B698" s="598"/>
      <c r="C698" s="598"/>
      <c r="D698" s="598"/>
      <c r="E698" s="598"/>
      <c r="F698" s="598"/>
      <c r="G698" s="598"/>
      <c r="H698" s="598"/>
      <c r="I698" s="598"/>
      <c r="J698" s="598"/>
      <c r="K698" s="598"/>
      <c r="L698" s="715"/>
      <c r="M698" s="598"/>
    </row>
    <row r="699" spans="1:13" ht="25.5" customHeight="1">
      <c r="A699" s="598"/>
      <c r="B699" s="598"/>
      <c r="C699" s="598"/>
      <c r="D699" s="598"/>
      <c r="E699" s="598"/>
      <c r="F699" s="598"/>
      <c r="G699" s="598"/>
      <c r="H699" s="598"/>
      <c r="I699" s="598"/>
      <c r="J699" s="598"/>
      <c r="K699" s="598"/>
      <c r="L699" s="715"/>
      <c r="M699" s="598"/>
    </row>
    <row r="700" spans="1:13" ht="25.5" customHeight="1">
      <c r="A700" s="598"/>
      <c r="B700" s="598"/>
      <c r="C700" s="598"/>
      <c r="D700" s="598"/>
      <c r="E700" s="598"/>
      <c r="F700" s="598"/>
      <c r="G700" s="598"/>
      <c r="H700" s="598"/>
      <c r="I700" s="598"/>
      <c r="J700" s="598"/>
      <c r="K700" s="598"/>
      <c r="L700" s="715"/>
      <c r="M700" s="598"/>
    </row>
    <row r="701" spans="1:13" ht="25.5" customHeight="1">
      <c r="A701" s="598"/>
      <c r="B701" s="598"/>
      <c r="C701" s="598"/>
      <c r="D701" s="598"/>
      <c r="E701" s="598"/>
      <c r="F701" s="598"/>
      <c r="G701" s="598"/>
      <c r="H701" s="598"/>
      <c r="I701" s="598"/>
      <c r="J701" s="598"/>
      <c r="K701" s="598"/>
      <c r="L701" s="715"/>
      <c r="M701" s="598"/>
    </row>
    <row r="702" spans="1:13" ht="25.5" customHeight="1">
      <c r="A702" s="598"/>
      <c r="B702" s="598"/>
      <c r="C702" s="598"/>
      <c r="D702" s="598"/>
      <c r="E702" s="598"/>
      <c r="F702" s="598"/>
      <c r="G702" s="598"/>
      <c r="H702" s="598"/>
      <c r="I702" s="598"/>
      <c r="J702" s="598"/>
      <c r="K702" s="598"/>
      <c r="L702" s="715"/>
      <c r="M702" s="598"/>
    </row>
    <row r="703" spans="1:13" ht="25.5" customHeight="1">
      <c r="A703" s="598"/>
      <c r="B703" s="598"/>
      <c r="C703" s="598"/>
      <c r="D703" s="598"/>
      <c r="E703" s="598"/>
      <c r="F703" s="598"/>
      <c r="G703" s="598"/>
      <c r="H703" s="598"/>
      <c r="I703" s="598"/>
      <c r="J703" s="598"/>
      <c r="K703" s="598"/>
      <c r="L703" s="715"/>
      <c r="M703" s="598"/>
    </row>
    <row r="704" spans="1:13" ht="25.5" customHeight="1">
      <c r="A704" s="598"/>
      <c r="B704" s="598"/>
      <c r="C704" s="598"/>
      <c r="D704" s="598"/>
      <c r="E704" s="598"/>
      <c r="F704" s="598"/>
      <c r="G704" s="598"/>
      <c r="H704" s="598"/>
      <c r="I704" s="598"/>
      <c r="J704" s="598"/>
      <c r="K704" s="598"/>
      <c r="L704" s="715"/>
      <c r="M704" s="598"/>
    </row>
    <row r="705" spans="1:13" ht="25.5" customHeight="1">
      <c r="A705" s="598"/>
      <c r="B705" s="598"/>
      <c r="C705" s="598"/>
      <c r="D705" s="598"/>
      <c r="E705" s="598"/>
      <c r="F705" s="598"/>
      <c r="G705" s="598"/>
      <c r="H705" s="598"/>
      <c r="I705" s="598"/>
      <c r="J705" s="598"/>
      <c r="K705" s="598"/>
      <c r="L705" s="715"/>
      <c r="M705" s="598"/>
    </row>
    <row r="706" spans="1:13" ht="25.5" customHeight="1">
      <c r="A706" s="598"/>
      <c r="B706" s="598"/>
      <c r="C706" s="598"/>
      <c r="D706" s="598"/>
      <c r="E706" s="598"/>
      <c r="F706" s="598"/>
      <c r="G706" s="598"/>
      <c r="H706" s="598"/>
      <c r="I706" s="598"/>
      <c r="J706" s="598"/>
      <c r="K706" s="598"/>
      <c r="L706" s="715"/>
      <c r="M706" s="598"/>
    </row>
    <row r="707" spans="1:13" ht="25.5" customHeight="1">
      <c r="A707" s="598"/>
      <c r="B707" s="598"/>
      <c r="C707" s="598"/>
      <c r="D707" s="598"/>
      <c r="E707" s="598"/>
      <c r="F707" s="598"/>
      <c r="G707" s="598"/>
      <c r="H707" s="598"/>
      <c r="I707" s="598"/>
      <c r="J707" s="598"/>
      <c r="K707" s="598"/>
      <c r="L707" s="715"/>
      <c r="M707" s="598"/>
    </row>
    <row r="708" spans="1:13" ht="25.5" customHeight="1">
      <c r="A708" s="598"/>
      <c r="B708" s="598"/>
      <c r="C708" s="598"/>
      <c r="D708" s="598"/>
      <c r="E708" s="598"/>
      <c r="F708" s="598"/>
      <c r="G708" s="598"/>
      <c r="H708" s="598"/>
      <c r="I708" s="598"/>
      <c r="J708" s="598"/>
      <c r="K708" s="598"/>
      <c r="L708" s="715"/>
      <c r="M708" s="598"/>
    </row>
    <row r="709" spans="1:13" ht="25.5" customHeight="1">
      <c r="A709" s="598"/>
      <c r="B709" s="598"/>
      <c r="C709" s="598"/>
      <c r="D709" s="598"/>
      <c r="E709" s="598"/>
      <c r="F709" s="598"/>
      <c r="G709" s="598"/>
      <c r="H709" s="598"/>
      <c r="I709" s="598"/>
      <c r="J709" s="598"/>
      <c r="K709" s="598"/>
      <c r="L709" s="715"/>
      <c r="M709" s="598"/>
    </row>
    <row r="710" spans="1:13" ht="25.5" customHeight="1">
      <c r="A710" s="598"/>
      <c r="B710" s="598"/>
      <c r="C710" s="598"/>
      <c r="D710" s="598"/>
      <c r="E710" s="598"/>
      <c r="F710" s="598"/>
      <c r="G710" s="598"/>
      <c r="H710" s="598"/>
      <c r="I710" s="598"/>
      <c r="J710" s="598"/>
      <c r="K710" s="598"/>
      <c r="L710" s="715"/>
      <c r="M710" s="598"/>
    </row>
    <row r="711" spans="1:13" ht="25.5" customHeight="1">
      <c r="A711" s="598"/>
      <c r="B711" s="598"/>
      <c r="C711" s="598"/>
      <c r="D711" s="598"/>
      <c r="E711" s="598"/>
      <c r="F711" s="598"/>
      <c r="G711" s="598"/>
      <c r="H711" s="598"/>
      <c r="I711" s="598"/>
      <c r="J711" s="598"/>
      <c r="K711" s="598"/>
      <c r="L711" s="715"/>
      <c r="M711" s="598"/>
    </row>
    <row r="712" spans="1:13" ht="25.5" customHeight="1">
      <c r="A712" s="598"/>
      <c r="B712" s="598"/>
      <c r="C712" s="598"/>
      <c r="D712" s="598"/>
      <c r="E712" s="598"/>
      <c r="F712" s="598"/>
      <c r="G712" s="598"/>
      <c r="H712" s="598"/>
      <c r="I712" s="598"/>
      <c r="J712" s="598"/>
      <c r="K712" s="598"/>
      <c r="L712" s="715"/>
      <c r="M712" s="598"/>
    </row>
    <row r="713" spans="1:13" ht="25.5" customHeight="1">
      <c r="A713" s="598"/>
      <c r="B713" s="598"/>
      <c r="C713" s="598"/>
      <c r="D713" s="598"/>
      <c r="E713" s="598"/>
      <c r="F713" s="598"/>
      <c r="G713" s="598"/>
      <c r="H713" s="598"/>
      <c r="I713" s="598"/>
      <c r="J713" s="598"/>
      <c r="K713" s="598"/>
      <c r="L713" s="715"/>
      <c r="M713" s="598"/>
    </row>
    <row r="714" spans="1:13" ht="25.5" customHeight="1">
      <c r="A714" s="598"/>
      <c r="B714" s="598"/>
      <c r="C714" s="598"/>
      <c r="D714" s="598"/>
      <c r="E714" s="598"/>
      <c r="F714" s="598"/>
      <c r="G714" s="598"/>
      <c r="H714" s="598"/>
      <c r="I714" s="598"/>
      <c r="J714" s="598"/>
      <c r="K714" s="598"/>
      <c r="L714" s="715"/>
      <c r="M714" s="598"/>
    </row>
    <row r="715" spans="1:13" ht="25.5" customHeight="1">
      <c r="A715" s="598"/>
      <c r="B715" s="598"/>
      <c r="C715" s="598"/>
      <c r="D715" s="598"/>
      <c r="E715" s="598"/>
      <c r="F715" s="598"/>
      <c r="G715" s="598"/>
      <c r="H715" s="598"/>
      <c r="I715" s="598"/>
      <c r="J715" s="598"/>
      <c r="K715" s="598"/>
      <c r="L715" s="715"/>
      <c r="M715" s="598"/>
    </row>
    <row r="716" spans="1:13" ht="25.5" customHeight="1">
      <c r="A716" s="598"/>
      <c r="B716" s="598"/>
      <c r="C716" s="598"/>
      <c r="D716" s="598"/>
      <c r="E716" s="598"/>
      <c r="F716" s="598"/>
      <c r="G716" s="598"/>
      <c r="H716" s="598"/>
      <c r="I716" s="598"/>
      <c r="J716" s="598"/>
      <c r="K716" s="598"/>
      <c r="L716" s="715"/>
      <c r="M716" s="598"/>
    </row>
    <row r="717" spans="1:13" ht="25.5" customHeight="1">
      <c r="A717" s="598"/>
      <c r="B717" s="598"/>
      <c r="C717" s="598"/>
      <c r="D717" s="598"/>
      <c r="E717" s="598"/>
      <c r="F717" s="598"/>
      <c r="G717" s="598"/>
      <c r="H717" s="598"/>
      <c r="I717" s="598"/>
      <c r="J717" s="598"/>
      <c r="K717" s="598"/>
      <c r="L717" s="715"/>
      <c r="M717" s="598"/>
    </row>
    <row r="718" spans="1:13" ht="25.5" customHeight="1">
      <c r="A718" s="598"/>
      <c r="B718" s="598"/>
      <c r="C718" s="598"/>
      <c r="D718" s="598"/>
      <c r="E718" s="598"/>
      <c r="F718" s="598"/>
      <c r="G718" s="598"/>
      <c r="H718" s="598"/>
      <c r="I718" s="598"/>
      <c r="J718" s="598"/>
      <c r="K718" s="598"/>
      <c r="L718" s="715"/>
      <c r="M718" s="598"/>
    </row>
    <row r="719" spans="1:13" ht="25.5" customHeight="1">
      <c r="A719" s="598"/>
      <c r="B719" s="598"/>
      <c r="C719" s="598"/>
      <c r="D719" s="598"/>
      <c r="E719" s="598"/>
      <c r="F719" s="598"/>
      <c r="G719" s="598"/>
      <c r="H719" s="598"/>
      <c r="I719" s="598"/>
      <c r="J719" s="598"/>
      <c r="K719" s="598"/>
      <c r="L719" s="715"/>
      <c r="M719" s="598"/>
    </row>
    <row r="720" spans="1:13" ht="25.5" customHeight="1">
      <c r="A720" s="598"/>
      <c r="B720" s="598"/>
      <c r="C720" s="598"/>
      <c r="D720" s="598"/>
      <c r="E720" s="598"/>
      <c r="F720" s="598"/>
      <c r="G720" s="598"/>
      <c r="H720" s="598"/>
      <c r="I720" s="598"/>
      <c r="J720" s="598"/>
      <c r="K720" s="598"/>
      <c r="L720" s="715"/>
      <c r="M720" s="598"/>
    </row>
    <row r="721" spans="1:13" ht="25.5" customHeight="1">
      <c r="A721" s="598"/>
      <c r="B721" s="598"/>
      <c r="C721" s="598"/>
      <c r="D721" s="598"/>
      <c r="E721" s="598"/>
      <c r="F721" s="598"/>
      <c r="G721" s="598"/>
      <c r="H721" s="598"/>
      <c r="I721" s="598"/>
      <c r="J721" s="598"/>
      <c r="K721" s="598"/>
      <c r="L721" s="715"/>
      <c r="M721" s="598"/>
    </row>
    <row r="722" spans="1:13" ht="25.5" customHeight="1">
      <c r="A722" s="598"/>
      <c r="B722" s="598"/>
      <c r="C722" s="598"/>
      <c r="D722" s="598"/>
      <c r="E722" s="598"/>
      <c r="F722" s="598"/>
      <c r="G722" s="598"/>
      <c r="H722" s="598"/>
      <c r="I722" s="598"/>
      <c r="J722" s="598"/>
      <c r="K722" s="598"/>
      <c r="L722" s="715"/>
      <c r="M722" s="598"/>
    </row>
    <row r="723" spans="1:13" ht="25.5" customHeight="1">
      <c r="A723" s="598"/>
      <c r="B723" s="598"/>
      <c r="C723" s="598"/>
      <c r="D723" s="598"/>
      <c r="E723" s="598"/>
      <c r="F723" s="598"/>
      <c r="G723" s="598"/>
      <c r="H723" s="598"/>
      <c r="I723" s="598"/>
      <c r="J723" s="598"/>
      <c r="K723" s="598"/>
      <c r="L723" s="715"/>
      <c r="M723" s="598"/>
    </row>
    <row r="724" spans="1:13" ht="25.5" customHeight="1">
      <c r="A724" s="598"/>
      <c r="B724" s="598"/>
      <c r="C724" s="598"/>
      <c r="D724" s="598"/>
      <c r="E724" s="598"/>
      <c r="F724" s="598"/>
      <c r="G724" s="598"/>
      <c r="H724" s="598"/>
      <c r="I724" s="598"/>
      <c r="J724" s="598"/>
      <c r="K724" s="598"/>
      <c r="L724" s="715"/>
      <c r="M724" s="598"/>
    </row>
    <row r="725" spans="1:13" ht="25.5" customHeight="1">
      <c r="A725" s="598"/>
      <c r="B725" s="598"/>
      <c r="C725" s="598"/>
      <c r="D725" s="598"/>
      <c r="E725" s="598"/>
      <c r="F725" s="598"/>
      <c r="G725" s="598"/>
      <c r="H725" s="598"/>
      <c r="I725" s="598"/>
      <c r="J725" s="598"/>
      <c r="K725" s="598"/>
      <c r="L725" s="715"/>
      <c r="M725" s="598"/>
    </row>
    <row r="726" spans="1:13" ht="25.5" customHeight="1">
      <c r="A726" s="598"/>
      <c r="B726" s="598"/>
      <c r="C726" s="598"/>
      <c r="D726" s="598"/>
      <c r="E726" s="598"/>
      <c r="F726" s="598"/>
      <c r="G726" s="598"/>
      <c r="H726" s="598"/>
      <c r="I726" s="598"/>
      <c r="J726" s="598"/>
      <c r="K726" s="598"/>
      <c r="L726" s="715"/>
      <c r="M726" s="598"/>
    </row>
    <row r="727" spans="1:13" ht="25.5" customHeight="1">
      <c r="A727" s="598"/>
      <c r="B727" s="598"/>
      <c r="C727" s="598"/>
      <c r="D727" s="598"/>
      <c r="E727" s="598"/>
      <c r="F727" s="598"/>
      <c r="G727" s="598"/>
      <c r="H727" s="598"/>
      <c r="I727" s="598"/>
      <c r="J727" s="598"/>
      <c r="K727" s="598"/>
      <c r="L727" s="715"/>
      <c r="M727" s="598"/>
    </row>
    <row r="728" spans="1:13" ht="25.5" customHeight="1">
      <c r="A728" s="598"/>
      <c r="B728" s="598"/>
      <c r="C728" s="598"/>
      <c r="D728" s="598"/>
      <c r="E728" s="598"/>
      <c r="F728" s="598"/>
      <c r="G728" s="598"/>
      <c r="H728" s="598"/>
      <c r="I728" s="598"/>
      <c r="J728" s="598"/>
      <c r="K728" s="598"/>
      <c r="L728" s="715"/>
      <c r="M728" s="598"/>
    </row>
    <row r="729" spans="1:13" ht="25.5" customHeight="1">
      <c r="A729" s="598"/>
      <c r="B729" s="598"/>
      <c r="C729" s="598"/>
      <c r="D729" s="598"/>
      <c r="E729" s="598"/>
      <c r="F729" s="598"/>
      <c r="G729" s="598"/>
      <c r="H729" s="598"/>
      <c r="I729" s="598"/>
      <c r="J729" s="598"/>
      <c r="K729" s="598"/>
      <c r="L729" s="715"/>
      <c r="M729" s="598"/>
    </row>
    <row r="730" spans="1:13" ht="25.5" customHeight="1">
      <c r="A730" s="598"/>
      <c r="B730" s="598"/>
      <c r="C730" s="598"/>
      <c r="D730" s="598"/>
      <c r="E730" s="598"/>
      <c r="F730" s="598"/>
      <c r="G730" s="598"/>
      <c r="H730" s="598"/>
      <c r="I730" s="598"/>
      <c r="J730" s="598"/>
      <c r="K730" s="598"/>
      <c r="L730" s="715"/>
      <c r="M730" s="598"/>
    </row>
    <row r="731" spans="1:13" ht="25.5" customHeight="1">
      <c r="A731" s="598"/>
      <c r="B731" s="598"/>
      <c r="C731" s="598"/>
      <c r="D731" s="598"/>
      <c r="E731" s="598"/>
      <c r="F731" s="598"/>
      <c r="G731" s="598"/>
      <c r="H731" s="598"/>
      <c r="I731" s="598"/>
      <c r="J731" s="598"/>
      <c r="K731" s="598"/>
      <c r="L731" s="715"/>
      <c r="M731" s="598"/>
    </row>
    <row r="732" spans="1:13" ht="25.5" customHeight="1">
      <c r="A732" s="598"/>
      <c r="B732" s="598"/>
      <c r="C732" s="598"/>
      <c r="D732" s="598"/>
      <c r="E732" s="598"/>
      <c r="F732" s="598"/>
      <c r="G732" s="598"/>
      <c r="H732" s="598"/>
      <c r="I732" s="598"/>
      <c r="J732" s="598"/>
      <c r="K732" s="598"/>
      <c r="L732" s="715"/>
      <c r="M732" s="598"/>
    </row>
    <row r="733" spans="1:13" ht="25.5" customHeight="1">
      <c r="A733" s="598"/>
      <c r="B733" s="598"/>
      <c r="C733" s="598"/>
      <c r="D733" s="598"/>
      <c r="E733" s="598"/>
      <c r="F733" s="598"/>
      <c r="G733" s="598"/>
      <c r="H733" s="598"/>
      <c r="I733" s="598"/>
      <c r="J733" s="598"/>
      <c r="K733" s="598"/>
      <c r="L733" s="715"/>
      <c r="M733" s="598"/>
    </row>
    <row r="734" spans="1:13" ht="25.5" customHeight="1">
      <c r="A734" s="598"/>
      <c r="B734" s="598"/>
      <c r="C734" s="598"/>
      <c r="D734" s="598"/>
      <c r="E734" s="598"/>
      <c r="F734" s="598"/>
      <c r="G734" s="598"/>
      <c r="H734" s="598"/>
      <c r="I734" s="598"/>
      <c r="J734" s="598"/>
      <c r="K734" s="598"/>
      <c r="L734" s="715"/>
      <c r="M734" s="598"/>
    </row>
    <row r="735" spans="1:13" ht="25.5" customHeight="1">
      <c r="A735" s="598"/>
      <c r="B735" s="598"/>
      <c r="C735" s="598"/>
      <c r="D735" s="598"/>
      <c r="E735" s="598"/>
      <c r="F735" s="598"/>
      <c r="G735" s="598"/>
      <c r="H735" s="598"/>
      <c r="I735" s="598"/>
      <c r="J735" s="598"/>
      <c r="K735" s="598"/>
      <c r="L735" s="715"/>
      <c r="M735" s="598"/>
    </row>
    <row r="736" spans="1:13" ht="25.5" customHeight="1">
      <c r="A736" s="598"/>
      <c r="B736" s="598"/>
      <c r="C736" s="598"/>
      <c r="D736" s="598"/>
      <c r="E736" s="598"/>
      <c r="F736" s="598"/>
      <c r="G736" s="598"/>
      <c r="H736" s="598"/>
      <c r="I736" s="598"/>
      <c r="J736" s="598"/>
      <c r="K736" s="598"/>
      <c r="L736" s="715"/>
      <c r="M736" s="598"/>
    </row>
    <row r="737" spans="1:13" ht="25.5" customHeight="1">
      <c r="A737" s="598"/>
      <c r="B737" s="598"/>
      <c r="C737" s="598"/>
      <c r="D737" s="598"/>
      <c r="E737" s="598"/>
      <c r="F737" s="598"/>
      <c r="G737" s="598"/>
      <c r="H737" s="598"/>
      <c r="I737" s="598"/>
      <c r="J737" s="598"/>
      <c r="K737" s="598"/>
      <c r="L737" s="715"/>
      <c r="M737" s="598"/>
    </row>
    <row r="738" spans="1:13" ht="25.5" customHeight="1">
      <c r="A738" s="598"/>
      <c r="B738" s="598"/>
      <c r="C738" s="598"/>
      <c r="D738" s="598"/>
      <c r="E738" s="598"/>
      <c r="F738" s="598"/>
      <c r="G738" s="598"/>
      <c r="H738" s="598"/>
      <c r="I738" s="598"/>
      <c r="J738" s="598"/>
      <c r="K738" s="598"/>
      <c r="L738" s="715"/>
      <c r="M738" s="598"/>
    </row>
    <row r="739" spans="1:13" ht="25.5" customHeight="1">
      <c r="A739" s="598"/>
      <c r="B739" s="598"/>
      <c r="C739" s="598"/>
      <c r="D739" s="598"/>
      <c r="E739" s="598"/>
      <c r="F739" s="598"/>
      <c r="G739" s="598"/>
      <c r="H739" s="598"/>
      <c r="I739" s="598"/>
      <c r="J739" s="598"/>
      <c r="K739" s="598"/>
      <c r="L739" s="715"/>
      <c r="M739" s="598"/>
    </row>
    <row r="740" spans="1:13" ht="25.5" customHeight="1">
      <c r="A740" s="598"/>
      <c r="B740" s="598"/>
      <c r="C740" s="598"/>
      <c r="D740" s="598"/>
      <c r="E740" s="598"/>
      <c r="F740" s="598"/>
      <c r="G740" s="598"/>
      <c r="H740" s="598"/>
      <c r="I740" s="598"/>
      <c r="J740" s="598"/>
      <c r="K740" s="598"/>
      <c r="L740" s="715"/>
      <c r="M740" s="598"/>
    </row>
    <row r="741" spans="1:13" ht="25.5" customHeight="1">
      <c r="A741" s="598"/>
      <c r="B741" s="598"/>
      <c r="C741" s="598"/>
      <c r="D741" s="598"/>
      <c r="E741" s="598"/>
      <c r="F741" s="598"/>
      <c r="G741" s="598"/>
      <c r="H741" s="598"/>
      <c r="I741" s="598"/>
      <c r="J741" s="598"/>
      <c r="K741" s="598"/>
      <c r="L741" s="715"/>
      <c r="M741" s="598"/>
    </row>
    <row r="742" spans="1:13" ht="25.5" customHeight="1">
      <c r="A742" s="598"/>
      <c r="B742" s="598"/>
      <c r="C742" s="598"/>
      <c r="D742" s="598"/>
      <c r="E742" s="598"/>
      <c r="F742" s="598"/>
      <c r="G742" s="598"/>
      <c r="H742" s="598"/>
      <c r="I742" s="598"/>
      <c r="J742" s="598"/>
      <c r="K742" s="598"/>
      <c r="L742" s="715"/>
      <c r="M742" s="598"/>
    </row>
    <row r="743" spans="1:13" ht="25.5" customHeight="1">
      <c r="A743" s="598"/>
      <c r="B743" s="598"/>
      <c r="C743" s="598"/>
      <c r="D743" s="598"/>
      <c r="E743" s="598"/>
      <c r="F743" s="598"/>
      <c r="G743" s="598"/>
      <c r="H743" s="598"/>
      <c r="I743" s="598"/>
      <c r="J743" s="598"/>
      <c r="K743" s="598"/>
      <c r="L743" s="715"/>
      <c r="M743" s="598"/>
    </row>
    <row r="744" spans="1:13" ht="25.5" customHeight="1">
      <c r="A744" s="598"/>
      <c r="B744" s="598"/>
      <c r="C744" s="598"/>
      <c r="D744" s="598"/>
      <c r="E744" s="598"/>
      <c r="F744" s="598"/>
      <c r="G744" s="598"/>
      <c r="H744" s="598"/>
      <c r="I744" s="598"/>
      <c r="J744" s="598"/>
      <c r="K744" s="598"/>
      <c r="L744" s="715"/>
      <c r="M744" s="598"/>
    </row>
    <row r="745" spans="1:13" ht="25.5" customHeight="1">
      <c r="A745" s="598"/>
      <c r="B745" s="598"/>
      <c r="C745" s="598"/>
      <c r="D745" s="598"/>
      <c r="E745" s="598"/>
      <c r="F745" s="598"/>
      <c r="G745" s="598"/>
      <c r="H745" s="598"/>
      <c r="I745" s="598"/>
      <c r="J745" s="598"/>
      <c r="K745" s="598"/>
      <c r="L745" s="715"/>
      <c r="M745" s="598"/>
    </row>
    <row r="746" spans="1:13" ht="25.5" customHeight="1">
      <c r="A746" s="598"/>
      <c r="B746" s="598"/>
      <c r="C746" s="598"/>
      <c r="D746" s="598"/>
      <c r="E746" s="598"/>
      <c r="F746" s="598"/>
      <c r="G746" s="598"/>
      <c r="H746" s="598"/>
      <c r="I746" s="598"/>
      <c r="J746" s="598"/>
      <c r="K746" s="598"/>
      <c r="L746" s="715"/>
      <c r="M746" s="598"/>
    </row>
    <row r="747" spans="1:13" ht="25.5" customHeight="1">
      <c r="A747" s="598"/>
      <c r="B747" s="598"/>
      <c r="C747" s="598"/>
      <c r="D747" s="598"/>
      <c r="E747" s="598"/>
      <c r="F747" s="598"/>
      <c r="G747" s="598"/>
      <c r="H747" s="598"/>
      <c r="I747" s="598"/>
      <c r="J747" s="598"/>
      <c r="K747" s="598"/>
      <c r="L747" s="715"/>
      <c r="M747" s="598"/>
    </row>
    <row r="748" spans="1:13" ht="25.5" customHeight="1">
      <c r="A748" s="598"/>
      <c r="B748" s="598"/>
      <c r="C748" s="598"/>
      <c r="D748" s="598"/>
      <c r="E748" s="598"/>
      <c r="F748" s="598"/>
      <c r="G748" s="598"/>
      <c r="H748" s="598"/>
      <c r="I748" s="598"/>
      <c r="J748" s="598"/>
      <c r="K748" s="598"/>
      <c r="L748" s="715"/>
      <c r="M748" s="598"/>
    </row>
    <row r="749" spans="1:13" ht="25.5" customHeight="1">
      <c r="A749" s="598"/>
      <c r="B749" s="598"/>
      <c r="C749" s="598"/>
      <c r="D749" s="598"/>
      <c r="E749" s="598"/>
      <c r="F749" s="598"/>
      <c r="G749" s="598"/>
      <c r="H749" s="598"/>
      <c r="I749" s="598"/>
      <c r="J749" s="598"/>
      <c r="K749" s="598"/>
      <c r="L749" s="715"/>
      <c r="M749" s="598"/>
    </row>
    <row r="750" spans="1:13" ht="25.5" customHeight="1">
      <c r="A750" s="598"/>
      <c r="B750" s="598"/>
      <c r="C750" s="598"/>
      <c r="D750" s="598"/>
      <c r="E750" s="598"/>
      <c r="F750" s="598"/>
      <c r="G750" s="598"/>
      <c r="H750" s="598"/>
      <c r="I750" s="598"/>
      <c r="J750" s="598"/>
      <c r="K750" s="598"/>
      <c r="L750" s="715"/>
      <c r="M750" s="598"/>
    </row>
    <row r="751" spans="1:13" ht="25.5" customHeight="1">
      <c r="A751" s="598"/>
      <c r="B751" s="598"/>
      <c r="C751" s="598"/>
      <c r="D751" s="598"/>
      <c r="E751" s="598"/>
      <c r="F751" s="598"/>
      <c r="G751" s="598"/>
      <c r="H751" s="598"/>
      <c r="I751" s="598"/>
      <c r="J751" s="598"/>
      <c r="K751" s="598"/>
      <c r="L751" s="715"/>
      <c r="M751" s="598"/>
    </row>
    <row r="752" spans="1:13" ht="25.5" customHeight="1">
      <c r="A752" s="598"/>
      <c r="B752" s="598"/>
      <c r="C752" s="598"/>
      <c r="D752" s="598"/>
      <c r="E752" s="598"/>
      <c r="F752" s="598"/>
      <c r="G752" s="598"/>
      <c r="H752" s="598"/>
      <c r="I752" s="598"/>
      <c r="J752" s="598"/>
      <c r="K752" s="598"/>
      <c r="L752" s="715"/>
      <c r="M752" s="598"/>
    </row>
    <row r="753" spans="1:13" ht="25.5" customHeight="1">
      <c r="A753" s="598"/>
      <c r="B753" s="598"/>
      <c r="C753" s="598"/>
      <c r="D753" s="598"/>
      <c r="E753" s="598"/>
      <c r="F753" s="598"/>
      <c r="G753" s="598"/>
      <c r="H753" s="598"/>
      <c r="I753" s="598"/>
      <c r="J753" s="598"/>
      <c r="K753" s="598"/>
      <c r="L753" s="715"/>
      <c r="M753" s="598"/>
    </row>
    <row r="754" spans="1:13" ht="25.5" customHeight="1">
      <c r="A754" s="598"/>
      <c r="B754" s="598"/>
      <c r="C754" s="598"/>
      <c r="D754" s="598"/>
      <c r="E754" s="598"/>
      <c r="F754" s="598"/>
      <c r="G754" s="598"/>
      <c r="H754" s="598"/>
      <c r="I754" s="598"/>
      <c r="J754" s="598"/>
      <c r="K754" s="598"/>
      <c r="L754" s="715"/>
      <c r="M754" s="598"/>
    </row>
    <row r="755" spans="1:13" ht="25.5" customHeight="1">
      <c r="A755" s="598"/>
      <c r="B755" s="598"/>
      <c r="C755" s="598"/>
      <c r="D755" s="598"/>
      <c r="E755" s="598"/>
      <c r="F755" s="598"/>
      <c r="G755" s="598"/>
      <c r="H755" s="598"/>
      <c r="I755" s="598"/>
      <c r="J755" s="598"/>
      <c r="K755" s="598"/>
      <c r="L755" s="715"/>
      <c r="M755" s="598"/>
    </row>
    <row r="756" spans="1:13" ht="25.5" customHeight="1">
      <c r="A756" s="598"/>
      <c r="B756" s="598"/>
      <c r="C756" s="598"/>
      <c r="D756" s="598"/>
      <c r="E756" s="598"/>
      <c r="F756" s="598"/>
      <c r="G756" s="598"/>
      <c r="H756" s="598"/>
      <c r="I756" s="598"/>
      <c r="J756" s="598"/>
      <c r="K756" s="598"/>
      <c r="L756" s="715"/>
      <c r="M756" s="598"/>
    </row>
    <row r="757" spans="1:13" ht="25.5" customHeight="1">
      <c r="A757" s="598"/>
      <c r="B757" s="598"/>
      <c r="C757" s="598"/>
      <c r="D757" s="598"/>
      <c r="E757" s="598"/>
      <c r="F757" s="598"/>
      <c r="G757" s="598"/>
      <c r="H757" s="598"/>
      <c r="I757" s="598"/>
      <c r="J757" s="598"/>
      <c r="K757" s="598"/>
      <c r="L757" s="715"/>
      <c r="M757" s="598"/>
    </row>
    <row r="758" spans="1:13" ht="25.5" customHeight="1">
      <c r="A758" s="598"/>
      <c r="B758" s="598"/>
      <c r="C758" s="598"/>
      <c r="D758" s="598"/>
      <c r="E758" s="598"/>
      <c r="F758" s="598"/>
      <c r="G758" s="598"/>
      <c r="H758" s="598"/>
      <c r="I758" s="598"/>
      <c r="J758" s="598"/>
      <c r="K758" s="598"/>
      <c r="L758" s="715"/>
      <c r="M758" s="598"/>
    </row>
    <row r="759" spans="1:13" ht="25.5" customHeight="1">
      <c r="A759" s="598"/>
      <c r="B759" s="598"/>
      <c r="C759" s="598"/>
      <c r="D759" s="598"/>
      <c r="E759" s="598"/>
      <c r="F759" s="598"/>
      <c r="G759" s="598"/>
      <c r="H759" s="598"/>
      <c r="I759" s="598"/>
      <c r="J759" s="598"/>
      <c r="K759" s="598"/>
      <c r="L759" s="715"/>
      <c r="M759" s="598"/>
    </row>
    <row r="760" spans="1:13" ht="25.5" customHeight="1">
      <c r="A760" s="598"/>
      <c r="B760" s="598"/>
      <c r="C760" s="598"/>
      <c r="D760" s="598"/>
      <c r="E760" s="598"/>
      <c r="F760" s="598"/>
      <c r="G760" s="598"/>
      <c r="H760" s="598"/>
      <c r="I760" s="598"/>
      <c r="J760" s="598"/>
      <c r="K760" s="598"/>
      <c r="L760" s="715"/>
      <c r="M760" s="598"/>
    </row>
    <row r="761" spans="1:13" ht="25.5" customHeight="1">
      <c r="A761" s="598"/>
      <c r="B761" s="598"/>
      <c r="C761" s="598"/>
      <c r="D761" s="598"/>
      <c r="E761" s="598"/>
      <c r="F761" s="598"/>
      <c r="G761" s="598"/>
      <c r="H761" s="598"/>
      <c r="I761" s="598"/>
      <c r="J761" s="598"/>
      <c r="K761" s="598"/>
      <c r="L761" s="715"/>
      <c r="M761" s="598"/>
    </row>
    <row r="762" spans="1:13" ht="25.5" customHeight="1">
      <c r="A762" s="598"/>
      <c r="B762" s="598"/>
      <c r="C762" s="598"/>
      <c r="D762" s="598"/>
      <c r="E762" s="598"/>
      <c r="F762" s="598"/>
      <c r="G762" s="598"/>
      <c r="H762" s="598"/>
      <c r="I762" s="598"/>
      <c r="J762" s="598"/>
      <c r="K762" s="598"/>
      <c r="L762" s="715"/>
      <c r="M762" s="598"/>
    </row>
    <row r="763" spans="1:13" ht="25.5" customHeight="1">
      <c r="A763" s="598"/>
      <c r="B763" s="598"/>
      <c r="C763" s="598"/>
      <c r="D763" s="598"/>
      <c r="E763" s="598"/>
      <c r="F763" s="598"/>
      <c r="G763" s="598"/>
      <c r="H763" s="598"/>
      <c r="I763" s="598"/>
      <c r="J763" s="598"/>
      <c r="K763" s="598"/>
      <c r="L763" s="715"/>
      <c r="M763" s="598"/>
    </row>
    <row r="764" spans="1:13" ht="25.5" customHeight="1">
      <c r="A764" s="598"/>
      <c r="B764" s="598"/>
      <c r="C764" s="598"/>
      <c r="D764" s="598"/>
      <c r="E764" s="598"/>
      <c r="F764" s="598"/>
      <c r="G764" s="598"/>
      <c r="H764" s="598"/>
      <c r="I764" s="598"/>
      <c r="J764" s="598"/>
      <c r="K764" s="598"/>
      <c r="L764" s="715"/>
      <c r="M764" s="598"/>
    </row>
    <row r="765" spans="1:13" ht="25.5" customHeight="1">
      <c r="A765" s="598"/>
      <c r="B765" s="598"/>
      <c r="C765" s="598"/>
      <c r="D765" s="598"/>
      <c r="E765" s="598"/>
      <c r="F765" s="598"/>
      <c r="G765" s="598"/>
      <c r="H765" s="598"/>
      <c r="I765" s="598"/>
      <c r="J765" s="598"/>
      <c r="K765" s="598"/>
      <c r="L765" s="715"/>
      <c r="M765" s="598"/>
    </row>
    <row r="766" spans="1:13" ht="25.5" customHeight="1">
      <c r="A766" s="598"/>
      <c r="B766" s="598"/>
      <c r="C766" s="598"/>
      <c r="D766" s="598"/>
      <c r="E766" s="598"/>
      <c r="F766" s="598"/>
      <c r="G766" s="598"/>
      <c r="H766" s="598"/>
      <c r="I766" s="598"/>
      <c r="J766" s="598"/>
      <c r="K766" s="598"/>
      <c r="L766" s="715"/>
      <c r="M766" s="598"/>
    </row>
    <row r="767" spans="1:13" ht="25.5" customHeight="1">
      <c r="A767" s="598"/>
      <c r="B767" s="598"/>
      <c r="C767" s="598"/>
      <c r="D767" s="598"/>
      <c r="E767" s="598"/>
      <c r="F767" s="598"/>
      <c r="G767" s="598"/>
      <c r="H767" s="598"/>
      <c r="I767" s="598"/>
      <c r="J767" s="598"/>
      <c r="K767" s="598"/>
      <c r="L767" s="715"/>
      <c r="M767" s="598"/>
    </row>
    <row r="768" spans="1:13" ht="25.5" customHeight="1">
      <c r="A768" s="598"/>
      <c r="B768" s="598"/>
      <c r="C768" s="598"/>
      <c r="D768" s="598"/>
      <c r="E768" s="598"/>
      <c r="F768" s="598"/>
      <c r="G768" s="598"/>
      <c r="H768" s="598"/>
      <c r="I768" s="598"/>
      <c r="J768" s="598"/>
      <c r="K768" s="598"/>
      <c r="L768" s="715"/>
      <c r="M768" s="598"/>
    </row>
    <row r="769" spans="1:13" ht="25.5" customHeight="1">
      <c r="A769" s="598"/>
      <c r="B769" s="598"/>
      <c r="C769" s="598"/>
      <c r="D769" s="598"/>
      <c r="E769" s="598"/>
      <c r="F769" s="598"/>
      <c r="G769" s="598"/>
      <c r="H769" s="598"/>
      <c r="I769" s="598"/>
      <c r="J769" s="598"/>
      <c r="K769" s="598"/>
      <c r="L769" s="715"/>
      <c r="M769" s="598"/>
    </row>
    <row r="770" spans="1:13" ht="25.5" customHeight="1">
      <c r="A770" s="598"/>
      <c r="B770" s="598"/>
      <c r="C770" s="598"/>
      <c r="D770" s="598"/>
      <c r="E770" s="598"/>
      <c r="F770" s="598"/>
      <c r="G770" s="598"/>
      <c r="H770" s="598"/>
      <c r="I770" s="598"/>
      <c r="J770" s="598"/>
      <c r="K770" s="598"/>
      <c r="L770" s="715"/>
      <c r="M770" s="598"/>
    </row>
    <row r="771" spans="1:13" ht="25.5" customHeight="1">
      <c r="A771" s="598"/>
      <c r="B771" s="598"/>
      <c r="C771" s="598"/>
      <c r="D771" s="598"/>
      <c r="E771" s="598"/>
      <c r="F771" s="598"/>
      <c r="G771" s="598"/>
      <c r="H771" s="598"/>
      <c r="I771" s="598"/>
      <c r="J771" s="598"/>
      <c r="K771" s="598"/>
      <c r="L771" s="715"/>
      <c r="M771" s="598"/>
    </row>
    <row r="772" spans="1:13" ht="25.5" customHeight="1">
      <c r="A772" s="598"/>
      <c r="B772" s="598"/>
      <c r="C772" s="598"/>
      <c r="D772" s="598"/>
      <c r="E772" s="598"/>
      <c r="F772" s="598"/>
      <c r="G772" s="598"/>
      <c r="H772" s="598"/>
      <c r="I772" s="598"/>
      <c r="J772" s="598"/>
      <c r="K772" s="598"/>
      <c r="L772" s="715"/>
      <c r="M772" s="598"/>
    </row>
    <row r="773" spans="1:13" ht="25.5" customHeight="1">
      <c r="A773" s="598"/>
      <c r="B773" s="598"/>
      <c r="C773" s="598"/>
      <c r="D773" s="598"/>
      <c r="E773" s="598"/>
      <c r="F773" s="598"/>
      <c r="G773" s="598"/>
      <c r="H773" s="598"/>
      <c r="I773" s="598"/>
      <c r="J773" s="598"/>
      <c r="K773" s="598"/>
      <c r="L773" s="715"/>
      <c r="M773" s="598"/>
    </row>
    <row r="774" spans="1:13" ht="25.5" customHeight="1">
      <c r="A774" s="598"/>
      <c r="B774" s="598"/>
      <c r="C774" s="598"/>
      <c r="D774" s="598"/>
      <c r="E774" s="598"/>
      <c r="F774" s="598"/>
      <c r="G774" s="598"/>
      <c r="H774" s="598"/>
      <c r="I774" s="598"/>
      <c r="J774" s="598"/>
      <c r="K774" s="598"/>
      <c r="L774" s="715"/>
      <c r="M774" s="598"/>
    </row>
    <row r="775" spans="1:13" ht="25.5" customHeight="1">
      <c r="A775" s="598"/>
      <c r="B775" s="598"/>
      <c r="C775" s="598"/>
      <c r="D775" s="598"/>
      <c r="E775" s="598"/>
      <c r="F775" s="598"/>
      <c r="G775" s="598"/>
      <c r="H775" s="598"/>
      <c r="I775" s="598"/>
      <c r="J775" s="598"/>
      <c r="K775" s="598"/>
      <c r="L775" s="715"/>
      <c r="M775" s="598"/>
    </row>
    <row r="776" spans="1:13" ht="25.5" customHeight="1">
      <c r="A776" s="598"/>
      <c r="B776" s="598"/>
      <c r="C776" s="598"/>
      <c r="D776" s="598"/>
      <c r="E776" s="598"/>
      <c r="F776" s="598"/>
      <c r="G776" s="598"/>
      <c r="H776" s="598"/>
      <c r="I776" s="598"/>
      <c r="J776" s="598"/>
      <c r="K776" s="598"/>
      <c r="L776" s="715"/>
      <c r="M776" s="598"/>
    </row>
    <row r="777" spans="1:13" ht="25.5" customHeight="1">
      <c r="A777" s="598"/>
      <c r="B777" s="598"/>
      <c r="C777" s="598"/>
      <c r="D777" s="598"/>
      <c r="E777" s="598"/>
      <c r="F777" s="598"/>
      <c r="G777" s="598"/>
      <c r="H777" s="598"/>
      <c r="I777" s="598"/>
      <c r="J777" s="598"/>
      <c r="K777" s="598"/>
      <c r="L777" s="715"/>
      <c r="M777" s="598"/>
    </row>
    <row r="778" spans="1:13" ht="25.5" customHeight="1">
      <c r="A778" s="598"/>
      <c r="B778" s="598"/>
      <c r="C778" s="598"/>
      <c r="D778" s="598"/>
      <c r="E778" s="598"/>
      <c r="F778" s="598"/>
      <c r="G778" s="598"/>
      <c r="H778" s="598"/>
      <c r="I778" s="598"/>
      <c r="J778" s="598"/>
      <c r="K778" s="598"/>
      <c r="L778" s="715"/>
      <c r="M778" s="598"/>
    </row>
    <row r="779" spans="1:13" ht="25.5" customHeight="1">
      <c r="A779" s="598"/>
      <c r="B779" s="598"/>
      <c r="C779" s="598"/>
      <c r="D779" s="598"/>
      <c r="E779" s="598"/>
      <c r="F779" s="598"/>
      <c r="G779" s="598"/>
      <c r="H779" s="598"/>
      <c r="I779" s="598"/>
      <c r="J779" s="598"/>
      <c r="K779" s="598"/>
      <c r="L779" s="715"/>
      <c r="M779" s="598"/>
    </row>
    <row r="780" spans="1:13" ht="25.5" customHeight="1">
      <c r="A780" s="598"/>
      <c r="B780" s="598"/>
      <c r="C780" s="598"/>
      <c r="D780" s="598"/>
      <c r="E780" s="598"/>
      <c r="F780" s="598"/>
      <c r="G780" s="598"/>
      <c r="H780" s="598"/>
      <c r="I780" s="598"/>
      <c r="J780" s="598"/>
      <c r="K780" s="598"/>
      <c r="L780" s="715"/>
      <c r="M780" s="598"/>
    </row>
    <row r="781" spans="1:13" ht="25.5" customHeight="1">
      <c r="A781" s="598"/>
      <c r="B781" s="598"/>
      <c r="C781" s="598"/>
      <c r="D781" s="598"/>
      <c r="E781" s="598"/>
      <c r="F781" s="598"/>
      <c r="G781" s="598"/>
      <c r="H781" s="598"/>
      <c r="I781" s="598"/>
      <c r="J781" s="598"/>
      <c r="K781" s="598"/>
      <c r="L781" s="715"/>
      <c r="M781" s="598"/>
    </row>
    <row r="782" spans="1:13" ht="25.5" customHeight="1">
      <c r="A782" s="598"/>
      <c r="B782" s="598"/>
      <c r="C782" s="598"/>
      <c r="D782" s="598"/>
      <c r="E782" s="598"/>
      <c r="F782" s="598"/>
      <c r="G782" s="598"/>
      <c r="H782" s="598"/>
      <c r="I782" s="598"/>
      <c r="J782" s="598"/>
      <c r="K782" s="598"/>
      <c r="L782" s="715"/>
      <c r="M782" s="598"/>
    </row>
    <row r="783" spans="1:13" ht="25.5" customHeight="1">
      <c r="A783" s="598"/>
      <c r="B783" s="598"/>
      <c r="C783" s="598"/>
      <c r="D783" s="598"/>
      <c r="E783" s="598"/>
      <c r="F783" s="598"/>
      <c r="G783" s="598"/>
      <c r="H783" s="598"/>
      <c r="I783" s="598"/>
      <c r="J783" s="598"/>
      <c r="K783" s="598"/>
      <c r="L783" s="715"/>
      <c r="M783" s="598"/>
    </row>
    <row r="784" spans="1:13" ht="25.5" customHeight="1">
      <c r="A784" s="598"/>
      <c r="B784" s="598"/>
      <c r="C784" s="598"/>
      <c r="D784" s="598"/>
      <c r="E784" s="598"/>
      <c r="F784" s="598"/>
      <c r="G784" s="598"/>
      <c r="H784" s="598"/>
      <c r="I784" s="598"/>
      <c r="J784" s="598"/>
      <c r="K784" s="598"/>
      <c r="L784" s="715"/>
      <c r="M784" s="598"/>
    </row>
    <row r="785" spans="1:13" ht="25.5" customHeight="1">
      <c r="A785" s="598"/>
      <c r="B785" s="598"/>
      <c r="C785" s="598"/>
      <c r="D785" s="598"/>
      <c r="E785" s="598"/>
      <c r="F785" s="598"/>
      <c r="G785" s="598"/>
      <c r="H785" s="598"/>
      <c r="I785" s="598"/>
      <c r="J785" s="598"/>
      <c r="K785" s="598"/>
      <c r="L785" s="715"/>
      <c r="M785" s="598"/>
    </row>
    <row r="786" spans="1:13" ht="25.5" customHeight="1">
      <c r="A786" s="598"/>
      <c r="B786" s="598"/>
      <c r="C786" s="598"/>
      <c r="D786" s="598"/>
      <c r="E786" s="598"/>
      <c r="F786" s="598"/>
      <c r="G786" s="598"/>
      <c r="H786" s="598"/>
      <c r="I786" s="598"/>
      <c r="J786" s="598"/>
      <c r="K786" s="598"/>
      <c r="L786" s="715"/>
      <c r="M786" s="598"/>
    </row>
    <row r="787" spans="1:13" ht="25.5" customHeight="1">
      <c r="A787" s="598"/>
      <c r="B787" s="598"/>
      <c r="C787" s="598"/>
      <c r="D787" s="598"/>
      <c r="E787" s="598"/>
      <c r="F787" s="598"/>
      <c r="G787" s="598"/>
      <c r="H787" s="598"/>
      <c r="I787" s="598"/>
      <c r="J787" s="598"/>
      <c r="K787" s="598"/>
      <c r="L787" s="715"/>
      <c r="M787" s="598"/>
    </row>
    <row r="788" spans="1:13" ht="25.5" customHeight="1">
      <c r="A788" s="598"/>
      <c r="B788" s="598"/>
      <c r="C788" s="598"/>
      <c r="D788" s="598"/>
      <c r="E788" s="598"/>
      <c r="F788" s="598"/>
      <c r="G788" s="598"/>
      <c r="H788" s="598"/>
      <c r="I788" s="598"/>
      <c r="J788" s="598"/>
      <c r="K788" s="598"/>
      <c r="L788" s="715"/>
      <c r="M788" s="598"/>
    </row>
    <row r="789" spans="1:13" ht="25.5" customHeight="1">
      <c r="A789" s="598"/>
      <c r="B789" s="598"/>
      <c r="C789" s="598"/>
      <c r="D789" s="598"/>
      <c r="E789" s="598"/>
      <c r="F789" s="598"/>
      <c r="G789" s="598"/>
      <c r="H789" s="598"/>
      <c r="I789" s="598"/>
      <c r="J789" s="598"/>
      <c r="K789" s="598"/>
      <c r="L789" s="715"/>
      <c r="M789" s="598"/>
    </row>
    <row r="790" spans="1:13" ht="25.5" customHeight="1">
      <c r="A790" s="598"/>
      <c r="B790" s="598"/>
      <c r="C790" s="598"/>
      <c r="D790" s="598"/>
      <c r="E790" s="598"/>
      <c r="F790" s="598"/>
      <c r="G790" s="598"/>
      <c r="H790" s="598"/>
      <c r="I790" s="598"/>
      <c r="J790" s="598"/>
      <c r="K790" s="598"/>
      <c r="L790" s="715"/>
      <c r="M790" s="598"/>
    </row>
    <row r="791" spans="1:13" ht="25.5" customHeight="1">
      <c r="A791" s="598"/>
      <c r="B791" s="598"/>
      <c r="C791" s="598"/>
      <c r="D791" s="598"/>
      <c r="E791" s="598"/>
      <c r="F791" s="598"/>
      <c r="G791" s="598"/>
      <c r="H791" s="598"/>
      <c r="I791" s="598"/>
      <c r="J791" s="598"/>
      <c r="K791" s="598"/>
      <c r="L791" s="715"/>
      <c r="M791" s="598"/>
    </row>
    <row r="792" spans="1:13" ht="25.5" customHeight="1">
      <c r="A792" s="598"/>
      <c r="B792" s="598"/>
      <c r="C792" s="598"/>
      <c r="D792" s="598"/>
      <c r="E792" s="598"/>
      <c r="F792" s="598"/>
      <c r="G792" s="598"/>
      <c r="H792" s="598"/>
      <c r="I792" s="598"/>
      <c r="J792" s="598"/>
      <c r="K792" s="598"/>
      <c r="L792" s="715"/>
      <c r="M792" s="598"/>
    </row>
    <row r="793" spans="1:13" ht="25.5" customHeight="1">
      <c r="A793" s="598"/>
      <c r="B793" s="598"/>
      <c r="C793" s="598"/>
      <c r="D793" s="598"/>
      <c r="E793" s="598"/>
      <c r="F793" s="598"/>
      <c r="G793" s="598"/>
      <c r="H793" s="598"/>
      <c r="I793" s="598"/>
      <c r="J793" s="598"/>
      <c r="K793" s="598"/>
      <c r="L793" s="715"/>
      <c r="M793" s="598"/>
    </row>
    <row r="794" spans="1:13" ht="25.5" customHeight="1">
      <c r="A794" s="598"/>
      <c r="B794" s="598"/>
      <c r="C794" s="598"/>
      <c r="D794" s="598"/>
      <c r="E794" s="598"/>
      <c r="F794" s="598"/>
      <c r="G794" s="598"/>
      <c r="H794" s="598"/>
      <c r="I794" s="598"/>
      <c r="J794" s="598"/>
      <c r="K794" s="598"/>
      <c r="L794" s="715"/>
      <c r="M794" s="598"/>
    </row>
    <row r="795" spans="1:13" ht="25.5" customHeight="1">
      <c r="A795" s="598"/>
      <c r="B795" s="598"/>
      <c r="C795" s="598"/>
      <c r="D795" s="598"/>
      <c r="E795" s="598"/>
      <c r="F795" s="598"/>
      <c r="G795" s="598"/>
      <c r="H795" s="598"/>
      <c r="I795" s="598"/>
      <c r="J795" s="598"/>
      <c r="K795" s="598"/>
      <c r="L795" s="715"/>
      <c r="M795" s="598"/>
    </row>
    <row r="796" spans="1:13" ht="25.5" customHeight="1">
      <c r="A796" s="598"/>
      <c r="B796" s="598"/>
      <c r="C796" s="598"/>
      <c r="D796" s="598"/>
      <c r="E796" s="598"/>
      <c r="F796" s="598"/>
      <c r="G796" s="598"/>
      <c r="H796" s="598"/>
      <c r="I796" s="598"/>
      <c r="J796" s="598"/>
      <c r="K796" s="598"/>
      <c r="L796" s="715"/>
      <c r="M796" s="598"/>
    </row>
    <row r="797" spans="1:13" ht="25.5" customHeight="1">
      <c r="A797" s="598"/>
      <c r="B797" s="598"/>
      <c r="C797" s="598"/>
      <c r="D797" s="598"/>
      <c r="E797" s="598"/>
      <c r="F797" s="598"/>
      <c r="G797" s="598"/>
      <c r="H797" s="598"/>
      <c r="I797" s="598"/>
      <c r="J797" s="598"/>
      <c r="K797" s="598"/>
      <c r="L797" s="715"/>
      <c r="M797" s="598"/>
    </row>
    <row r="798" spans="1:13" ht="25.5" customHeight="1">
      <c r="A798" s="598"/>
      <c r="B798" s="598"/>
      <c r="C798" s="598"/>
      <c r="D798" s="598"/>
      <c r="E798" s="598"/>
      <c r="F798" s="598"/>
      <c r="G798" s="598"/>
      <c r="H798" s="598"/>
      <c r="I798" s="598"/>
      <c r="J798" s="598"/>
      <c r="K798" s="598"/>
      <c r="L798" s="715"/>
      <c r="M798" s="598"/>
    </row>
    <row r="799" spans="1:13" ht="25.5" customHeight="1">
      <c r="A799" s="598"/>
      <c r="B799" s="598"/>
      <c r="C799" s="598"/>
      <c r="D799" s="598"/>
      <c r="E799" s="598"/>
      <c r="F799" s="598"/>
      <c r="G799" s="598"/>
      <c r="H799" s="598"/>
      <c r="I799" s="598"/>
      <c r="J799" s="598"/>
      <c r="K799" s="598"/>
      <c r="L799" s="715"/>
      <c r="M799" s="598"/>
    </row>
    <row r="800" spans="1:13" ht="25.5" customHeight="1">
      <c r="A800" s="598"/>
      <c r="B800" s="598"/>
      <c r="C800" s="598"/>
      <c r="D800" s="598"/>
      <c r="E800" s="598"/>
      <c r="F800" s="598"/>
      <c r="G800" s="598"/>
      <c r="H800" s="598"/>
      <c r="I800" s="598"/>
      <c r="J800" s="598"/>
      <c r="K800" s="598"/>
      <c r="L800" s="715"/>
      <c r="M800" s="598"/>
    </row>
    <row r="801" spans="1:13" ht="25.5" customHeight="1">
      <c r="A801" s="598"/>
      <c r="B801" s="598"/>
      <c r="C801" s="598"/>
      <c r="D801" s="598"/>
      <c r="E801" s="598"/>
      <c r="F801" s="598"/>
      <c r="G801" s="598"/>
      <c r="H801" s="598"/>
      <c r="I801" s="598"/>
      <c r="J801" s="598"/>
      <c r="K801" s="598"/>
      <c r="L801" s="715"/>
      <c r="M801" s="598"/>
    </row>
    <row r="802" spans="1:13" ht="25.5" customHeight="1">
      <c r="A802" s="598"/>
      <c r="B802" s="598"/>
      <c r="C802" s="598"/>
      <c r="D802" s="598"/>
      <c r="E802" s="598"/>
      <c r="F802" s="598"/>
      <c r="G802" s="598"/>
      <c r="H802" s="598"/>
      <c r="I802" s="598"/>
      <c r="J802" s="598"/>
      <c r="K802" s="598"/>
      <c r="L802" s="715"/>
      <c r="M802" s="598"/>
    </row>
    <row r="803" spans="1:13" ht="25.5" customHeight="1">
      <c r="A803" s="598"/>
      <c r="B803" s="598"/>
      <c r="C803" s="598"/>
      <c r="D803" s="598"/>
      <c r="E803" s="598"/>
      <c r="F803" s="598"/>
      <c r="G803" s="598"/>
      <c r="H803" s="598"/>
      <c r="I803" s="598"/>
      <c r="J803" s="598"/>
      <c r="K803" s="598"/>
      <c r="L803" s="715"/>
      <c r="M803" s="598"/>
    </row>
    <row r="804" spans="1:13" ht="25.5" customHeight="1">
      <c r="A804" s="598"/>
      <c r="B804" s="598"/>
      <c r="C804" s="598"/>
      <c r="D804" s="598"/>
      <c r="E804" s="598"/>
      <c r="F804" s="598"/>
      <c r="G804" s="598"/>
      <c r="H804" s="598"/>
      <c r="I804" s="598"/>
      <c r="J804" s="598"/>
      <c r="K804" s="598"/>
      <c r="L804" s="715"/>
      <c r="M804" s="598"/>
    </row>
    <row r="805" spans="1:13" ht="25.5" customHeight="1">
      <c r="A805" s="598"/>
      <c r="B805" s="598"/>
      <c r="C805" s="598"/>
      <c r="D805" s="598"/>
      <c r="E805" s="598"/>
      <c r="F805" s="598"/>
      <c r="G805" s="598"/>
      <c r="H805" s="598"/>
      <c r="I805" s="598"/>
      <c r="J805" s="598"/>
      <c r="K805" s="598"/>
      <c r="L805" s="715"/>
      <c r="M805" s="598"/>
    </row>
    <row r="806" spans="1:13" ht="25.5" customHeight="1">
      <c r="A806" s="598"/>
      <c r="B806" s="598"/>
      <c r="C806" s="598"/>
      <c r="D806" s="598"/>
      <c r="E806" s="598"/>
      <c r="F806" s="598"/>
      <c r="G806" s="598"/>
      <c r="H806" s="598"/>
      <c r="I806" s="598"/>
      <c r="J806" s="598"/>
      <c r="K806" s="598"/>
      <c r="L806" s="715"/>
      <c r="M806" s="598"/>
    </row>
    <row r="807" spans="1:13" ht="25.5" customHeight="1">
      <c r="A807" s="598"/>
      <c r="B807" s="598"/>
      <c r="C807" s="598"/>
      <c r="D807" s="598"/>
      <c r="E807" s="598"/>
      <c r="F807" s="598"/>
      <c r="G807" s="598"/>
      <c r="H807" s="598"/>
      <c r="I807" s="598"/>
      <c r="J807" s="598"/>
      <c r="K807" s="598"/>
      <c r="L807" s="715"/>
      <c r="M807" s="598"/>
    </row>
    <row r="808" spans="1:13" ht="25.5" customHeight="1">
      <c r="A808" s="598"/>
      <c r="B808" s="598"/>
      <c r="C808" s="598"/>
      <c r="D808" s="598"/>
      <c r="E808" s="598"/>
      <c r="F808" s="598"/>
      <c r="G808" s="598"/>
      <c r="H808" s="598"/>
      <c r="I808" s="598"/>
      <c r="J808" s="598"/>
      <c r="K808" s="598"/>
      <c r="L808" s="715"/>
      <c r="M808" s="598"/>
    </row>
    <row r="809" spans="1:13" ht="25.5" customHeight="1">
      <c r="A809" s="598"/>
      <c r="B809" s="598"/>
      <c r="C809" s="598"/>
      <c r="D809" s="598"/>
      <c r="E809" s="598"/>
      <c r="F809" s="598"/>
      <c r="G809" s="598"/>
      <c r="H809" s="598"/>
      <c r="I809" s="598"/>
      <c r="J809" s="598"/>
      <c r="K809" s="598"/>
      <c r="L809" s="715"/>
      <c r="M809" s="598"/>
    </row>
    <row r="810" spans="1:13" ht="25.5" customHeight="1">
      <c r="A810" s="598"/>
      <c r="B810" s="598"/>
      <c r="C810" s="598"/>
      <c r="D810" s="598"/>
      <c r="E810" s="598"/>
      <c r="F810" s="598"/>
      <c r="G810" s="598"/>
      <c r="H810" s="598"/>
      <c r="I810" s="598"/>
      <c r="J810" s="598"/>
      <c r="K810" s="598"/>
      <c r="L810" s="715"/>
      <c r="M810" s="598"/>
    </row>
    <row r="811" spans="1:13" ht="25.5" customHeight="1">
      <c r="A811" s="598"/>
      <c r="B811" s="598"/>
      <c r="C811" s="598"/>
      <c r="D811" s="598"/>
      <c r="E811" s="598"/>
      <c r="F811" s="598"/>
      <c r="G811" s="598"/>
      <c r="H811" s="598"/>
      <c r="I811" s="598"/>
      <c r="J811" s="598"/>
      <c r="K811" s="598"/>
      <c r="L811" s="715"/>
      <c r="M811" s="598"/>
    </row>
    <row r="812" spans="1:13" ht="25.5" customHeight="1">
      <c r="A812" s="598"/>
      <c r="B812" s="598"/>
      <c r="C812" s="598"/>
      <c r="D812" s="598"/>
      <c r="E812" s="598"/>
      <c r="F812" s="598"/>
      <c r="G812" s="598"/>
      <c r="H812" s="598"/>
      <c r="I812" s="598"/>
      <c r="J812" s="598"/>
      <c r="K812" s="598"/>
      <c r="L812" s="715"/>
      <c r="M812" s="598"/>
    </row>
    <row r="813" spans="1:13" ht="25.5" customHeight="1">
      <c r="A813" s="598"/>
      <c r="B813" s="598"/>
      <c r="C813" s="598"/>
      <c r="D813" s="598"/>
      <c r="E813" s="598"/>
      <c r="F813" s="598"/>
      <c r="G813" s="598"/>
      <c r="H813" s="598"/>
      <c r="I813" s="598"/>
      <c r="J813" s="598"/>
      <c r="K813" s="598"/>
      <c r="L813" s="715"/>
      <c r="M813" s="598"/>
    </row>
    <row r="814" spans="1:13" ht="25.5" customHeight="1">
      <c r="A814" s="598"/>
      <c r="B814" s="598"/>
      <c r="C814" s="598"/>
      <c r="D814" s="598"/>
      <c r="E814" s="598"/>
      <c r="F814" s="598"/>
      <c r="G814" s="598"/>
      <c r="H814" s="598"/>
      <c r="I814" s="598"/>
      <c r="J814" s="598"/>
      <c r="K814" s="598"/>
      <c r="L814" s="715"/>
      <c r="M814" s="598"/>
    </row>
    <row r="815" spans="1:13" ht="25.5" customHeight="1">
      <c r="A815" s="598"/>
      <c r="B815" s="598"/>
      <c r="C815" s="598"/>
      <c r="D815" s="598"/>
      <c r="E815" s="598"/>
      <c r="F815" s="598"/>
      <c r="G815" s="598"/>
      <c r="H815" s="598"/>
      <c r="I815" s="598"/>
      <c r="J815" s="598"/>
      <c r="K815" s="598"/>
      <c r="L815" s="715"/>
      <c r="M815" s="598"/>
    </row>
    <row r="816" spans="1:13" ht="25.5" customHeight="1">
      <c r="A816" s="598"/>
      <c r="B816" s="598"/>
      <c r="C816" s="598"/>
      <c r="D816" s="598"/>
      <c r="E816" s="598"/>
      <c r="F816" s="598"/>
      <c r="G816" s="598"/>
      <c r="H816" s="598"/>
      <c r="I816" s="598"/>
      <c r="J816" s="598"/>
      <c r="K816" s="598"/>
      <c r="L816" s="715"/>
      <c r="M816" s="598"/>
    </row>
    <row r="817" spans="1:13" ht="25.5" customHeight="1">
      <c r="A817" s="598"/>
      <c r="B817" s="598"/>
      <c r="C817" s="598"/>
      <c r="D817" s="598"/>
      <c r="E817" s="598"/>
      <c r="F817" s="598"/>
      <c r="G817" s="598"/>
      <c r="H817" s="598"/>
      <c r="I817" s="598"/>
      <c r="J817" s="598"/>
      <c r="K817" s="598"/>
      <c r="L817" s="715"/>
      <c r="M817" s="598"/>
    </row>
    <row r="818" spans="1:13" ht="25.5" customHeight="1">
      <c r="A818" s="598"/>
      <c r="B818" s="598"/>
      <c r="C818" s="598"/>
      <c r="D818" s="598"/>
      <c r="E818" s="598"/>
      <c r="F818" s="598"/>
      <c r="G818" s="598"/>
      <c r="H818" s="598"/>
      <c r="I818" s="598"/>
      <c r="J818" s="598"/>
      <c r="K818" s="598"/>
      <c r="L818" s="715"/>
      <c r="M818" s="598"/>
    </row>
    <row r="819" spans="1:13" ht="25.5" customHeight="1">
      <c r="A819" s="598"/>
      <c r="B819" s="598"/>
      <c r="C819" s="598"/>
      <c r="D819" s="598"/>
      <c r="E819" s="598"/>
      <c r="F819" s="598"/>
      <c r="G819" s="598"/>
      <c r="H819" s="598"/>
      <c r="I819" s="598"/>
      <c r="J819" s="598"/>
      <c r="K819" s="598"/>
      <c r="L819" s="715"/>
      <c r="M819" s="598"/>
    </row>
    <row r="820" spans="1:13" ht="25.5" customHeight="1">
      <c r="A820" s="598"/>
      <c r="B820" s="598"/>
      <c r="C820" s="598"/>
      <c r="D820" s="598"/>
      <c r="E820" s="598"/>
      <c r="F820" s="598"/>
      <c r="G820" s="598"/>
      <c r="H820" s="598"/>
      <c r="I820" s="598"/>
      <c r="J820" s="598"/>
      <c r="K820" s="598"/>
      <c r="L820" s="715"/>
      <c r="M820" s="598"/>
    </row>
    <row r="821" spans="1:13" ht="25.5" customHeight="1">
      <c r="A821" s="598"/>
      <c r="B821" s="598"/>
      <c r="C821" s="598"/>
      <c r="D821" s="598"/>
      <c r="E821" s="598"/>
      <c r="F821" s="598"/>
      <c r="G821" s="598"/>
      <c r="H821" s="598"/>
      <c r="I821" s="598"/>
      <c r="J821" s="598"/>
      <c r="K821" s="598"/>
      <c r="L821" s="715"/>
      <c r="M821" s="598"/>
    </row>
    <row r="822" spans="1:13" ht="25.5" customHeight="1">
      <c r="A822" s="598"/>
      <c r="B822" s="598"/>
      <c r="C822" s="598"/>
      <c r="D822" s="598"/>
      <c r="E822" s="598"/>
      <c r="F822" s="598"/>
      <c r="G822" s="598"/>
      <c r="H822" s="598"/>
      <c r="I822" s="598"/>
      <c r="J822" s="598"/>
      <c r="K822" s="598"/>
      <c r="L822" s="715"/>
      <c r="M822" s="598"/>
    </row>
    <row r="823" spans="1:13" ht="25.5" customHeight="1">
      <c r="A823" s="598"/>
      <c r="B823" s="598"/>
      <c r="C823" s="598"/>
      <c r="D823" s="598"/>
      <c r="E823" s="598"/>
      <c r="F823" s="598"/>
      <c r="G823" s="598"/>
      <c r="H823" s="598"/>
      <c r="I823" s="598"/>
      <c r="J823" s="598"/>
      <c r="K823" s="598"/>
      <c r="L823" s="715"/>
      <c r="M823" s="598"/>
    </row>
    <row r="824" spans="1:13" ht="25.5" customHeight="1">
      <c r="A824" s="598"/>
      <c r="B824" s="598"/>
      <c r="C824" s="598"/>
      <c r="D824" s="598"/>
      <c r="E824" s="598"/>
      <c r="F824" s="598"/>
      <c r="G824" s="598"/>
      <c r="H824" s="598"/>
      <c r="I824" s="598"/>
      <c r="J824" s="598"/>
      <c r="K824" s="598"/>
      <c r="L824" s="715"/>
      <c r="M824" s="598"/>
    </row>
    <row r="825" spans="1:13" ht="25.5" customHeight="1">
      <c r="A825" s="598"/>
      <c r="B825" s="598"/>
      <c r="C825" s="598"/>
      <c r="D825" s="598"/>
      <c r="E825" s="598"/>
      <c r="F825" s="598"/>
      <c r="G825" s="598"/>
      <c r="H825" s="598"/>
      <c r="I825" s="598"/>
      <c r="J825" s="598"/>
      <c r="K825" s="598"/>
      <c r="L825" s="715"/>
      <c r="M825" s="598"/>
    </row>
    <row r="826" spans="1:13" ht="25.5" customHeight="1">
      <c r="A826" s="598"/>
      <c r="B826" s="598"/>
      <c r="C826" s="598"/>
      <c r="D826" s="598"/>
      <c r="E826" s="598"/>
      <c r="F826" s="598"/>
      <c r="G826" s="598"/>
      <c r="H826" s="598"/>
      <c r="I826" s="598"/>
      <c r="J826" s="598"/>
      <c r="K826" s="598"/>
      <c r="L826" s="715"/>
      <c r="M826" s="598"/>
    </row>
    <row r="827" spans="1:13" ht="25.5" customHeight="1">
      <c r="A827" s="598"/>
      <c r="B827" s="598"/>
      <c r="C827" s="598"/>
      <c r="D827" s="598"/>
      <c r="E827" s="598"/>
      <c r="F827" s="598"/>
      <c r="G827" s="598"/>
      <c r="H827" s="598"/>
      <c r="I827" s="598"/>
      <c r="J827" s="598"/>
      <c r="K827" s="598"/>
      <c r="L827" s="715"/>
      <c r="M827" s="598"/>
    </row>
    <row r="828" spans="1:13" ht="25.5" customHeight="1">
      <c r="A828" s="598"/>
      <c r="B828" s="598"/>
      <c r="C828" s="598"/>
      <c r="D828" s="598"/>
      <c r="E828" s="598"/>
      <c r="F828" s="598"/>
      <c r="G828" s="598"/>
      <c r="H828" s="598"/>
      <c r="I828" s="598"/>
      <c r="J828" s="598"/>
      <c r="K828" s="598"/>
      <c r="L828" s="715"/>
      <c r="M828" s="598"/>
    </row>
    <row r="829" spans="1:13" ht="25.5" customHeight="1">
      <c r="A829" s="598"/>
      <c r="B829" s="598"/>
      <c r="C829" s="598"/>
      <c r="D829" s="598"/>
      <c r="E829" s="598"/>
      <c r="F829" s="598"/>
      <c r="G829" s="598"/>
      <c r="H829" s="598"/>
      <c r="I829" s="598"/>
      <c r="J829" s="598"/>
      <c r="K829" s="598"/>
      <c r="L829" s="715"/>
      <c r="M829" s="598"/>
    </row>
    <row r="830" spans="1:13" ht="25.5" customHeight="1">
      <c r="A830" s="598"/>
      <c r="B830" s="598"/>
      <c r="C830" s="598"/>
      <c r="D830" s="598"/>
      <c r="E830" s="598"/>
      <c r="F830" s="598"/>
      <c r="G830" s="598"/>
      <c r="H830" s="598"/>
      <c r="I830" s="598"/>
      <c r="J830" s="598"/>
      <c r="K830" s="598"/>
      <c r="L830" s="715"/>
      <c r="M830" s="598"/>
    </row>
    <row r="831" spans="1:13" ht="25.5" customHeight="1">
      <c r="A831" s="598"/>
      <c r="B831" s="598"/>
      <c r="C831" s="598"/>
      <c r="D831" s="598"/>
      <c r="E831" s="598"/>
      <c r="F831" s="598"/>
      <c r="G831" s="598"/>
      <c r="H831" s="598"/>
      <c r="I831" s="598"/>
      <c r="J831" s="598"/>
      <c r="K831" s="598"/>
      <c r="L831" s="715"/>
      <c r="M831" s="598"/>
    </row>
    <row r="832" spans="1:13" ht="25.5" customHeight="1">
      <c r="A832" s="598"/>
      <c r="B832" s="598"/>
      <c r="C832" s="598"/>
      <c r="D832" s="598"/>
      <c r="E832" s="598"/>
      <c r="F832" s="598"/>
      <c r="G832" s="598"/>
      <c r="H832" s="598"/>
      <c r="I832" s="598"/>
      <c r="J832" s="598"/>
      <c r="K832" s="598"/>
      <c r="L832" s="715"/>
      <c r="M832" s="598"/>
    </row>
    <row r="833" spans="1:13" ht="25.5" customHeight="1">
      <c r="A833" s="598"/>
      <c r="B833" s="598"/>
      <c r="C833" s="598"/>
      <c r="D833" s="598"/>
      <c r="E833" s="598"/>
      <c r="F833" s="598"/>
      <c r="G833" s="598"/>
      <c r="H833" s="598"/>
      <c r="I833" s="598"/>
      <c r="J833" s="598"/>
      <c r="K833" s="598"/>
      <c r="L833" s="715"/>
      <c r="M833" s="598"/>
    </row>
    <row r="834" spans="1:13" ht="25.5" customHeight="1">
      <c r="A834" s="598"/>
      <c r="B834" s="598"/>
      <c r="C834" s="598"/>
      <c r="D834" s="598"/>
      <c r="E834" s="598"/>
      <c r="F834" s="598"/>
      <c r="G834" s="598"/>
      <c r="H834" s="598"/>
      <c r="I834" s="598"/>
      <c r="J834" s="598"/>
      <c r="K834" s="598"/>
      <c r="L834" s="715"/>
      <c r="M834" s="598"/>
    </row>
    <row r="835" spans="1:13" ht="25.5" customHeight="1">
      <c r="A835" s="598"/>
      <c r="B835" s="598"/>
      <c r="C835" s="598"/>
      <c r="D835" s="598"/>
      <c r="E835" s="598"/>
      <c r="F835" s="598"/>
      <c r="G835" s="598"/>
      <c r="H835" s="598"/>
      <c r="I835" s="598"/>
      <c r="J835" s="598"/>
      <c r="K835" s="598"/>
      <c r="L835" s="715"/>
      <c r="M835" s="598"/>
    </row>
    <row r="836" spans="1:13" ht="25.5" customHeight="1">
      <c r="A836" s="598"/>
      <c r="B836" s="598"/>
      <c r="C836" s="598"/>
      <c r="D836" s="598"/>
      <c r="E836" s="598"/>
      <c r="F836" s="598"/>
      <c r="G836" s="598"/>
      <c r="H836" s="598"/>
      <c r="I836" s="598"/>
      <c r="J836" s="598"/>
      <c r="K836" s="598"/>
      <c r="L836" s="715"/>
      <c r="M836" s="598"/>
    </row>
    <row r="837" spans="1:13" ht="25.5" customHeight="1">
      <c r="A837" s="598"/>
      <c r="B837" s="598"/>
      <c r="C837" s="598"/>
      <c r="D837" s="598"/>
      <c r="E837" s="598"/>
      <c r="F837" s="598"/>
      <c r="G837" s="598"/>
      <c r="H837" s="598"/>
      <c r="I837" s="598"/>
      <c r="J837" s="598"/>
      <c r="K837" s="598"/>
      <c r="L837" s="715"/>
      <c r="M837" s="598"/>
    </row>
    <row r="838" spans="1:13" ht="25.5" customHeight="1">
      <c r="A838" s="598"/>
      <c r="B838" s="598"/>
      <c r="C838" s="598"/>
      <c r="D838" s="598"/>
      <c r="E838" s="598"/>
      <c r="F838" s="598"/>
      <c r="G838" s="598"/>
      <c r="H838" s="598"/>
      <c r="I838" s="598"/>
      <c r="J838" s="598"/>
      <c r="K838" s="598"/>
      <c r="L838" s="715"/>
      <c r="M838" s="598"/>
    </row>
    <row r="839" spans="1:13" ht="25.5" customHeight="1">
      <c r="A839" s="598"/>
      <c r="B839" s="598"/>
      <c r="C839" s="598"/>
      <c r="D839" s="598"/>
      <c r="E839" s="598"/>
      <c r="F839" s="598"/>
      <c r="G839" s="598"/>
      <c r="H839" s="598"/>
      <c r="I839" s="598"/>
      <c r="J839" s="598"/>
      <c r="K839" s="598"/>
      <c r="L839" s="715"/>
      <c r="M839" s="598"/>
    </row>
    <row r="840" spans="1:13" ht="25.5" customHeight="1">
      <c r="A840" s="598"/>
      <c r="B840" s="598"/>
      <c r="C840" s="598"/>
      <c r="D840" s="598"/>
      <c r="E840" s="598"/>
      <c r="F840" s="598"/>
      <c r="G840" s="598"/>
      <c r="H840" s="598"/>
      <c r="I840" s="598"/>
      <c r="J840" s="598"/>
      <c r="K840" s="598"/>
      <c r="L840" s="715"/>
      <c r="M840" s="598"/>
    </row>
    <row r="841" spans="1:13" ht="25.5" customHeight="1">
      <c r="A841" s="598"/>
      <c r="B841" s="598"/>
      <c r="C841" s="598"/>
      <c r="D841" s="598"/>
      <c r="E841" s="598"/>
      <c r="F841" s="598"/>
      <c r="G841" s="598"/>
      <c r="H841" s="598"/>
      <c r="I841" s="598"/>
      <c r="J841" s="598"/>
      <c r="K841" s="598"/>
      <c r="L841" s="715"/>
      <c r="M841" s="598"/>
    </row>
    <row r="842" spans="1:13" ht="25.5" customHeight="1">
      <c r="A842" s="598"/>
      <c r="B842" s="598"/>
      <c r="C842" s="598"/>
      <c r="D842" s="598"/>
      <c r="E842" s="598"/>
      <c r="F842" s="598"/>
      <c r="G842" s="598"/>
      <c r="H842" s="598"/>
      <c r="I842" s="598"/>
      <c r="J842" s="598"/>
      <c r="K842" s="598"/>
      <c r="L842" s="715"/>
      <c r="M842" s="598"/>
    </row>
    <row r="843" spans="1:13" ht="25.5" customHeight="1">
      <c r="A843" s="598"/>
      <c r="B843" s="598"/>
      <c r="C843" s="598"/>
      <c r="D843" s="598"/>
      <c r="E843" s="598"/>
      <c r="F843" s="598"/>
      <c r="G843" s="598"/>
      <c r="H843" s="598"/>
      <c r="I843" s="598"/>
      <c r="J843" s="598"/>
      <c r="K843" s="598"/>
      <c r="L843" s="715"/>
      <c r="M843" s="598"/>
    </row>
    <row r="844" spans="1:13" ht="25.5" customHeight="1">
      <c r="A844" s="598"/>
      <c r="B844" s="598"/>
      <c r="C844" s="598"/>
      <c r="D844" s="598"/>
      <c r="E844" s="598"/>
      <c r="F844" s="598"/>
      <c r="G844" s="598"/>
      <c r="H844" s="598"/>
      <c r="I844" s="598"/>
      <c r="J844" s="598"/>
      <c r="K844" s="598"/>
      <c r="L844" s="715"/>
      <c r="M844" s="598"/>
    </row>
    <row r="845" spans="1:13" ht="25.5" customHeight="1">
      <c r="A845" s="598"/>
      <c r="B845" s="598"/>
      <c r="C845" s="598"/>
      <c r="D845" s="598"/>
      <c r="E845" s="598"/>
      <c r="F845" s="598"/>
      <c r="G845" s="598"/>
      <c r="H845" s="598"/>
      <c r="I845" s="598"/>
      <c r="J845" s="598"/>
      <c r="K845" s="598"/>
      <c r="L845" s="715"/>
      <c r="M845" s="598"/>
    </row>
    <row r="846" spans="1:13" ht="25.5" customHeight="1">
      <c r="A846" s="598"/>
      <c r="B846" s="598"/>
      <c r="C846" s="598"/>
      <c r="D846" s="598"/>
      <c r="E846" s="598"/>
      <c r="F846" s="598"/>
      <c r="G846" s="598"/>
      <c r="H846" s="598"/>
      <c r="I846" s="598"/>
      <c r="J846" s="598"/>
      <c r="K846" s="598"/>
      <c r="L846" s="715"/>
      <c r="M846" s="598"/>
    </row>
    <row r="847" spans="1:13" ht="25.5" customHeight="1">
      <c r="A847" s="598"/>
      <c r="B847" s="598"/>
      <c r="C847" s="598"/>
      <c r="D847" s="598"/>
      <c r="E847" s="598"/>
      <c r="F847" s="598"/>
      <c r="G847" s="598"/>
      <c r="H847" s="598"/>
      <c r="I847" s="598"/>
      <c r="J847" s="598"/>
      <c r="K847" s="598"/>
      <c r="L847" s="715"/>
      <c r="M847" s="598"/>
    </row>
    <row r="848" spans="1:13" ht="25.5" customHeight="1">
      <c r="A848" s="598"/>
      <c r="B848" s="598"/>
      <c r="C848" s="598"/>
      <c r="D848" s="598"/>
      <c r="E848" s="598"/>
      <c r="F848" s="598"/>
      <c r="G848" s="598"/>
      <c r="H848" s="598"/>
      <c r="I848" s="598"/>
      <c r="J848" s="598"/>
      <c r="K848" s="598"/>
      <c r="L848" s="715"/>
      <c r="M848" s="598"/>
    </row>
    <row r="849" spans="1:13" ht="25.5" customHeight="1">
      <c r="A849" s="598"/>
      <c r="B849" s="598"/>
      <c r="C849" s="598"/>
      <c r="D849" s="598"/>
      <c r="E849" s="598"/>
      <c r="F849" s="598"/>
      <c r="G849" s="598"/>
      <c r="H849" s="598"/>
      <c r="I849" s="598"/>
      <c r="J849" s="598"/>
      <c r="K849" s="598"/>
      <c r="L849" s="715"/>
      <c r="M849" s="598"/>
    </row>
    <row r="850" spans="1:13" ht="25.5" customHeight="1">
      <c r="A850" s="598"/>
      <c r="B850" s="598"/>
      <c r="C850" s="598"/>
      <c r="D850" s="598"/>
      <c r="E850" s="598"/>
      <c r="F850" s="598"/>
      <c r="G850" s="598"/>
      <c r="H850" s="598"/>
      <c r="I850" s="598"/>
      <c r="J850" s="598"/>
      <c r="K850" s="598"/>
      <c r="L850" s="715"/>
      <c r="M850" s="598"/>
    </row>
    <row r="851" spans="1:13" ht="25.5" customHeight="1">
      <c r="A851" s="598"/>
      <c r="B851" s="598"/>
      <c r="C851" s="598"/>
      <c r="D851" s="598"/>
      <c r="E851" s="598"/>
      <c r="F851" s="598"/>
      <c r="G851" s="598"/>
      <c r="H851" s="598"/>
      <c r="I851" s="598"/>
      <c r="J851" s="598"/>
      <c r="K851" s="598"/>
      <c r="L851" s="715"/>
      <c r="M851" s="598"/>
    </row>
    <row r="852" spans="1:13" ht="25.5" customHeight="1">
      <c r="A852" s="598"/>
      <c r="B852" s="598"/>
      <c r="C852" s="598"/>
      <c r="D852" s="598"/>
      <c r="E852" s="598"/>
      <c r="F852" s="598"/>
      <c r="G852" s="598"/>
      <c r="H852" s="598"/>
      <c r="I852" s="598"/>
      <c r="J852" s="598"/>
      <c r="K852" s="598"/>
      <c r="L852" s="715"/>
      <c r="M852" s="598"/>
    </row>
    <row r="853" spans="1:13" ht="25.5" customHeight="1">
      <c r="A853" s="598"/>
      <c r="B853" s="598"/>
      <c r="C853" s="598"/>
      <c r="D853" s="598"/>
      <c r="E853" s="598"/>
      <c r="F853" s="598"/>
      <c r="G853" s="598"/>
      <c r="H853" s="598"/>
      <c r="I853" s="598"/>
      <c r="J853" s="598"/>
      <c r="K853" s="598"/>
      <c r="L853" s="715"/>
      <c r="M853" s="598"/>
    </row>
    <row r="854" spans="1:13" ht="25.5" customHeight="1">
      <c r="A854" s="598"/>
      <c r="B854" s="598"/>
      <c r="C854" s="598"/>
      <c r="D854" s="598"/>
      <c r="E854" s="598"/>
      <c r="F854" s="598"/>
      <c r="G854" s="598"/>
      <c r="H854" s="598"/>
      <c r="I854" s="598"/>
      <c r="J854" s="598"/>
      <c r="K854" s="598"/>
      <c r="L854" s="715"/>
      <c r="M854" s="598"/>
    </row>
    <row r="855" spans="1:13" ht="25.5" customHeight="1">
      <c r="A855" s="598"/>
      <c r="B855" s="598"/>
      <c r="C855" s="598"/>
      <c r="D855" s="598"/>
      <c r="E855" s="598"/>
      <c r="F855" s="598"/>
      <c r="G855" s="598"/>
      <c r="H855" s="598"/>
      <c r="I855" s="598"/>
      <c r="J855" s="598"/>
      <c r="K855" s="598"/>
      <c r="L855" s="715"/>
      <c r="M855" s="598"/>
    </row>
    <row r="856" spans="1:13" ht="25.5" customHeight="1">
      <c r="A856" s="598"/>
      <c r="B856" s="598"/>
      <c r="C856" s="598"/>
      <c r="D856" s="598"/>
      <c r="E856" s="598"/>
      <c r="F856" s="598"/>
      <c r="G856" s="598"/>
      <c r="H856" s="598"/>
      <c r="I856" s="598"/>
      <c r="J856" s="598"/>
      <c r="K856" s="598"/>
      <c r="L856" s="715"/>
      <c r="M856" s="598"/>
    </row>
    <row r="857" spans="1:13" ht="25.5" customHeight="1">
      <c r="A857" s="598"/>
      <c r="B857" s="598"/>
      <c r="C857" s="598"/>
      <c r="D857" s="598"/>
      <c r="E857" s="598"/>
      <c r="F857" s="598"/>
      <c r="G857" s="598"/>
      <c r="H857" s="598"/>
      <c r="I857" s="598"/>
      <c r="J857" s="598"/>
      <c r="K857" s="598"/>
      <c r="L857" s="715"/>
      <c r="M857" s="598"/>
    </row>
    <row r="858" spans="1:13" ht="25.5" customHeight="1">
      <c r="A858" s="598"/>
      <c r="B858" s="598"/>
      <c r="C858" s="598"/>
      <c r="D858" s="598"/>
      <c r="E858" s="598"/>
      <c r="F858" s="598"/>
      <c r="G858" s="598"/>
      <c r="H858" s="598"/>
      <c r="I858" s="598"/>
      <c r="J858" s="598"/>
      <c r="K858" s="598"/>
      <c r="L858" s="715"/>
      <c r="M858" s="598"/>
    </row>
    <row r="859" spans="1:13" ht="25.5" customHeight="1">
      <c r="A859" s="598"/>
      <c r="B859" s="598"/>
      <c r="C859" s="598"/>
      <c r="D859" s="598"/>
      <c r="E859" s="598"/>
      <c r="F859" s="598"/>
      <c r="G859" s="598"/>
      <c r="H859" s="598"/>
      <c r="I859" s="598"/>
      <c r="J859" s="598"/>
      <c r="K859" s="598"/>
      <c r="L859" s="715"/>
      <c r="M859" s="598"/>
    </row>
    <row r="860" spans="1:13" ht="25.5" customHeight="1">
      <c r="A860" s="598"/>
      <c r="B860" s="598"/>
      <c r="C860" s="598"/>
      <c r="D860" s="598"/>
      <c r="E860" s="598"/>
      <c r="F860" s="598"/>
      <c r="G860" s="598"/>
      <c r="H860" s="598"/>
      <c r="I860" s="598"/>
      <c r="J860" s="598"/>
      <c r="K860" s="598"/>
      <c r="L860" s="715"/>
      <c r="M860" s="598"/>
    </row>
    <row r="861" spans="1:13" ht="25.5" customHeight="1">
      <c r="A861" s="598"/>
      <c r="B861" s="598"/>
      <c r="C861" s="598"/>
      <c r="D861" s="598"/>
      <c r="E861" s="598"/>
      <c r="F861" s="598"/>
      <c r="G861" s="598"/>
      <c r="H861" s="598"/>
      <c r="I861" s="598"/>
      <c r="J861" s="598"/>
      <c r="K861" s="598"/>
      <c r="L861" s="715"/>
      <c r="M861" s="598"/>
    </row>
    <row r="862" spans="1:13" ht="25.5" customHeight="1">
      <c r="A862" s="598"/>
      <c r="B862" s="598"/>
      <c r="C862" s="598"/>
      <c r="D862" s="598"/>
      <c r="E862" s="598"/>
      <c r="F862" s="598"/>
      <c r="G862" s="598"/>
      <c r="H862" s="598"/>
      <c r="I862" s="598"/>
      <c r="J862" s="598"/>
      <c r="K862" s="598"/>
      <c r="L862" s="715"/>
      <c r="M862" s="598"/>
    </row>
    <row r="863" spans="1:13" ht="25.5" customHeight="1">
      <c r="A863" s="598"/>
      <c r="B863" s="598"/>
      <c r="C863" s="598"/>
      <c r="D863" s="598"/>
      <c r="E863" s="598"/>
      <c r="F863" s="598"/>
      <c r="G863" s="598"/>
      <c r="H863" s="598"/>
      <c r="I863" s="598"/>
      <c r="J863" s="598"/>
      <c r="K863" s="598"/>
      <c r="L863" s="715"/>
      <c r="M863" s="598"/>
    </row>
    <row r="864" spans="1:13" ht="25.5" customHeight="1">
      <c r="A864" s="598"/>
      <c r="B864" s="598"/>
      <c r="C864" s="598"/>
      <c r="D864" s="598"/>
      <c r="E864" s="598"/>
      <c r="F864" s="598"/>
      <c r="G864" s="598"/>
      <c r="H864" s="598"/>
      <c r="I864" s="598"/>
      <c r="J864" s="598"/>
      <c r="K864" s="598"/>
      <c r="L864" s="715"/>
      <c r="M864" s="598"/>
    </row>
    <row r="865" spans="1:13" ht="25.5" customHeight="1">
      <c r="A865" s="598"/>
      <c r="B865" s="598"/>
      <c r="C865" s="598"/>
      <c r="D865" s="598"/>
      <c r="E865" s="598"/>
      <c r="F865" s="598"/>
      <c r="G865" s="598"/>
      <c r="H865" s="598"/>
      <c r="I865" s="598"/>
      <c r="J865" s="598"/>
      <c r="K865" s="598"/>
      <c r="L865" s="715"/>
      <c r="M865" s="598"/>
    </row>
    <row r="866" spans="1:13" ht="25.5" customHeight="1">
      <c r="A866" s="598"/>
      <c r="B866" s="598"/>
      <c r="C866" s="598"/>
      <c r="D866" s="598"/>
      <c r="E866" s="598"/>
      <c r="F866" s="598"/>
      <c r="G866" s="598"/>
      <c r="H866" s="598"/>
      <c r="I866" s="598"/>
      <c r="J866" s="598"/>
      <c r="K866" s="598"/>
      <c r="L866" s="715"/>
      <c r="M866" s="598"/>
    </row>
    <row r="867" spans="1:13" ht="25.5" customHeight="1">
      <c r="A867" s="598"/>
      <c r="B867" s="598"/>
      <c r="C867" s="598"/>
      <c r="D867" s="598"/>
      <c r="E867" s="598"/>
      <c r="F867" s="598"/>
      <c r="G867" s="598"/>
      <c r="H867" s="598"/>
      <c r="I867" s="598"/>
      <c r="J867" s="598"/>
      <c r="K867" s="598"/>
      <c r="L867" s="715"/>
      <c r="M867" s="598"/>
    </row>
    <row r="868" spans="1:13" ht="25.5" customHeight="1">
      <c r="A868" s="598"/>
      <c r="B868" s="598"/>
      <c r="C868" s="598"/>
      <c r="D868" s="598"/>
      <c r="E868" s="598"/>
      <c r="F868" s="598"/>
      <c r="G868" s="598"/>
      <c r="H868" s="598"/>
      <c r="I868" s="598"/>
      <c r="J868" s="598"/>
      <c r="K868" s="598"/>
      <c r="L868" s="715"/>
      <c r="M868" s="598"/>
    </row>
    <row r="869" spans="1:13" ht="25.5" customHeight="1">
      <c r="A869" s="598"/>
      <c r="B869" s="598"/>
      <c r="C869" s="598"/>
      <c r="D869" s="598"/>
      <c r="E869" s="598"/>
      <c r="F869" s="598"/>
      <c r="G869" s="598"/>
      <c r="H869" s="598"/>
      <c r="I869" s="598"/>
      <c r="J869" s="598"/>
      <c r="K869" s="598"/>
      <c r="L869" s="715"/>
      <c r="M869" s="598"/>
    </row>
    <row r="870" spans="1:13" ht="25.5" customHeight="1">
      <c r="A870" s="598"/>
      <c r="B870" s="598"/>
      <c r="C870" s="598"/>
      <c r="D870" s="598"/>
      <c r="E870" s="598"/>
      <c r="F870" s="598"/>
      <c r="G870" s="598"/>
      <c r="H870" s="598"/>
      <c r="I870" s="598"/>
      <c r="J870" s="598"/>
      <c r="K870" s="598"/>
      <c r="L870" s="715"/>
      <c r="M870" s="598"/>
    </row>
    <row r="871" spans="1:13" ht="25.5" customHeight="1">
      <c r="A871" s="598"/>
      <c r="B871" s="598"/>
      <c r="C871" s="598"/>
      <c r="D871" s="598"/>
      <c r="E871" s="598"/>
      <c r="F871" s="598"/>
      <c r="G871" s="598"/>
      <c r="H871" s="598"/>
      <c r="I871" s="598"/>
      <c r="J871" s="598"/>
      <c r="K871" s="598"/>
      <c r="L871" s="715"/>
      <c r="M871" s="598"/>
    </row>
    <row r="872" spans="1:13" ht="25.5" customHeight="1">
      <c r="A872" s="598"/>
      <c r="B872" s="598"/>
      <c r="C872" s="598"/>
      <c r="D872" s="598"/>
      <c r="E872" s="598"/>
      <c r="F872" s="598"/>
      <c r="G872" s="598"/>
      <c r="H872" s="598"/>
      <c r="I872" s="598"/>
      <c r="J872" s="598"/>
      <c r="K872" s="598"/>
      <c r="L872" s="715"/>
      <c r="M872" s="598"/>
    </row>
    <row r="873" spans="1:13" ht="25.5" customHeight="1">
      <c r="A873" s="598"/>
      <c r="B873" s="598"/>
      <c r="C873" s="598"/>
      <c r="D873" s="598"/>
      <c r="E873" s="598"/>
      <c r="F873" s="598"/>
      <c r="G873" s="598"/>
      <c r="H873" s="598"/>
      <c r="I873" s="598"/>
      <c r="J873" s="598"/>
      <c r="K873" s="598"/>
      <c r="L873" s="715"/>
      <c r="M873" s="598"/>
    </row>
    <row r="874" spans="1:13" ht="25.5" customHeight="1">
      <c r="A874" s="598"/>
      <c r="B874" s="598"/>
      <c r="C874" s="598"/>
      <c r="D874" s="598"/>
      <c r="E874" s="598"/>
      <c r="F874" s="598"/>
      <c r="G874" s="598"/>
      <c r="H874" s="598"/>
      <c r="I874" s="598"/>
      <c r="J874" s="598"/>
      <c r="K874" s="598"/>
      <c r="L874" s="715"/>
      <c r="M874" s="598"/>
    </row>
    <row r="875" spans="1:13" ht="25.5" customHeight="1">
      <c r="A875" s="598"/>
      <c r="B875" s="598"/>
      <c r="C875" s="598"/>
      <c r="D875" s="598"/>
      <c r="E875" s="598"/>
      <c r="F875" s="598"/>
      <c r="G875" s="598"/>
      <c r="H875" s="598"/>
      <c r="I875" s="598"/>
      <c r="J875" s="598"/>
      <c r="K875" s="598"/>
      <c r="L875" s="715"/>
      <c r="M875" s="598"/>
    </row>
    <row r="876" spans="1:13" ht="25.5" customHeight="1">
      <c r="A876" s="598"/>
      <c r="B876" s="598"/>
      <c r="C876" s="598"/>
      <c r="D876" s="598"/>
      <c r="E876" s="598"/>
      <c r="F876" s="598"/>
      <c r="G876" s="598"/>
      <c r="H876" s="598"/>
      <c r="I876" s="598"/>
      <c r="J876" s="598"/>
      <c r="K876" s="598"/>
      <c r="L876" s="715"/>
      <c r="M876" s="598"/>
    </row>
    <row r="877" spans="1:13" ht="25.5" customHeight="1">
      <c r="A877" s="598"/>
      <c r="B877" s="598"/>
      <c r="C877" s="598"/>
      <c r="D877" s="598"/>
      <c r="E877" s="598"/>
      <c r="F877" s="598"/>
      <c r="G877" s="598"/>
      <c r="H877" s="598"/>
      <c r="I877" s="598"/>
      <c r="J877" s="598"/>
      <c r="K877" s="598"/>
      <c r="L877" s="715"/>
      <c r="M877" s="598"/>
    </row>
    <row r="878" spans="1:13" ht="25.5" customHeight="1">
      <c r="A878" s="598"/>
      <c r="B878" s="598"/>
      <c r="C878" s="598"/>
      <c r="D878" s="598"/>
      <c r="E878" s="598"/>
      <c r="F878" s="598"/>
      <c r="G878" s="598"/>
      <c r="H878" s="598"/>
      <c r="I878" s="598"/>
      <c r="J878" s="598"/>
      <c r="K878" s="598"/>
      <c r="L878" s="715"/>
      <c r="M878" s="598"/>
    </row>
    <row r="879" spans="1:13" ht="25.5" customHeight="1">
      <c r="A879" s="598"/>
      <c r="B879" s="598"/>
      <c r="C879" s="598"/>
      <c r="D879" s="598"/>
      <c r="E879" s="598"/>
      <c r="F879" s="598"/>
      <c r="G879" s="598"/>
      <c r="H879" s="598"/>
      <c r="I879" s="598"/>
      <c r="J879" s="598"/>
      <c r="K879" s="598"/>
      <c r="L879" s="715"/>
      <c r="M879" s="598"/>
    </row>
    <row r="880" spans="1:13" ht="25.5" customHeight="1">
      <c r="A880" s="598"/>
      <c r="B880" s="598"/>
      <c r="C880" s="598"/>
      <c r="D880" s="598"/>
      <c r="E880" s="598"/>
      <c r="F880" s="598"/>
      <c r="G880" s="598"/>
      <c r="H880" s="598"/>
      <c r="I880" s="598"/>
      <c r="J880" s="598"/>
      <c r="K880" s="598"/>
      <c r="L880" s="715"/>
      <c r="M880" s="598"/>
    </row>
    <row r="881" spans="1:13" ht="25.5" customHeight="1">
      <c r="A881" s="598"/>
      <c r="B881" s="598"/>
      <c r="C881" s="598"/>
      <c r="D881" s="598"/>
      <c r="E881" s="598"/>
      <c r="F881" s="598"/>
      <c r="G881" s="598"/>
      <c r="H881" s="598"/>
      <c r="I881" s="598"/>
      <c r="J881" s="598"/>
      <c r="K881" s="598"/>
      <c r="L881" s="715"/>
      <c r="M881" s="598"/>
    </row>
    <row r="882" spans="1:13" ht="25.5" customHeight="1">
      <c r="A882" s="598"/>
      <c r="B882" s="598"/>
      <c r="C882" s="598"/>
      <c r="D882" s="598"/>
      <c r="E882" s="598"/>
      <c r="F882" s="598"/>
      <c r="G882" s="598"/>
      <c r="H882" s="598"/>
      <c r="I882" s="598"/>
      <c r="J882" s="598"/>
      <c r="K882" s="598"/>
      <c r="L882" s="715"/>
      <c r="M882" s="598"/>
    </row>
    <row r="883" spans="1:13" ht="25.5" customHeight="1">
      <c r="A883" s="598"/>
      <c r="B883" s="598"/>
      <c r="C883" s="598"/>
      <c r="D883" s="598"/>
      <c r="E883" s="598"/>
      <c r="F883" s="598"/>
      <c r="G883" s="598"/>
      <c r="H883" s="598"/>
      <c r="I883" s="598"/>
      <c r="J883" s="598"/>
      <c r="K883" s="598"/>
      <c r="L883" s="715"/>
      <c r="M883" s="598"/>
    </row>
    <row r="884" spans="1:13" ht="25.5" customHeight="1">
      <c r="A884" s="598"/>
      <c r="B884" s="598"/>
      <c r="C884" s="598"/>
      <c r="D884" s="598"/>
      <c r="E884" s="598"/>
      <c r="F884" s="598"/>
      <c r="G884" s="598"/>
      <c r="H884" s="598"/>
      <c r="I884" s="598"/>
      <c r="J884" s="598"/>
      <c r="K884" s="598"/>
      <c r="L884" s="715"/>
      <c r="M884" s="598"/>
    </row>
    <row r="885" spans="1:13" ht="25.5" customHeight="1">
      <c r="A885" s="598"/>
      <c r="B885" s="598"/>
      <c r="C885" s="598"/>
      <c r="D885" s="598"/>
      <c r="E885" s="598"/>
      <c r="F885" s="598"/>
      <c r="G885" s="598"/>
      <c r="H885" s="598"/>
      <c r="I885" s="598"/>
      <c r="J885" s="598"/>
      <c r="K885" s="598"/>
      <c r="L885" s="715"/>
      <c r="M885" s="598"/>
    </row>
    <row r="886" spans="1:13" ht="25.5" customHeight="1">
      <c r="A886" s="598"/>
      <c r="B886" s="598"/>
      <c r="C886" s="598"/>
      <c r="D886" s="598"/>
      <c r="E886" s="598"/>
      <c r="F886" s="598"/>
      <c r="G886" s="598"/>
      <c r="H886" s="598"/>
      <c r="I886" s="598"/>
      <c r="J886" s="598"/>
      <c r="K886" s="598"/>
      <c r="L886" s="715"/>
      <c r="M886" s="598"/>
    </row>
    <row r="887" spans="1:13" ht="25.5" customHeight="1">
      <c r="A887" s="598"/>
      <c r="B887" s="598"/>
      <c r="C887" s="598"/>
      <c r="D887" s="598"/>
      <c r="E887" s="598"/>
      <c r="F887" s="598"/>
      <c r="G887" s="598"/>
      <c r="H887" s="598"/>
      <c r="I887" s="598"/>
      <c r="J887" s="598"/>
      <c r="K887" s="598"/>
      <c r="L887" s="715"/>
      <c r="M887" s="598"/>
    </row>
    <row r="888" spans="1:13" ht="25.5" customHeight="1">
      <c r="A888" s="598"/>
      <c r="B888" s="598"/>
      <c r="C888" s="598"/>
      <c r="D888" s="598"/>
      <c r="E888" s="598"/>
      <c r="F888" s="598"/>
      <c r="G888" s="598"/>
      <c r="H888" s="598"/>
      <c r="I888" s="598"/>
      <c r="J888" s="598"/>
      <c r="K888" s="598"/>
      <c r="L888" s="715"/>
      <c r="M888" s="598"/>
    </row>
    <row r="889" spans="1:13" ht="25.5" customHeight="1">
      <c r="A889" s="598"/>
      <c r="B889" s="598"/>
      <c r="C889" s="598"/>
      <c r="D889" s="598"/>
      <c r="E889" s="598"/>
      <c r="F889" s="598"/>
      <c r="G889" s="598"/>
      <c r="H889" s="598"/>
      <c r="I889" s="598"/>
      <c r="J889" s="598"/>
      <c r="K889" s="598"/>
      <c r="L889" s="715"/>
      <c r="M889" s="598"/>
    </row>
    <row r="890" spans="1:13" ht="25.5" customHeight="1">
      <c r="A890" s="598"/>
      <c r="B890" s="598"/>
      <c r="C890" s="598"/>
      <c r="D890" s="598"/>
      <c r="E890" s="598"/>
      <c r="F890" s="598"/>
      <c r="G890" s="598"/>
      <c r="H890" s="598"/>
      <c r="I890" s="598"/>
      <c r="J890" s="598"/>
      <c r="K890" s="598"/>
      <c r="L890" s="715"/>
      <c r="M890" s="598"/>
    </row>
    <row r="891" spans="1:13" ht="25.5" customHeight="1">
      <c r="A891" s="598"/>
      <c r="B891" s="598"/>
      <c r="C891" s="598"/>
      <c r="D891" s="598"/>
      <c r="E891" s="598"/>
      <c r="F891" s="598"/>
      <c r="G891" s="598"/>
      <c r="H891" s="598"/>
      <c r="I891" s="598"/>
      <c r="J891" s="598"/>
      <c r="K891" s="598"/>
      <c r="L891" s="715"/>
      <c r="M891" s="598"/>
    </row>
    <row r="892" spans="1:13" ht="25.5" customHeight="1">
      <c r="A892" s="598"/>
      <c r="B892" s="598"/>
      <c r="C892" s="598"/>
      <c r="D892" s="598"/>
      <c r="E892" s="598"/>
      <c r="F892" s="598"/>
      <c r="G892" s="598"/>
      <c r="H892" s="598"/>
      <c r="I892" s="598"/>
      <c r="J892" s="598"/>
      <c r="K892" s="598"/>
      <c r="L892" s="715"/>
      <c r="M892" s="598"/>
    </row>
    <row r="893" spans="1:13" ht="25.5" customHeight="1">
      <c r="A893" s="598"/>
      <c r="B893" s="598"/>
      <c r="C893" s="598"/>
      <c r="D893" s="598"/>
      <c r="E893" s="598"/>
      <c r="F893" s="598"/>
      <c r="G893" s="598"/>
      <c r="H893" s="598"/>
      <c r="I893" s="598"/>
      <c r="J893" s="598"/>
      <c r="K893" s="598"/>
      <c r="L893" s="715"/>
      <c r="M893" s="598"/>
    </row>
    <row r="894" spans="1:13" ht="25.5" customHeight="1">
      <c r="A894" s="598"/>
      <c r="B894" s="598"/>
      <c r="C894" s="598"/>
      <c r="D894" s="598"/>
      <c r="E894" s="598"/>
      <c r="F894" s="598"/>
      <c r="G894" s="598"/>
      <c r="H894" s="598"/>
      <c r="I894" s="598"/>
      <c r="J894" s="598"/>
      <c r="K894" s="598"/>
      <c r="L894" s="715"/>
      <c r="M894" s="598"/>
    </row>
    <row r="895" spans="1:13" ht="25.5" customHeight="1">
      <c r="A895" s="598"/>
      <c r="B895" s="598"/>
      <c r="C895" s="598"/>
      <c r="D895" s="598"/>
      <c r="E895" s="598"/>
      <c r="F895" s="598"/>
      <c r="G895" s="598"/>
      <c r="H895" s="598"/>
      <c r="I895" s="598"/>
      <c r="J895" s="598"/>
      <c r="K895" s="598"/>
      <c r="L895" s="715"/>
      <c r="M895" s="598"/>
    </row>
    <row r="896" spans="1:13" ht="25.5" customHeight="1">
      <c r="A896" s="598"/>
      <c r="B896" s="598"/>
      <c r="C896" s="598"/>
      <c r="D896" s="598"/>
      <c r="E896" s="598"/>
      <c r="F896" s="598"/>
      <c r="G896" s="598"/>
      <c r="H896" s="598"/>
      <c r="I896" s="598"/>
      <c r="J896" s="598"/>
      <c r="K896" s="598"/>
      <c r="L896" s="715"/>
      <c r="M896" s="598"/>
    </row>
    <row r="897" spans="1:13" ht="25.5" customHeight="1">
      <c r="A897" s="598"/>
      <c r="B897" s="598"/>
      <c r="C897" s="598"/>
      <c r="D897" s="598"/>
      <c r="E897" s="598"/>
      <c r="F897" s="598"/>
      <c r="G897" s="598"/>
      <c r="H897" s="598"/>
      <c r="I897" s="598"/>
      <c r="J897" s="598"/>
      <c r="K897" s="598"/>
      <c r="L897" s="715"/>
      <c r="M897" s="598"/>
    </row>
    <row r="898" spans="1:13" ht="25.5" customHeight="1">
      <c r="A898" s="598"/>
      <c r="B898" s="598"/>
      <c r="C898" s="598"/>
      <c r="D898" s="598"/>
      <c r="E898" s="598"/>
      <c r="F898" s="598"/>
      <c r="G898" s="598"/>
      <c r="H898" s="598"/>
      <c r="I898" s="598"/>
      <c r="J898" s="598"/>
      <c r="K898" s="598"/>
      <c r="L898" s="715"/>
      <c r="M898" s="598"/>
    </row>
    <row r="899" spans="1:13" ht="25.5" customHeight="1">
      <c r="A899" s="598"/>
      <c r="B899" s="598"/>
      <c r="C899" s="598"/>
      <c r="D899" s="598"/>
      <c r="E899" s="598"/>
      <c r="F899" s="598"/>
      <c r="G899" s="598"/>
      <c r="H899" s="598"/>
      <c r="I899" s="598"/>
      <c r="J899" s="598"/>
      <c r="K899" s="598"/>
      <c r="L899" s="715"/>
      <c r="M899" s="598"/>
    </row>
    <row r="900" spans="1:13" ht="25.5" customHeight="1">
      <c r="A900" s="598"/>
      <c r="B900" s="598"/>
      <c r="C900" s="598"/>
      <c r="D900" s="598"/>
      <c r="E900" s="598"/>
      <c r="F900" s="598"/>
      <c r="G900" s="598"/>
      <c r="H900" s="598"/>
      <c r="I900" s="598"/>
      <c r="J900" s="598"/>
      <c r="K900" s="598"/>
      <c r="L900" s="715"/>
      <c r="M900" s="598"/>
    </row>
    <row r="901" spans="1:13" ht="25.5" customHeight="1">
      <c r="A901" s="598"/>
      <c r="B901" s="598"/>
      <c r="C901" s="598"/>
      <c r="D901" s="598"/>
      <c r="E901" s="598"/>
      <c r="F901" s="598"/>
      <c r="G901" s="598"/>
      <c r="H901" s="598"/>
      <c r="I901" s="598"/>
      <c r="J901" s="598"/>
      <c r="K901" s="598"/>
      <c r="L901" s="715"/>
      <c r="M901" s="598"/>
    </row>
    <row r="902" spans="1:13" ht="25.5" customHeight="1">
      <c r="A902" s="598"/>
      <c r="B902" s="598"/>
      <c r="C902" s="598"/>
      <c r="D902" s="598"/>
      <c r="E902" s="598"/>
      <c r="F902" s="598"/>
      <c r="G902" s="598"/>
      <c r="H902" s="598"/>
      <c r="I902" s="598"/>
      <c r="J902" s="598"/>
      <c r="K902" s="598"/>
      <c r="L902" s="715"/>
      <c r="M902" s="598"/>
    </row>
    <row r="903" spans="1:13" ht="25.5" customHeight="1">
      <c r="A903" s="598"/>
      <c r="B903" s="598"/>
      <c r="C903" s="598"/>
      <c r="D903" s="598"/>
      <c r="E903" s="598"/>
      <c r="F903" s="598"/>
      <c r="G903" s="598"/>
      <c r="H903" s="598"/>
      <c r="I903" s="598"/>
      <c r="J903" s="598"/>
      <c r="K903" s="598"/>
      <c r="L903" s="715"/>
      <c r="M903" s="598"/>
    </row>
    <row r="904" spans="1:13" ht="25.5" customHeight="1">
      <c r="A904" s="598"/>
      <c r="B904" s="598"/>
      <c r="C904" s="598"/>
      <c r="D904" s="598"/>
      <c r="E904" s="598"/>
      <c r="F904" s="598"/>
      <c r="G904" s="598"/>
      <c r="H904" s="598"/>
      <c r="I904" s="598"/>
      <c r="J904" s="598"/>
      <c r="K904" s="598"/>
      <c r="L904" s="715"/>
      <c r="M904" s="598"/>
    </row>
    <row r="905" spans="1:13" ht="25.5" customHeight="1">
      <c r="A905" s="598"/>
      <c r="B905" s="598"/>
      <c r="C905" s="598"/>
      <c r="D905" s="598"/>
      <c r="E905" s="598"/>
      <c r="F905" s="598"/>
      <c r="G905" s="598"/>
      <c r="H905" s="598"/>
      <c r="I905" s="598"/>
      <c r="J905" s="598"/>
      <c r="K905" s="598"/>
      <c r="L905" s="715"/>
      <c r="M905" s="598"/>
    </row>
    <row r="906" spans="1:13" ht="25.5" customHeight="1">
      <c r="A906" s="598"/>
      <c r="B906" s="598"/>
      <c r="C906" s="598"/>
      <c r="D906" s="598"/>
      <c r="E906" s="598"/>
      <c r="F906" s="598"/>
      <c r="G906" s="598"/>
      <c r="H906" s="598"/>
      <c r="I906" s="598"/>
      <c r="J906" s="598"/>
      <c r="K906" s="598"/>
      <c r="L906" s="715"/>
      <c r="M906" s="598"/>
    </row>
    <row r="907" spans="1:13" ht="25.5" customHeight="1">
      <c r="A907" s="598"/>
      <c r="B907" s="598"/>
      <c r="C907" s="598"/>
      <c r="D907" s="598"/>
      <c r="E907" s="598"/>
      <c r="F907" s="598"/>
      <c r="G907" s="598"/>
      <c r="H907" s="598"/>
      <c r="I907" s="598"/>
      <c r="J907" s="598"/>
      <c r="K907" s="598"/>
      <c r="L907" s="715"/>
      <c r="M907" s="598"/>
    </row>
    <row r="908" spans="1:13" ht="25.5" customHeight="1">
      <c r="A908" s="598"/>
      <c r="B908" s="598"/>
      <c r="C908" s="598"/>
      <c r="D908" s="598"/>
      <c r="E908" s="598"/>
      <c r="F908" s="598"/>
      <c r="G908" s="598"/>
      <c r="H908" s="598"/>
      <c r="I908" s="598"/>
      <c r="J908" s="598"/>
      <c r="K908" s="598"/>
      <c r="L908" s="715"/>
      <c r="M908" s="598"/>
    </row>
    <row r="909" spans="1:13" ht="25.5" customHeight="1">
      <c r="A909" s="598"/>
      <c r="B909" s="598"/>
      <c r="C909" s="598"/>
      <c r="D909" s="598"/>
      <c r="E909" s="598"/>
      <c r="F909" s="598"/>
      <c r="G909" s="598"/>
      <c r="H909" s="598"/>
      <c r="I909" s="598"/>
      <c r="J909" s="598"/>
      <c r="K909" s="598"/>
      <c r="L909" s="715"/>
      <c r="M909" s="598"/>
    </row>
    <row r="910" spans="1:13" ht="25.5" customHeight="1">
      <c r="A910" s="598"/>
      <c r="B910" s="598"/>
      <c r="C910" s="598"/>
      <c r="D910" s="598"/>
      <c r="E910" s="598"/>
      <c r="F910" s="598"/>
      <c r="G910" s="598"/>
      <c r="H910" s="598"/>
      <c r="I910" s="598"/>
      <c r="J910" s="598"/>
      <c r="K910" s="598"/>
      <c r="L910" s="715"/>
      <c r="M910" s="598"/>
    </row>
    <row r="911" spans="1:13" ht="25.5" customHeight="1">
      <c r="A911" s="598"/>
      <c r="B911" s="598"/>
      <c r="C911" s="598"/>
      <c r="D911" s="598"/>
      <c r="E911" s="598"/>
      <c r="F911" s="598"/>
      <c r="G911" s="598"/>
      <c r="H911" s="598"/>
      <c r="I911" s="598"/>
      <c r="J911" s="598"/>
      <c r="K911" s="598"/>
      <c r="L911" s="715"/>
      <c r="M911" s="598"/>
    </row>
    <row r="912" spans="1:13" ht="25.5" customHeight="1">
      <c r="A912" s="598"/>
      <c r="B912" s="598"/>
      <c r="C912" s="598"/>
      <c r="D912" s="598"/>
      <c r="E912" s="598"/>
      <c r="F912" s="598"/>
      <c r="G912" s="598"/>
      <c r="H912" s="598"/>
      <c r="I912" s="598"/>
      <c r="J912" s="598"/>
      <c r="K912" s="598"/>
      <c r="L912" s="715"/>
      <c r="M912" s="598"/>
    </row>
    <row r="913" spans="1:13" ht="25.5" customHeight="1">
      <c r="A913" s="598"/>
      <c r="B913" s="598"/>
      <c r="C913" s="598"/>
      <c r="D913" s="598"/>
      <c r="E913" s="598"/>
      <c r="F913" s="598"/>
      <c r="G913" s="598"/>
      <c r="H913" s="598"/>
      <c r="I913" s="598"/>
      <c r="J913" s="598"/>
      <c r="K913" s="598"/>
      <c r="L913" s="715"/>
      <c r="M913" s="598"/>
    </row>
    <row r="914" spans="1:13" ht="25.5" customHeight="1">
      <c r="A914" s="598"/>
      <c r="B914" s="598"/>
      <c r="C914" s="598"/>
      <c r="D914" s="598"/>
      <c r="E914" s="598"/>
      <c r="F914" s="598"/>
      <c r="G914" s="598"/>
      <c r="H914" s="598"/>
      <c r="I914" s="598"/>
      <c r="J914" s="598"/>
      <c r="K914" s="598"/>
      <c r="L914" s="715"/>
      <c r="M914" s="598"/>
    </row>
    <row r="915" spans="1:13" ht="25.5" customHeight="1">
      <c r="A915" s="598"/>
      <c r="B915" s="598"/>
      <c r="C915" s="598"/>
      <c r="D915" s="598"/>
      <c r="E915" s="598"/>
      <c r="F915" s="598"/>
      <c r="G915" s="598"/>
      <c r="H915" s="598"/>
      <c r="I915" s="598"/>
      <c r="J915" s="598"/>
      <c r="K915" s="598"/>
      <c r="L915" s="715"/>
      <c r="M915" s="598"/>
    </row>
    <row r="916" spans="1:13" ht="25.5" customHeight="1">
      <c r="A916" s="598"/>
      <c r="B916" s="598"/>
      <c r="C916" s="598"/>
      <c r="D916" s="598"/>
      <c r="E916" s="598"/>
      <c r="F916" s="598"/>
      <c r="G916" s="598"/>
      <c r="H916" s="598"/>
      <c r="I916" s="598"/>
      <c r="J916" s="598"/>
      <c r="K916" s="598"/>
      <c r="L916" s="715"/>
      <c r="M916" s="598"/>
    </row>
    <row r="917" spans="1:13" ht="25.5" customHeight="1">
      <c r="A917" s="598"/>
      <c r="B917" s="598"/>
      <c r="C917" s="598"/>
      <c r="D917" s="598"/>
      <c r="E917" s="598"/>
      <c r="F917" s="598"/>
      <c r="G917" s="598"/>
      <c r="H917" s="598"/>
      <c r="I917" s="598"/>
      <c r="J917" s="598"/>
      <c r="K917" s="598"/>
      <c r="L917" s="715"/>
      <c r="M917" s="598"/>
    </row>
    <row r="918" spans="1:13" ht="25.5" customHeight="1">
      <c r="A918" s="598"/>
      <c r="B918" s="598"/>
      <c r="C918" s="598"/>
      <c r="D918" s="598"/>
      <c r="E918" s="598"/>
      <c r="F918" s="598"/>
      <c r="G918" s="598"/>
      <c r="H918" s="598"/>
      <c r="I918" s="598"/>
      <c r="J918" s="598"/>
      <c r="K918" s="598"/>
      <c r="L918" s="715"/>
      <c r="M918" s="598"/>
    </row>
    <row r="919" spans="1:13" ht="25.5" customHeight="1">
      <c r="A919" s="598"/>
      <c r="B919" s="598"/>
      <c r="C919" s="598"/>
      <c r="D919" s="598"/>
      <c r="E919" s="598"/>
      <c r="F919" s="598"/>
      <c r="G919" s="598"/>
      <c r="H919" s="598"/>
      <c r="I919" s="598"/>
      <c r="J919" s="598"/>
      <c r="K919" s="598"/>
      <c r="L919" s="715"/>
      <c r="M919" s="598"/>
    </row>
    <row r="920" spans="1:13" ht="25.5" customHeight="1">
      <c r="A920" s="598"/>
      <c r="B920" s="598"/>
      <c r="C920" s="598"/>
      <c r="D920" s="598"/>
      <c r="E920" s="598"/>
      <c r="F920" s="598"/>
      <c r="G920" s="598"/>
      <c r="H920" s="598"/>
      <c r="I920" s="598"/>
      <c r="J920" s="598"/>
      <c r="K920" s="598"/>
      <c r="L920" s="715"/>
      <c r="M920" s="598"/>
    </row>
    <row r="921" spans="1:13" ht="25.5" customHeight="1">
      <c r="A921" s="598"/>
      <c r="B921" s="598"/>
      <c r="C921" s="598"/>
      <c r="D921" s="598"/>
      <c r="E921" s="598"/>
      <c r="F921" s="598"/>
      <c r="G921" s="598"/>
      <c r="H921" s="598"/>
      <c r="I921" s="598"/>
      <c r="J921" s="598"/>
      <c r="K921" s="598"/>
      <c r="L921" s="715"/>
      <c r="M921" s="598"/>
    </row>
    <row r="922" spans="1:13" ht="25.5" customHeight="1">
      <c r="A922" s="598"/>
      <c r="B922" s="598"/>
      <c r="C922" s="598"/>
      <c r="D922" s="598"/>
      <c r="E922" s="598"/>
      <c r="F922" s="598"/>
      <c r="G922" s="598"/>
      <c r="H922" s="598"/>
      <c r="I922" s="598"/>
      <c r="J922" s="598"/>
      <c r="K922" s="598"/>
      <c r="L922" s="715"/>
      <c r="M922" s="598"/>
    </row>
    <row r="923" spans="1:13" ht="25.5" customHeight="1">
      <c r="A923" s="598"/>
      <c r="B923" s="598"/>
      <c r="C923" s="598"/>
      <c r="D923" s="598"/>
      <c r="E923" s="598"/>
      <c r="F923" s="598"/>
      <c r="G923" s="598"/>
      <c r="H923" s="598"/>
      <c r="I923" s="598"/>
      <c r="J923" s="598"/>
      <c r="K923" s="598"/>
      <c r="L923" s="715"/>
      <c r="M923" s="598"/>
    </row>
    <row r="924" spans="1:13" ht="25.5" customHeight="1">
      <c r="A924" s="598"/>
      <c r="B924" s="598"/>
      <c r="C924" s="598"/>
      <c r="D924" s="598"/>
      <c r="E924" s="598"/>
      <c r="F924" s="598"/>
      <c r="G924" s="598"/>
      <c r="H924" s="598"/>
      <c r="I924" s="598"/>
      <c r="J924" s="598"/>
      <c r="K924" s="598"/>
      <c r="L924" s="715"/>
      <c r="M924" s="598"/>
    </row>
    <row r="925" spans="1:13" ht="25.5" customHeight="1">
      <c r="A925" s="598"/>
      <c r="B925" s="598"/>
      <c r="C925" s="598"/>
      <c r="D925" s="598"/>
      <c r="E925" s="598"/>
      <c r="F925" s="598"/>
      <c r="G925" s="598"/>
      <c r="H925" s="598"/>
      <c r="I925" s="598"/>
      <c r="J925" s="598"/>
      <c r="K925" s="598"/>
      <c r="L925" s="715"/>
      <c r="M925" s="598"/>
    </row>
    <row r="926" spans="1:13" ht="25.5" customHeight="1">
      <c r="A926" s="598"/>
      <c r="B926" s="598"/>
      <c r="C926" s="598"/>
      <c r="D926" s="598"/>
      <c r="E926" s="598"/>
      <c r="F926" s="598"/>
      <c r="G926" s="598"/>
      <c r="H926" s="598"/>
      <c r="I926" s="598"/>
      <c r="J926" s="598"/>
      <c r="K926" s="598"/>
      <c r="L926" s="715"/>
      <c r="M926" s="598"/>
    </row>
    <row r="927" spans="1:13" ht="25.5" customHeight="1">
      <c r="A927" s="598"/>
      <c r="B927" s="598"/>
      <c r="C927" s="598"/>
      <c r="D927" s="598"/>
      <c r="E927" s="598"/>
      <c r="F927" s="598"/>
      <c r="G927" s="598"/>
      <c r="H927" s="598"/>
      <c r="I927" s="598"/>
      <c r="J927" s="598"/>
      <c r="K927" s="598"/>
      <c r="L927" s="715"/>
      <c r="M927" s="598"/>
    </row>
    <row r="928" spans="1:13" ht="25.5" customHeight="1">
      <c r="A928" s="598"/>
      <c r="B928" s="598"/>
      <c r="C928" s="598"/>
      <c r="D928" s="598"/>
      <c r="E928" s="598"/>
      <c r="F928" s="598"/>
      <c r="G928" s="598"/>
      <c r="H928" s="598"/>
      <c r="I928" s="598"/>
      <c r="J928" s="598"/>
      <c r="K928" s="598"/>
      <c r="L928" s="715"/>
      <c r="M928" s="598"/>
    </row>
    <row r="929" spans="1:13" ht="25.5" customHeight="1">
      <c r="A929" s="598"/>
      <c r="B929" s="598"/>
      <c r="C929" s="598"/>
      <c r="D929" s="598"/>
      <c r="E929" s="598"/>
      <c r="F929" s="598"/>
      <c r="G929" s="598"/>
      <c r="H929" s="598"/>
      <c r="I929" s="598"/>
      <c r="J929" s="598"/>
      <c r="K929" s="598"/>
      <c r="L929" s="715"/>
      <c r="M929" s="598"/>
    </row>
    <row r="930" spans="1:13" ht="25.5" customHeight="1">
      <c r="A930" s="598"/>
      <c r="B930" s="598"/>
      <c r="C930" s="598"/>
      <c r="D930" s="598"/>
      <c r="E930" s="598"/>
      <c r="F930" s="598"/>
      <c r="G930" s="598"/>
      <c r="H930" s="598"/>
      <c r="I930" s="598"/>
      <c r="J930" s="598"/>
      <c r="K930" s="598"/>
      <c r="L930" s="715"/>
      <c r="M930" s="598"/>
    </row>
    <row r="931" spans="1:13" ht="25.5" customHeight="1">
      <c r="A931" s="598"/>
      <c r="B931" s="598"/>
      <c r="C931" s="598"/>
      <c r="D931" s="598"/>
      <c r="E931" s="598"/>
      <c r="F931" s="598"/>
      <c r="G931" s="598"/>
      <c r="H931" s="598"/>
      <c r="I931" s="598"/>
      <c r="J931" s="598"/>
      <c r="K931" s="598"/>
      <c r="L931" s="715"/>
      <c r="M931" s="598"/>
    </row>
    <row r="932" spans="1:13" ht="25.5" customHeight="1">
      <c r="A932" s="598"/>
      <c r="B932" s="598"/>
      <c r="C932" s="598"/>
      <c r="D932" s="598"/>
      <c r="E932" s="598"/>
      <c r="F932" s="598"/>
      <c r="G932" s="598"/>
      <c r="H932" s="598"/>
      <c r="I932" s="598"/>
      <c r="J932" s="598"/>
      <c r="K932" s="598"/>
      <c r="L932" s="715"/>
      <c r="M932" s="598"/>
    </row>
    <row r="933" spans="1:13" ht="25.5" customHeight="1">
      <c r="A933" s="598"/>
      <c r="B933" s="598"/>
      <c r="C933" s="598"/>
      <c r="D933" s="598"/>
      <c r="E933" s="598"/>
      <c r="F933" s="598"/>
      <c r="G933" s="598"/>
      <c r="H933" s="598"/>
      <c r="I933" s="598"/>
      <c r="J933" s="598"/>
      <c r="K933" s="598"/>
      <c r="L933" s="715"/>
      <c r="M933" s="598"/>
    </row>
    <row r="934" spans="1:13" ht="25.5" customHeight="1">
      <c r="A934" s="598"/>
      <c r="B934" s="598"/>
      <c r="C934" s="598"/>
      <c r="D934" s="598"/>
      <c r="E934" s="598"/>
      <c r="F934" s="598"/>
      <c r="G934" s="598"/>
      <c r="H934" s="598"/>
      <c r="I934" s="598"/>
      <c r="J934" s="598"/>
      <c r="K934" s="598"/>
      <c r="L934" s="715"/>
      <c r="M934" s="598"/>
    </row>
    <row r="935" spans="1:13" ht="25.5" customHeight="1">
      <c r="A935" s="598"/>
      <c r="B935" s="598"/>
      <c r="C935" s="598"/>
      <c r="D935" s="598"/>
      <c r="E935" s="598"/>
      <c r="F935" s="598"/>
      <c r="G935" s="598"/>
      <c r="H935" s="598"/>
      <c r="I935" s="598"/>
      <c r="J935" s="598"/>
      <c r="K935" s="598"/>
      <c r="L935" s="715"/>
      <c r="M935" s="598"/>
    </row>
    <row r="936" spans="1:13" ht="25.5" customHeight="1">
      <c r="A936" s="598"/>
      <c r="B936" s="598"/>
      <c r="C936" s="598"/>
      <c r="D936" s="598"/>
      <c r="E936" s="598"/>
      <c r="F936" s="598"/>
      <c r="G936" s="598"/>
      <c r="H936" s="598"/>
      <c r="I936" s="598"/>
      <c r="J936" s="598"/>
      <c r="K936" s="598"/>
      <c r="L936" s="715"/>
      <c r="M936" s="598"/>
    </row>
    <row r="937" spans="1:13" ht="25.5" customHeight="1">
      <c r="A937" s="598"/>
      <c r="B937" s="598"/>
      <c r="C937" s="598"/>
      <c r="D937" s="598"/>
      <c r="E937" s="598"/>
      <c r="F937" s="598"/>
      <c r="G937" s="598"/>
      <c r="H937" s="598"/>
      <c r="I937" s="598"/>
      <c r="J937" s="598"/>
      <c r="K937" s="598"/>
      <c r="L937" s="715"/>
      <c r="M937" s="598"/>
    </row>
    <row r="938" spans="1:13" ht="25.5" customHeight="1">
      <c r="A938" s="598"/>
      <c r="B938" s="598"/>
      <c r="C938" s="598"/>
      <c r="D938" s="598"/>
      <c r="E938" s="598"/>
      <c r="F938" s="598"/>
      <c r="G938" s="598"/>
      <c r="H938" s="598"/>
      <c r="I938" s="598"/>
      <c r="J938" s="598"/>
      <c r="K938" s="598"/>
      <c r="L938" s="715"/>
      <c r="M938" s="598"/>
    </row>
    <row r="939" spans="1:13" ht="25.5" customHeight="1">
      <c r="A939" s="598"/>
      <c r="B939" s="598"/>
      <c r="C939" s="598"/>
      <c r="D939" s="598"/>
      <c r="E939" s="598"/>
      <c r="F939" s="598"/>
      <c r="G939" s="598"/>
      <c r="H939" s="598"/>
      <c r="I939" s="598"/>
      <c r="J939" s="598"/>
      <c r="K939" s="598"/>
      <c r="L939" s="715"/>
      <c r="M939" s="598"/>
    </row>
    <row r="940" spans="1:13" ht="25.5" customHeight="1">
      <c r="A940" s="598"/>
      <c r="B940" s="598"/>
      <c r="C940" s="598"/>
      <c r="D940" s="598"/>
      <c r="E940" s="598"/>
      <c r="F940" s="598"/>
      <c r="G940" s="598"/>
      <c r="H940" s="598"/>
      <c r="I940" s="598"/>
      <c r="J940" s="598"/>
      <c r="K940" s="598"/>
      <c r="L940" s="715"/>
      <c r="M940" s="598"/>
    </row>
    <row r="941" spans="1:13" ht="25.5" customHeight="1">
      <c r="A941" s="598"/>
      <c r="B941" s="598"/>
      <c r="C941" s="598"/>
      <c r="D941" s="598"/>
      <c r="E941" s="598"/>
      <c r="F941" s="598"/>
      <c r="G941" s="598"/>
      <c r="H941" s="598"/>
      <c r="I941" s="598"/>
      <c r="J941" s="598"/>
      <c r="K941" s="598"/>
      <c r="L941" s="715"/>
      <c r="M941" s="598"/>
    </row>
    <row r="942" spans="1:13" ht="25.5" customHeight="1">
      <c r="A942" s="598"/>
      <c r="B942" s="598"/>
      <c r="C942" s="598"/>
      <c r="D942" s="598"/>
      <c r="E942" s="598"/>
      <c r="F942" s="598"/>
      <c r="G942" s="598"/>
      <c r="H942" s="598"/>
      <c r="I942" s="598"/>
      <c r="J942" s="598"/>
      <c r="K942" s="598"/>
      <c r="L942" s="715"/>
      <c r="M942" s="598"/>
    </row>
    <row r="943" spans="1:13" ht="25.5" customHeight="1">
      <c r="A943" s="598"/>
      <c r="B943" s="598"/>
      <c r="C943" s="598"/>
      <c r="D943" s="598"/>
      <c r="E943" s="598"/>
      <c r="F943" s="598"/>
      <c r="G943" s="598"/>
      <c r="H943" s="598"/>
      <c r="I943" s="598"/>
      <c r="J943" s="598"/>
      <c r="K943" s="598"/>
      <c r="L943" s="715"/>
      <c r="M943" s="598"/>
    </row>
    <row r="944" spans="1:13" ht="25.5" customHeight="1">
      <c r="A944" s="598"/>
      <c r="B944" s="598"/>
      <c r="C944" s="598"/>
      <c r="D944" s="598"/>
      <c r="E944" s="598"/>
      <c r="F944" s="598"/>
      <c r="G944" s="598"/>
      <c r="H944" s="598"/>
      <c r="I944" s="598"/>
      <c r="J944" s="598"/>
      <c r="K944" s="598"/>
      <c r="L944" s="715"/>
      <c r="M944" s="598"/>
    </row>
    <row r="945" spans="1:13" ht="25.5" customHeight="1">
      <c r="A945" s="598"/>
      <c r="B945" s="598"/>
      <c r="C945" s="598"/>
      <c r="D945" s="598"/>
      <c r="E945" s="598"/>
      <c r="F945" s="598"/>
      <c r="G945" s="598"/>
      <c r="H945" s="598"/>
      <c r="I945" s="598"/>
      <c r="J945" s="598"/>
      <c r="K945" s="598"/>
      <c r="L945" s="715"/>
      <c r="M945" s="598"/>
    </row>
    <row r="946" spans="1:13" ht="25.5" customHeight="1">
      <c r="A946" s="598"/>
      <c r="B946" s="598"/>
      <c r="C946" s="598"/>
      <c r="D946" s="598"/>
      <c r="E946" s="598"/>
      <c r="F946" s="598"/>
      <c r="G946" s="598"/>
      <c r="H946" s="598"/>
      <c r="I946" s="598"/>
      <c r="J946" s="598"/>
      <c r="K946" s="598"/>
      <c r="L946" s="715"/>
      <c r="M946" s="598"/>
    </row>
    <row r="947" spans="1:13" ht="25.5" customHeight="1">
      <c r="A947" s="598"/>
      <c r="B947" s="598"/>
      <c r="C947" s="598"/>
      <c r="D947" s="598"/>
      <c r="E947" s="598"/>
      <c r="F947" s="598"/>
      <c r="G947" s="598"/>
      <c r="H947" s="598"/>
      <c r="I947" s="598"/>
      <c r="J947" s="598"/>
      <c r="K947" s="598"/>
      <c r="L947" s="715"/>
      <c r="M947" s="598"/>
    </row>
    <row r="948" spans="1:13" ht="25.5" customHeight="1">
      <c r="A948" s="598"/>
      <c r="B948" s="598"/>
      <c r="C948" s="598"/>
      <c r="D948" s="598"/>
      <c r="E948" s="598"/>
      <c r="F948" s="598"/>
      <c r="G948" s="598"/>
      <c r="H948" s="598"/>
      <c r="I948" s="598"/>
      <c r="J948" s="598"/>
      <c r="K948" s="598"/>
      <c r="L948" s="715"/>
      <c r="M948" s="598"/>
    </row>
    <row r="949" spans="1:13" ht="25.5" customHeight="1">
      <c r="A949" s="598"/>
      <c r="B949" s="598"/>
      <c r="C949" s="598"/>
      <c r="D949" s="598"/>
      <c r="E949" s="598"/>
      <c r="F949" s="598"/>
      <c r="G949" s="598"/>
      <c r="H949" s="598"/>
      <c r="I949" s="598"/>
      <c r="J949" s="598"/>
      <c r="K949" s="598"/>
      <c r="L949" s="715"/>
      <c r="M949" s="598"/>
    </row>
    <row r="950" spans="1:13" ht="25.5" customHeight="1">
      <c r="A950" s="598"/>
      <c r="B950" s="598"/>
      <c r="C950" s="598"/>
      <c r="D950" s="598"/>
      <c r="E950" s="598"/>
      <c r="F950" s="598"/>
      <c r="G950" s="598"/>
      <c r="H950" s="598"/>
      <c r="I950" s="598"/>
      <c r="J950" s="598"/>
      <c r="K950" s="598"/>
      <c r="L950" s="715"/>
      <c r="M950" s="598"/>
    </row>
    <row r="951" spans="1:13" ht="25.5" customHeight="1">
      <c r="A951" s="598"/>
      <c r="B951" s="598"/>
      <c r="C951" s="598"/>
      <c r="D951" s="598"/>
      <c r="E951" s="598"/>
      <c r="F951" s="598"/>
      <c r="G951" s="598"/>
      <c r="H951" s="598"/>
      <c r="I951" s="598"/>
      <c r="J951" s="598"/>
      <c r="K951" s="598"/>
      <c r="L951" s="715"/>
      <c r="M951" s="598"/>
    </row>
    <row r="952" spans="1:13" ht="25.5" customHeight="1">
      <c r="A952" s="598"/>
      <c r="B952" s="598"/>
      <c r="C952" s="598"/>
      <c r="D952" s="598"/>
      <c r="E952" s="598"/>
      <c r="F952" s="598"/>
      <c r="G952" s="598"/>
      <c r="H952" s="598"/>
      <c r="I952" s="598"/>
      <c r="J952" s="598"/>
      <c r="K952" s="598"/>
      <c r="L952" s="715"/>
      <c r="M952" s="598"/>
    </row>
    <row r="953" spans="1:13" ht="25.5" customHeight="1">
      <c r="A953" s="598"/>
      <c r="B953" s="598"/>
      <c r="C953" s="598"/>
      <c r="D953" s="598"/>
      <c r="E953" s="598"/>
      <c r="F953" s="598"/>
      <c r="G953" s="598"/>
      <c r="H953" s="598"/>
      <c r="I953" s="598"/>
      <c r="J953" s="598"/>
      <c r="K953" s="598"/>
      <c r="L953" s="715"/>
      <c r="M953" s="598"/>
    </row>
    <row r="954" spans="1:13" ht="25.5" customHeight="1">
      <c r="A954" s="598"/>
      <c r="B954" s="598"/>
      <c r="C954" s="598"/>
      <c r="D954" s="598"/>
      <c r="E954" s="598"/>
      <c r="F954" s="598"/>
      <c r="G954" s="598"/>
      <c r="H954" s="598"/>
      <c r="I954" s="598"/>
      <c r="J954" s="598"/>
      <c r="K954" s="598"/>
      <c r="L954" s="715"/>
      <c r="M954" s="598"/>
    </row>
    <row r="955" spans="1:13" ht="25.5" customHeight="1">
      <c r="A955" s="598"/>
      <c r="B955" s="598"/>
      <c r="C955" s="598"/>
      <c r="D955" s="598"/>
      <c r="E955" s="598"/>
      <c r="F955" s="598"/>
      <c r="G955" s="598"/>
      <c r="H955" s="598"/>
      <c r="I955" s="598"/>
      <c r="J955" s="598"/>
      <c r="K955" s="598"/>
      <c r="L955" s="715"/>
      <c r="M955" s="598"/>
    </row>
    <row r="956" spans="1:13" ht="25.5" customHeight="1">
      <c r="A956" s="598"/>
      <c r="B956" s="598"/>
      <c r="C956" s="598"/>
      <c r="D956" s="598"/>
      <c r="E956" s="598"/>
      <c r="F956" s="598"/>
      <c r="G956" s="598"/>
      <c r="H956" s="598"/>
      <c r="I956" s="598"/>
      <c r="J956" s="598"/>
      <c r="K956" s="598"/>
      <c r="L956" s="715"/>
      <c r="M956" s="598"/>
    </row>
    <row r="957" spans="1:13" ht="25.5" customHeight="1">
      <c r="A957" s="598"/>
      <c r="B957" s="598"/>
      <c r="C957" s="598"/>
      <c r="D957" s="598"/>
      <c r="E957" s="598"/>
      <c r="F957" s="598"/>
      <c r="G957" s="598"/>
      <c r="H957" s="598"/>
      <c r="I957" s="598"/>
      <c r="J957" s="598"/>
      <c r="K957" s="598"/>
      <c r="L957" s="715"/>
      <c r="M957" s="598"/>
    </row>
    <row r="958" spans="1:13" ht="25.5" customHeight="1">
      <c r="A958" s="598"/>
      <c r="B958" s="598"/>
      <c r="C958" s="598"/>
      <c r="D958" s="598"/>
      <c r="E958" s="598"/>
      <c r="F958" s="598"/>
      <c r="G958" s="598"/>
      <c r="H958" s="598"/>
      <c r="I958" s="598"/>
      <c r="J958" s="598"/>
      <c r="K958" s="598"/>
      <c r="L958" s="715"/>
      <c r="M958" s="598"/>
    </row>
    <row r="959" spans="1:13" ht="25.5" customHeight="1">
      <c r="A959" s="598"/>
      <c r="B959" s="598"/>
      <c r="C959" s="598"/>
      <c r="D959" s="598"/>
      <c r="E959" s="598"/>
      <c r="F959" s="598"/>
      <c r="G959" s="598"/>
      <c r="H959" s="598"/>
      <c r="I959" s="598"/>
      <c r="J959" s="598"/>
      <c r="K959" s="598"/>
      <c r="L959" s="715"/>
      <c r="M959" s="598"/>
    </row>
    <row r="960" spans="1:13" ht="25.5" customHeight="1">
      <c r="A960" s="598"/>
      <c r="B960" s="598"/>
      <c r="C960" s="598"/>
      <c r="D960" s="598"/>
      <c r="E960" s="598"/>
      <c r="F960" s="598"/>
      <c r="G960" s="598"/>
      <c r="H960" s="598"/>
      <c r="I960" s="598"/>
      <c r="J960" s="598"/>
      <c r="K960" s="598"/>
      <c r="L960" s="715"/>
      <c r="M960" s="598"/>
    </row>
    <row r="961" spans="1:13" ht="25.5" customHeight="1">
      <c r="A961" s="598"/>
      <c r="B961" s="598"/>
      <c r="C961" s="598"/>
      <c r="D961" s="598"/>
      <c r="E961" s="598"/>
      <c r="F961" s="598"/>
      <c r="G961" s="598"/>
      <c r="H961" s="598"/>
      <c r="I961" s="598"/>
      <c r="J961" s="598"/>
      <c r="K961" s="598"/>
      <c r="L961" s="715"/>
      <c r="M961" s="598"/>
    </row>
    <row r="962" spans="1:13" ht="25.5" customHeight="1">
      <c r="A962" s="598"/>
      <c r="B962" s="598"/>
      <c r="C962" s="598"/>
      <c r="D962" s="598"/>
      <c r="E962" s="598"/>
      <c r="F962" s="598"/>
      <c r="G962" s="598"/>
      <c r="H962" s="598"/>
      <c r="I962" s="598"/>
      <c r="J962" s="598"/>
      <c r="K962" s="598"/>
      <c r="L962" s="715"/>
      <c r="M962" s="598"/>
    </row>
    <row r="963" spans="1:13" ht="25.5" customHeight="1">
      <c r="A963" s="598"/>
      <c r="B963" s="598"/>
      <c r="C963" s="598"/>
      <c r="D963" s="598"/>
      <c r="E963" s="598"/>
      <c r="F963" s="598"/>
      <c r="G963" s="598"/>
      <c r="H963" s="598"/>
      <c r="I963" s="598"/>
      <c r="J963" s="598"/>
      <c r="K963" s="598"/>
      <c r="L963" s="715"/>
      <c r="M963" s="598"/>
    </row>
    <row r="964" spans="1:13" ht="25.5" customHeight="1">
      <c r="A964" s="598"/>
      <c r="B964" s="598"/>
      <c r="C964" s="598"/>
      <c r="D964" s="598"/>
      <c r="E964" s="598"/>
      <c r="F964" s="598"/>
      <c r="G964" s="598"/>
      <c r="H964" s="598"/>
      <c r="I964" s="598"/>
      <c r="J964" s="598"/>
      <c r="K964" s="598"/>
      <c r="L964" s="715"/>
      <c r="M964" s="598"/>
    </row>
    <row r="965" spans="1:13" ht="25.5" customHeight="1">
      <c r="A965" s="598"/>
      <c r="B965" s="598"/>
      <c r="C965" s="598"/>
      <c r="D965" s="598"/>
      <c r="E965" s="598"/>
      <c r="F965" s="598"/>
      <c r="G965" s="598"/>
      <c r="H965" s="598"/>
      <c r="I965" s="598"/>
      <c r="J965" s="598"/>
      <c r="K965" s="598"/>
      <c r="L965" s="715"/>
      <c r="M965" s="598"/>
    </row>
    <row r="966" spans="1:13" ht="25.5" customHeight="1">
      <c r="A966" s="598"/>
      <c r="B966" s="598"/>
      <c r="C966" s="598"/>
      <c r="D966" s="598"/>
      <c r="E966" s="598"/>
      <c r="F966" s="598"/>
      <c r="G966" s="598"/>
      <c r="H966" s="598"/>
      <c r="I966" s="598"/>
      <c r="J966" s="598"/>
      <c r="K966" s="598"/>
      <c r="L966" s="715"/>
      <c r="M966" s="598"/>
    </row>
    <row r="967" spans="1:13" ht="25.5" customHeight="1">
      <c r="A967" s="598"/>
      <c r="B967" s="598"/>
      <c r="C967" s="598"/>
      <c r="D967" s="598"/>
      <c r="E967" s="598"/>
      <c r="F967" s="598"/>
      <c r="G967" s="598"/>
      <c r="H967" s="598"/>
      <c r="I967" s="598"/>
      <c r="J967" s="598"/>
      <c r="K967" s="598"/>
      <c r="L967" s="715"/>
      <c r="M967" s="598"/>
    </row>
    <row r="968" spans="1:13" ht="25.5" customHeight="1">
      <c r="A968" s="598"/>
      <c r="B968" s="598"/>
      <c r="C968" s="598"/>
      <c r="D968" s="598"/>
      <c r="E968" s="598"/>
      <c r="F968" s="598"/>
      <c r="G968" s="598"/>
      <c r="H968" s="598"/>
      <c r="I968" s="598"/>
      <c r="J968" s="598"/>
      <c r="K968" s="598"/>
      <c r="L968" s="715"/>
      <c r="M968" s="598"/>
    </row>
    <row r="969" spans="1:13" ht="25.5" customHeight="1">
      <c r="A969" s="598"/>
      <c r="B969" s="598"/>
      <c r="C969" s="598"/>
      <c r="D969" s="598"/>
      <c r="E969" s="598"/>
      <c r="F969" s="598"/>
      <c r="G969" s="598"/>
      <c r="H969" s="598"/>
      <c r="I969" s="598"/>
      <c r="J969" s="598"/>
      <c r="K969" s="598"/>
      <c r="L969" s="715"/>
      <c r="M969" s="598"/>
    </row>
    <row r="970" spans="1:13" ht="25.5" customHeight="1">
      <c r="A970" s="598"/>
      <c r="B970" s="598"/>
      <c r="C970" s="598"/>
      <c r="D970" s="598"/>
      <c r="E970" s="598"/>
      <c r="F970" s="598"/>
      <c r="G970" s="598"/>
      <c r="H970" s="598"/>
      <c r="I970" s="598"/>
      <c r="J970" s="598"/>
      <c r="K970" s="598"/>
      <c r="L970" s="715"/>
      <c r="M970" s="598"/>
    </row>
    <row r="971" spans="1:13" ht="25.5" customHeight="1">
      <c r="A971" s="598"/>
      <c r="B971" s="598"/>
      <c r="C971" s="598"/>
      <c r="D971" s="598"/>
      <c r="E971" s="598"/>
      <c r="F971" s="598"/>
      <c r="G971" s="598"/>
      <c r="H971" s="598"/>
      <c r="I971" s="598"/>
      <c r="J971" s="598"/>
      <c r="K971" s="598"/>
      <c r="L971" s="715"/>
      <c r="M971" s="598"/>
    </row>
    <row r="972" spans="1:13" ht="25.5" customHeight="1">
      <c r="A972" s="598"/>
      <c r="B972" s="598"/>
      <c r="C972" s="598"/>
      <c r="D972" s="598"/>
      <c r="E972" s="598"/>
      <c r="F972" s="598"/>
      <c r="G972" s="598"/>
      <c r="H972" s="598"/>
      <c r="I972" s="598"/>
      <c r="J972" s="598"/>
      <c r="K972" s="598"/>
      <c r="L972" s="715"/>
      <c r="M972" s="598"/>
    </row>
    <row r="973" spans="1:13" ht="25.5" customHeight="1">
      <c r="A973" s="598"/>
      <c r="B973" s="598"/>
      <c r="C973" s="598"/>
      <c r="D973" s="598"/>
      <c r="E973" s="598"/>
      <c r="F973" s="598"/>
      <c r="G973" s="598"/>
      <c r="H973" s="598"/>
      <c r="I973" s="598"/>
      <c r="J973" s="598"/>
      <c r="K973" s="598"/>
      <c r="L973" s="715"/>
      <c r="M973" s="598"/>
    </row>
    <row r="974" spans="1:13" ht="25.5" customHeight="1">
      <c r="A974" s="598"/>
      <c r="B974" s="598"/>
      <c r="C974" s="598"/>
      <c r="D974" s="598"/>
      <c r="E974" s="598"/>
      <c r="F974" s="598"/>
      <c r="G974" s="598"/>
      <c r="H974" s="598"/>
      <c r="I974" s="598"/>
      <c r="J974" s="598"/>
      <c r="K974" s="598"/>
      <c r="L974" s="715"/>
      <c r="M974" s="598"/>
    </row>
    <row r="975" spans="1:13" ht="25.5" customHeight="1">
      <c r="A975" s="598"/>
      <c r="B975" s="598"/>
      <c r="C975" s="598"/>
      <c r="D975" s="598"/>
      <c r="E975" s="598"/>
      <c r="F975" s="598"/>
      <c r="G975" s="598"/>
      <c r="H975" s="598"/>
      <c r="I975" s="598"/>
      <c r="J975" s="598"/>
      <c r="K975" s="598"/>
      <c r="L975" s="715"/>
      <c r="M975" s="598"/>
    </row>
    <row r="976" spans="1:13" ht="25.5" customHeight="1">
      <c r="A976" s="598"/>
      <c r="B976" s="598"/>
      <c r="C976" s="598"/>
      <c r="D976" s="598"/>
      <c r="E976" s="598"/>
      <c r="F976" s="598"/>
      <c r="G976" s="598"/>
      <c r="H976" s="598"/>
      <c r="I976" s="598"/>
      <c r="J976" s="598"/>
      <c r="K976" s="598"/>
      <c r="L976" s="715"/>
      <c r="M976" s="598"/>
    </row>
    <row r="977" spans="1:13" ht="25.5" customHeight="1">
      <c r="A977" s="598"/>
      <c r="B977" s="598"/>
      <c r="C977" s="598"/>
      <c r="D977" s="598"/>
      <c r="E977" s="598"/>
      <c r="F977" s="598"/>
      <c r="G977" s="598"/>
      <c r="H977" s="598"/>
      <c r="I977" s="598"/>
      <c r="J977" s="598"/>
      <c r="K977" s="598"/>
      <c r="L977" s="715"/>
      <c r="M977" s="598"/>
    </row>
    <row r="978" spans="1:13" ht="25.5" customHeight="1">
      <c r="A978" s="598"/>
      <c r="B978" s="598"/>
      <c r="C978" s="598"/>
      <c r="D978" s="598"/>
      <c r="E978" s="598"/>
      <c r="F978" s="598"/>
      <c r="G978" s="598"/>
      <c r="H978" s="598"/>
      <c r="I978" s="598"/>
      <c r="J978" s="598"/>
      <c r="K978" s="598"/>
      <c r="L978" s="715"/>
      <c r="M978" s="598"/>
    </row>
    <row r="979" spans="1:13" ht="25.5" customHeight="1">
      <c r="A979" s="598"/>
      <c r="B979" s="598"/>
      <c r="C979" s="598"/>
      <c r="D979" s="598"/>
      <c r="E979" s="598"/>
      <c r="F979" s="598"/>
      <c r="G979" s="598"/>
      <c r="H979" s="598"/>
      <c r="I979" s="598"/>
      <c r="J979" s="598"/>
      <c r="K979" s="598"/>
      <c r="L979" s="715"/>
      <c r="M979" s="598"/>
    </row>
    <row r="980" spans="1:13" ht="25.5" customHeight="1">
      <c r="A980" s="598"/>
      <c r="B980" s="598"/>
      <c r="C980" s="598"/>
      <c r="D980" s="598"/>
      <c r="E980" s="598"/>
      <c r="F980" s="598"/>
      <c r="G980" s="598"/>
      <c r="H980" s="598"/>
      <c r="I980" s="598"/>
      <c r="J980" s="598"/>
      <c r="K980" s="598"/>
      <c r="L980" s="715"/>
      <c r="M980" s="598"/>
    </row>
    <row r="981" spans="1:13" ht="25.5" customHeight="1">
      <c r="A981" s="598"/>
      <c r="B981" s="598"/>
      <c r="C981" s="598"/>
      <c r="D981" s="598"/>
      <c r="E981" s="598"/>
      <c r="F981" s="598"/>
      <c r="G981" s="598"/>
      <c r="H981" s="598"/>
      <c r="I981" s="598"/>
      <c r="J981" s="598"/>
      <c r="K981" s="598"/>
      <c r="L981" s="715"/>
      <c r="M981" s="598"/>
    </row>
    <row r="982" spans="1:13" ht="25.5" customHeight="1">
      <c r="A982" s="598"/>
      <c r="B982" s="598"/>
      <c r="C982" s="598"/>
      <c r="D982" s="598"/>
      <c r="E982" s="598"/>
      <c r="F982" s="598"/>
      <c r="G982" s="598"/>
      <c r="H982" s="598"/>
      <c r="I982" s="598"/>
      <c r="J982" s="598"/>
      <c r="K982" s="598"/>
      <c r="L982" s="715"/>
      <c r="M982" s="598"/>
    </row>
    <row r="983" spans="1:13" ht="25.5" customHeight="1">
      <c r="A983" s="598"/>
      <c r="B983" s="598"/>
      <c r="C983" s="598"/>
      <c r="D983" s="598"/>
      <c r="E983" s="598"/>
      <c r="F983" s="598"/>
      <c r="G983" s="598"/>
      <c r="H983" s="598"/>
      <c r="I983" s="598"/>
      <c r="J983" s="598"/>
      <c r="K983" s="598"/>
      <c r="L983" s="715"/>
      <c r="M983" s="598"/>
    </row>
    <row r="984" spans="1:13" ht="25.5" customHeight="1">
      <c r="A984" s="598"/>
      <c r="B984" s="598"/>
      <c r="C984" s="598"/>
      <c r="D984" s="598"/>
      <c r="E984" s="598"/>
      <c r="F984" s="598"/>
      <c r="G984" s="598"/>
      <c r="H984" s="598"/>
      <c r="I984" s="598"/>
      <c r="J984" s="598"/>
      <c r="K984" s="598"/>
      <c r="L984" s="715"/>
      <c r="M984" s="598"/>
    </row>
    <row r="985" spans="1:13" ht="25.5" customHeight="1">
      <c r="A985" s="598"/>
      <c r="B985" s="598"/>
      <c r="C985" s="598"/>
      <c r="D985" s="598"/>
      <c r="E985" s="598"/>
      <c r="F985" s="598"/>
      <c r="G985" s="598"/>
      <c r="H985" s="598"/>
      <c r="I985" s="598"/>
      <c r="J985" s="598"/>
      <c r="K985" s="598"/>
      <c r="L985" s="715"/>
      <c r="M985" s="598"/>
    </row>
    <row r="986" spans="1:13" ht="25.5" customHeight="1">
      <c r="A986" s="598"/>
      <c r="B986" s="598"/>
      <c r="C986" s="598"/>
      <c r="D986" s="598"/>
      <c r="E986" s="598"/>
      <c r="F986" s="598"/>
      <c r="G986" s="598"/>
      <c r="H986" s="598"/>
      <c r="I986" s="598"/>
      <c r="J986" s="598"/>
      <c r="K986" s="598"/>
      <c r="L986" s="715"/>
      <c r="M986" s="598"/>
    </row>
    <row r="987" spans="1:13" ht="25.5" customHeight="1">
      <c r="A987" s="598"/>
      <c r="B987" s="598"/>
      <c r="C987" s="598"/>
      <c r="D987" s="598"/>
      <c r="E987" s="598"/>
      <c r="F987" s="598"/>
      <c r="G987" s="598"/>
      <c r="H987" s="598"/>
      <c r="I987" s="598"/>
      <c r="J987" s="598"/>
      <c r="K987" s="598"/>
      <c r="L987" s="715"/>
      <c r="M987" s="598"/>
    </row>
    <row r="988" spans="1:13" ht="25.5" customHeight="1">
      <c r="A988" s="598"/>
      <c r="B988" s="598"/>
      <c r="C988" s="598"/>
      <c r="D988" s="598"/>
      <c r="E988" s="598"/>
      <c r="F988" s="598"/>
      <c r="G988" s="598"/>
      <c r="H988" s="598"/>
      <c r="I988" s="598"/>
      <c r="J988" s="598"/>
      <c r="K988" s="598"/>
      <c r="L988" s="715"/>
      <c r="M988" s="598"/>
    </row>
    <row r="989" spans="1:13" ht="25.5" customHeight="1">
      <c r="A989" s="598"/>
      <c r="B989" s="598"/>
      <c r="C989" s="598"/>
      <c r="D989" s="598"/>
      <c r="E989" s="598"/>
      <c r="F989" s="598"/>
      <c r="G989" s="598"/>
      <c r="H989" s="598"/>
      <c r="I989" s="598"/>
      <c r="J989" s="598"/>
      <c r="K989" s="598"/>
      <c r="L989" s="715"/>
      <c r="M989" s="598"/>
    </row>
    <row r="990" spans="1:13" ht="25.5" customHeight="1">
      <c r="A990" s="598"/>
      <c r="B990" s="598"/>
      <c r="C990" s="598"/>
      <c r="D990" s="598"/>
      <c r="E990" s="598"/>
      <c r="F990" s="598"/>
      <c r="G990" s="598"/>
      <c r="H990" s="598"/>
      <c r="I990" s="598"/>
      <c r="J990" s="598"/>
      <c r="K990" s="598"/>
      <c r="L990" s="715"/>
      <c r="M990" s="598"/>
    </row>
    <row r="991" spans="1:13" ht="25.5" customHeight="1">
      <c r="A991" s="598"/>
      <c r="B991" s="598"/>
      <c r="C991" s="598"/>
      <c r="D991" s="598"/>
      <c r="E991" s="598"/>
      <c r="F991" s="598"/>
      <c r="G991" s="598"/>
      <c r="H991" s="598"/>
      <c r="I991" s="598"/>
      <c r="J991" s="598"/>
      <c r="K991" s="598"/>
      <c r="L991" s="715"/>
      <c r="M991" s="598"/>
    </row>
    <row r="992" spans="1:13" ht="25.5" customHeight="1">
      <c r="A992" s="598"/>
      <c r="B992" s="598"/>
      <c r="C992" s="598"/>
      <c r="D992" s="598"/>
      <c r="E992" s="598"/>
      <c r="F992" s="598"/>
      <c r="G992" s="598"/>
      <c r="H992" s="598"/>
      <c r="I992" s="598"/>
      <c r="J992" s="598"/>
      <c r="K992" s="598"/>
      <c r="L992" s="715"/>
      <c r="M992" s="598"/>
    </row>
    <row r="993" spans="1:13" ht="25.5" customHeight="1">
      <c r="A993" s="598"/>
      <c r="B993" s="598"/>
      <c r="C993" s="598"/>
      <c r="D993" s="598"/>
      <c r="E993" s="598"/>
      <c r="F993" s="598"/>
      <c r="G993" s="598"/>
      <c r="H993" s="598"/>
      <c r="I993" s="598"/>
      <c r="J993" s="598"/>
      <c r="K993" s="598"/>
      <c r="L993" s="715"/>
      <c r="M993" s="598"/>
    </row>
    <row r="994" spans="1:13" ht="25.5" customHeight="1">
      <c r="A994" s="598"/>
      <c r="B994" s="598"/>
      <c r="C994" s="598"/>
      <c r="D994" s="598"/>
      <c r="E994" s="598"/>
      <c r="F994" s="598"/>
      <c r="G994" s="598"/>
      <c r="H994" s="598"/>
      <c r="I994" s="598"/>
      <c r="J994" s="598"/>
      <c r="K994" s="598"/>
      <c r="L994" s="715"/>
      <c r="M994" s="598"/>
    </row>
    <row r="995" spans="1:13" ht="25.5" customHeight="1">
      <c r="A995" s="598"/>
      <c r="B995" s="598"/>
      <c r="C995" s="598"/>
      <c r="D995" s="598"/>
      <c r="E995" s="598"/>
      <c r="F995" s="598"/>
      <c r="G995" s="598"/>
      <c r="H995" s="598"/>
      <c r="I995" s="598"/>
      <c r="J995" s="598"/>
      <c r="K995" s="598"/>
      <c r="L995" s="715"/>
      <c r="M995" s="598"/>
    </row>
    <row r="996" spans="1:13" ht="25.5" customHeight="1">
      <c r="A996" s="598"/>
      <c r="B996" s="598"/>
      <c r="C996" s="598"/>
      <c r="D996" s="598"/>
      <c r="E996" s="598"/>
      <c r="F996" s="598"/>
      <c r="G996" s="598"/>
      <c r="H996" s="598"/>
      <c r="I996" s="598"/>
      <c r="J996" s="598"/>
      <c r="K996" s="598"/>
      <c r="L996" s="715"/>
      <c r="M996" s="598"/>
    </row>
    <row r="997" spans="1:13" ht="25.5" customHeight="1">
      <c r="A997" s="598"/>
      <c r="B997" s="598"/>
      <c r="C997" s="598"/>
      <c r="D997" s="598"/>
      <c r="E997" s="598"/>
      <c r="F997" s="598"/>
      <c r="G997" s="598"/>
      <c r="H997" s="598"/>
      <c r="I997" s="598"/>
      <c r="J997" s="598"/>
      <c r="K997" s="598"/>
      <c r="L997" s="715"/>
      <c r="M997" s="598"/>
    </row>
    <row r="998" spans="1:13" ht="25.5" customHeight="1">
      <c r="A998" s="598"/>
      <c r="B998" s="598"/>
      <c r="C998" s="598"/>
      <c r="D998" s="598"/>
      <c r="E998" s="598"/>
      <c r="F998" s="598"/>
      <c r="G998" s="598"/>
      <c r="H998" s="598"/>
      <c r="I998" s="598"/>
      <c r="J998" s="598"/>
      <c r="K998" s="598"/>
      <c r="L998" s="715"/>
      <c r="M998" s="598"/>
    </row>
    <row r="999" spans="1:13" ht="25.5" customHeight="1">
      <c r="A999" s="598"/>
      <c r="B999" s="598"/>
      <c r="C999" s="598"/>
      <c r="D999" s="598"/>
      <c r="E999" s="598"/>
      <c r="F999" s="598"/>
      <c r="G999" s="598"/>
      <c r="H999" s="598"/>
      <c r="I999" s="598"/>
      <c r="J999" s="598"/>
      <c r="K999" s="598"/>
      <c r="L999" s="715"/>
      <c r="M999" s="598"/>
    </row>
    <row r="1000" spans="1:13" ht="25.5" customHeight="1">
      <c r="A1000" s="598"/>
      <c r="B1000" s="598"/>
      <c r="C1000" s="598"/>
      <c r="D1000" s="598"/>
      <c r="E1000" s="598"/>
      <c r="F1000" s="598"/>
      <c r="G1000" s="598"/>
      <c r="H1000" s="598"/>
      <c r="I1000" s="598"/>
      <c r="J1000" s="598"/>
      <c r="K1000" s="598"/>
      <c r="L1000" s="715"/>
      <c r="M1000" s="598"/>
    </row>
    <row r="1001" spans="1:13" ht="25.5" customHeight="1">
      <c r="A1001" s="598"/>
      <c r="B1001" s="598"/>
      <c r="C1001" s="598"/>
      <c r="D1001" s="598"/>
      <c r="E1001" s="598"/>
      <c r="F1001" s="598"/>
      <c r="G1001" s="598"/>
      <c r="H1001" s="598"/>
      <c r="I1001" s="598"/>
      <c r="J1001" s="598"/>
      <c r="K1001" s="598"/>
      <c r="L1001" s="715"/>
      <c r="M1001" s="598"/>
    </row>
    <row r="1002" spans="1:13" ht="25.5" customHeight="1">
      <c r="A1002" s="598"/>
      <c r="B1002" s="598"/>
      <c r="C1002" s="598"/>
      <c r="D1002" s="598"/>
      <c r="E1002" s="598"/>
      <c r="F1002" s="598"/>
      <c r="G1002" s="598"/>
      <c r="H1002" s="598"/>
      <c r="I1002" s="598"/>
      <c r="J1002" s="598"/>
      <c r="K1002" s="598"/>
      <c r="L1002" s="715"/>
      <c r="M1002" s="598"/>
    </row>
    <row r="1003" spans="1:13" ht="25.5" customHeight="1">
      <c r="A1003" s="598"/>
      <c r="B1003" s="598"/>
      <c r="C1003" s="598"/>
      <c r="D1003" s="598"/>
      <c r="E1003" s="598"/>
      <c r="F1003" s="598"/>
      <c r="G1003" s="598"/>
      <c r="H1003" s="598"/>
      <c r="I1003" s="598"/>
      <c r="J1003" s="598"/>
      <c r="K1003" s="598"/>
      <c r="L1003" s="715"/>
      <c r="M1003" s="598"/>
    </row>
    <row r="1004" spans="1:13" ht="25.5" customHeight="1">
      <c r="A1004" s="598"/>
      <c r="B1004" s="598"/>
      <c r="C1004" s="598"/>
      <c r="D1004" s="598"/>
      <c r="E1004" s="598"/>
      <c r="F1004" s="598"/>
      <c r="G1004" s="598"/>
      <c r="H1004" s="598"/>
      <c r="I1004" s="598"/>
      <c r="J1004" s="598"/>
      <c r="K1004" s="598"/>
      <c r="L1004" s="715"/>
      <c r="M1004" s="598"/>
    </row>
    <row r="1005" spans="1:13" ht="25.5" customHeight="1">
      <c r="A1005" s="598"/>
      <c r="B1005" s="598"/>
      <c r="C1005" s="598"/>
      <c r="D1005" s="598"/>
      <c r="E1005" s="598"/>
      <c r="F1005" s="598"/>
      <c r="G1005" s="598"/>
      <c r="H1005" s="598"/>
      <c r="I1005" s="598"/>
      <c r="J1005" s="598"/>
      <c r="K1005" s="598"/>
      <c r="L1005" s="715"/>
      <c r="M1005" s="598"/>
    </row>
    <row r="1006" spans="1:13" ht="25.5" customHeight="1">
      <c r="A1006" s="598"/>
      <c r="B1006" s="598"/>
      <c r="C1006" s="598"/>
      <c r="D1006" s="598"/>
      <c r="E1006" s="598"/>
      <c r="F1006" s="598"/>
      <c r="G1006" s="598"/>
      <c r="H1006" s="598"/>
      <c r="I1006" s="598"/>
      <c r="J1006" s="598"/>
      <c r="K1006" s="598"/>
      <c r="L1006" s="715"/>
      <c r="M1006" s="598"/>
    </row>
    <row r="1007" spans="1:13" ht="25.5" customHeight="1">
      <c r="A1007" s="598"/>
      <c r="B1007" s="598"/>
      <c r="C1007" s="598"/>
      <c r="D1007" s="598"/>
      <c r="E1007" s="598"/>
      <c r="F1007" s="598"/>
      <c r="G1007" s="598"/>
      <c r="H1007" s="598"/>
      <c r="I1007" s="598"/>
      <c r="J1007" s="598"/>
      <c r="K1007" s="598"/>
      <c r="L1007" s="715"/>
      <c r="M1007" s="598"/>
    </row>
    <row r="1008" spans="1:13" ht="25.5" customHeight="1">
      <c r="A1008" s="598"/>
      <c r="B1008" s="598"/>
      <c r="C1008" s="598"/>
      <c r="D1008" s="598"/>
      <c r="E1008" s="598"/>
      <c r="F1008" s="598"/>
      <c r="G1008" s="598"/>
      <c r="H1008" s="598"/>
      <c r="I1008" s="598"/>
      <c r="J1008" s="598"/>
      <c r="K1008" s="598"/>
      <c r="L1008" s="715"/>
      <c r="M1008" s="598"/>
    </row>
    <row r="1009" spans="1:13" ht="25.5" customHeight="1">
      <c r="A1009" s="598"/>
      <c r="B1009" s="598"/>
      <c r="C1009" s="598"/>
      <c r="D1009" s="598"/>
      <c r="E1009" s="598"/>
      <c r="F1009" s="598"/>
      <c r="G1009" s="598"/>
      <c r="H1009" s="598"/>
      <c r="I1009" s="598"/>
      <c r="J1009" s="598"/>
      <c r="K1009" s="598"/>
      <c r="L1009" s="715"/>
      <c r="M1009" s="598"/>
    </row>
    <row r="1010" spans="1:13" ht="25.5" customHeight="1">
      <c r="A1010" s="598"/>
      <c r="B1010" s="598"/>
      <c r="C1010" s="598"/>
      <c r="D1010" s="598"/>
      <c r="E1010" s="598"/>
      <c r="F1010" s="598"/>
      <c r="G1010" s="598"/>
      <c r="H1010" s="598"/>
      <c r="I1010" s="598"/>
      <c r="J1010" s="598"/>
      <c r="K1010" s="598"/>
      <c r="L1010" s="715"/>
      <c r="M1010" s="598"/>
    </row>
    <row r="1011" spans="1:13" ht="25.5" customHeight="1">
      <c r="A1011" s="598"/>
      <c r="B1011" s="598"/>
      <c r="C1011" s="598"/>
      <c r="D1011" s="598"/>
      <c r="E1011" s="598"/>
      <c r="F1011" s="598"/>
      <c r="G1011" s="598"/>
      <c r="H1011" s="598"/>
      <c r="I1011" s="598"/>
      <c r="J1011" s="598"/>
      <c r="K1011" s="598"/>
      <c r="L1011" s="715"/>
      <c r="M1011" s="598"/>
    </row>
    <row r="1012" spans="1:13" ht="25.5" customHeight="1">
      <c r="A1012" s="598"/>
      <c r="B1012" s="598"/>
      <c r="C1012" s="598"/>
      <c r="D1012" s="598"/>
      <c r="E1012" s="598"/>
      <c r="F1012" s="598"/>
      <c r="G1012" s="598"/>
      <c r="H1012" s="598"/>
      <c r="I1012" s="598"/>
      <c r="J1012" s="598"/>
      <c r="K1012" s="598"/>
      <c r="L1012" s="715"/>
      <c r="M1012" s="598"/>
    </row>
    <row r="1013" spans="1:13" ht="25.5" customHeight="1">
      <c r="A1013" s="598"/>
      <c r="B1013" s="598"/>
      <c r="C1013" s="598"/>
      <c r="D1013" s="598"/>
      <c r="E1013" s="598"/>
      <c r="F1013" s="598"/>
      <c r="G1013" s="598"/>
      <c r="H1013" s="598"/>
      <c r="I1013" s="598"/>
      <c r="J1013" s="598"/>
      <c r="K1013" s="598"/>
      <c r="L1013" s="715"/>
      <c r="M1013" s="598"/>
    </row>
    <row r="1014" spans="1:13" ht="25.5" customHeight="1">
      <c r="A1014" s="598"/>
      <c r="B1014" s="598"/>
      <c r="C1014" s="598"/>
      <c r="D1014" s="598"/>
      <c r="E1014" s="598"/>
      <c r="F1014" s="598"/>
      <c r="G1014" s="598"/>
      <c r="H1014" s="598"/>
      <c r="I1014" s="598"/>
      <c r="J1014" s="598"/>
      <c r="K1014" s="598"/>
      <c r="L1014" s="715"/>
      <c r="M1014" s="598"/>
    </row>
    <row r="1015" spans="1:13" ht="25.5" customHeight="1">
      <c r="A1015" s="598"/>
      <c r="B1015" s="598"/>
      <c r="C1015" s="598"/>
      <c r="D1015" s="598"/>
      <c r="E1015" s="598"/>
      <c r="F1015" s="598"/>
      <c r="G1015" s="598"/>
      <c r="H1015" s="598"/>
      <c r="I1015" s="598"/>
      <c r="J1015" s="598"/>
      <c r="K1015" s="598"/>
      <c r="L1015" s="715"/>
      <c r="M1015" s="598"/>
    </row>
    <row r="1016" spans="1:13" ht="25.5" customHeight="1">
      <c r="A1016" s="598"/>
      <c r="B1016" s="598"/>
      <c r="C1016" s="598"/>
      <c r="D1016" s="598"/>
      <c r="E1016" s="598"/>
      <c r="F1016" s="598"/>
      <c r="G1016" s="598"/>
      <c r="H1016" s="598"/>
      <c r="I1016" s="598"/>
      <c r="J1016" s="598"/>
      <c r="K1016" s="598"/>
      <c r="L1016" s="715"/>
      <c r="M1016" s="598"/>
    </row>
    <row r="1017" spans="1:13" ht="25.5" customHeight="1">
      <c r="A1017" s="598"/>
      <c r="B1017" s="598"/>
      <c r="C1017" s="598"/>
      <c r="D1017" s="598"/>
      <c r="E1017" s="598"/>
      <c r="F1017" s="598"/>
      <c r="G1017" s="598"/>
      <c r="H1017" s="598"/>
      <c r="I1017" s="598"/>
      <c r="J1017" s="598"/>
      <c r="K1017" s="598"/>
      <c r="L1017" s="715"/>
      <c r="M1017" s="598"/>
    </row>
    <row r="1018" spans="1:13" ht="25.5" customHeight="1">
      <c r="A1018" s="598"/>
      <c r="B1018" s="598"/>
      <c r="C1018" s="598"/>
      <c r="D1018" s="598"/>
      <c r="E1018" s="598"/>
      <c r="F1018" s="598"/>
      <c r="G1018" s="598"/>
      <c r="H1018" s="598"/>
      <c r="I1018" s="598"/>
      <c r="J1018" s="598"/>
      <c r="K1018" s="598"/>
      <c r="L1018" s="715"/>
      <c r="M1018" s="598"/>
    </row>
    <row r="1019" spans="1:13" ht="25.5" customHeight="1">
      <c r="A1019" s="598"/>
      <c r="B1019" s="598"/>
      <c r="C1019" s="598"/>
      <c r="D1019" s="598"/>
      <c r="E1019" s="598"/>
      <c r="F1019" s="598"/>
      <c r="G1019" s="598"/>
      <c r="H1019" s="598"/>
      <c r="I1019" s="598"/>
      <c r="J1019" s="598"/>
      <c r="K1019" s="598"/>
      <c r="L1019" s="715"/>
      <c r="M1019" s="598"/>
    </row>
    <row r="1020" spans="1:13" ht="25.5" customHeight="1">
      <c r="A1020" s="598"/>
      <c r="B1020" s="598"/>
      <c r="C1020" s="598"/>
      <c r="D1020" s="598"/>
      <c r="E1020" s="598"/>
      <c r="F1020" s="598"/>
      <c r="G1020" s="598"/>
      <c r="H1020" s="598"/>
      <c r="I1020" s="598"/>
      <c r="J1020" s="598"/>
      <c r="K1020" s="598"/>
      <c r="L1020" s="715"/>
      <c r="M1020" s="598"/>
    </row>
    <row r="1021" spans="1:13" ht="25.5" customHeight="1">
      <c r="A1021" s="598"/>
      <c r="B1021" s="598"/>
      <c r="C1021" s="598"/>
      <c r="D1021" s="598"/>
      <c r="E1021" s="598"/>
      <c r="F1021" s="598"/>
      <c r="G1021" s="598"/>
      <c r="H1021" s="598"/>
      <c r="I1021" s="598"/>
      <c r="J1021" s="598"/>
      <c r="K1021" s="598"/>
      <c r="L1021" s="715"/>
      <c r="M1021" s="598"/>
    </row>
    <row r="1022" spans="1:13" ht="25.5" customHeight="1">
      <c r="A1022" s="598"/>
      <c r="B1022" s="598"/>
      <c r="C1022" s="598"/>
      <c r="D1022" s="598"/>
      <c r="E1022" s="598"/>
      <c r="F1022" s="598"/>
      <c r="G1022" s="598"/>
      <c r="H1022" s="598"/>
      <c r="I1022" s="598"/>
      <c r="J1022" s="598"/>
      <c r="K1022" s="598"/>
      <c r="L1022" s="715"/>
      <c r="M1022" s="598"/>
    </row>
    <row r="1023" spans="1:13" ht="25.5" customHeight="1">
      <c r="A1023" s="598"/>
      <c r="B1023" s="598"/>
      <c r="C1023" s="598"/>
      <c r="D1023" s="598"/>
      <c r="E1023" s="598"/>
      <c r="F1023" s="598"/>
      <c r="G1023" s="598"/>
      <c r="H1023" s="598"/>
      <c r="I1023" s="598"/>
      <c r="J1023" s="598"/>
      <c r="K1023" s="598"/>
      <c r="L1023" s="715"/>
      <c r="M1023" s="598"/>
    </row>
    <row r="1024" spans="1:13" ht="25.5" customHeight="1">
      <c r="A1024" s="598"/>
      <c r="B1024" s="598"/>
      <c r="C1024" s="598"/>
      <c r="D1024" s="598"/>
      <c r="E1024" s="598"/>
      <c r="F1024" s="598"/>
      <c r="G1024" s="598"/>
      <c r="H1024" s="598"/>
      <c r="I1024" s="598"/>
      <c r="J1024" s="598"/>
      <c r="K1024" s="598"/>
      <c r="L1024" s="715"/>
      <c r="M1024" s="598"/>
    </row>
    <row r="1025" spans="1:13" ht="25.5" customHeight="1">
      <c r="A1025" s="598"/>
      <c r="B1025" s="598"/>
      <c r="C1025" s="598"/>
      <c r="D1025" s="598"/>
      <c r="E1025" s="598"/>
      <c r="F1025" s="598"/>
      <c r="G1025" s="598"/>
      <c r="H1025" s="598"/>
      <c r="I1025" s="598"/>
      <c r="J1025" s="598"/>
      <c r="K1025" s="598"/>
      <c r="L1025" s="715"/>
      <c r="M1025" s="598"/>
    </row>
    <row r="1026" spans="1:13" ht="25.5" customHeight="1">
      <c r="A1026" s="598"/>
      <c r="B1026" s="598"/>
      <c r="C1026" s="598"/>
      <c r="D1026" s="598"/>
      <c r="E1026" s="598"/>
      <c r="F1026" s="598"/>
      <c r="G1026" s="598"/>
      <c r="H1026" s="598"/>
      <c r="I1026" s="598"/>
      <c r="J1026" s="598"/>
      <c r="K1026" s="598"/>
      <c r="L1026" s="715"/>
      <c r="M1026" s="598"/>
    </row>
    <row r="1027" spans="1:13" ht="25.5" customHeight="1">
      <c r="A1027" s="598"/>
      <c r="B1027" s="598"/>
      <c r="C1027" s="598"/>
      <c r="D1027" s="598"/>
      <c r="E1027" s="598"/>
      <c r="F1027" s="598"/>
      <c r="G1027" s="598"/>
      <c r="H1027" s="598"/>
      <c r="I1027" s="598"/>
      <c r="J1027" s="598"/>
      <c r="K1027" s="598"/>
      <c r="L1027" s="715"/>
      <c r="M1027" s="598"/>
    </row>
    <row r="1028" spans="1:13" ht="25.5" customHeight="1">
      <c r="A1028" s="598"/>
      <c r="B1028" s="598"/>
      <c r="C1028" s="598"/>
      <c r="D1028" s="598"/>
      <c r="E1028" s="598"/>
      <c r="F1028" s="598"/>
      <c r="G1028" s="598"/>
      <c r="H1028" s="598"/>
      <c r="I1028" s="598"/>
      <c r="J1028" s="598"/>
      <c r="K1028" s="598"/>
      <c r="L1028" s="715"/>
      <c r="M1028" s="598"/>
    </row>
    <row r="1029" spans="1:13" ht="25.5" customHeight="1">
      <c r="A1029" s="598"/>
      <c r="B1029" s="598"/>
      <c r="C1029" s="598"/>
      <c r="D1029" s="598"/>
      <c r="E1029" s="598"/>
      <c r="F1029" s="598"/>
      <c r="G1029" s="598"/>
      <c r="H1029" s="598"/>
      <c r="I1029" s="598"/>
      <c r="J1029" s="598"/>
      <c r="K1029" s="598"/>
      <c r="L1029" s="715"/>
      <c r="M1029" s="598"/>
    </row>
    <row r="1030" spans="1:13" ht="25.5" customHeight="1">
      <c r="A1030" s="598"/>
      <c r="B1030" s="598"/>
      <c r="C1030" s="598"/>
      <c r="D1030" s="598"/>
      <c r="E1030" s="598"/>
      <c r="F1030" s="598"/>
      <c r="G1030" s="598"/>
      <c r="H1030" s="598"/>
      <c r="I1030" s="598"/>
      <c r="J1030" s="598"/>
      <c r="K1030" s="598"/>
      <c r="L1030" s="715"/>
      <c r="M1030" s="598"/>
    </row>
    <row r="1031" spans="1:13" ht="25.5" customHeight="1">
      <c r="A1031" s="598"/>
      <c r="B1031" s="598"/>
      <c r="C1031" s="598"/>
      <c r="D1031" s="598"/>
      <c r="E1031" s="598"/>
      <c r="F1031" s="598"/>
      <c r="G1031" s="598"/>
      <c r="H1031" s="598"/>
      <c r="I1031" s="598"/>
      <c r="J1031" s="598"/>
      <c r="K1031" s="598"/>
      <c r="L1031" s="715"/>
      <c r="M1031" s="598"/>
    </row>
    <row r="1032" spans="1:13" ht="25.5" customHeight="1">
      <c r="A1032" s="598"/>
      <c r="B1032" s="598"/>
      <c r="C1032" s="598"/>
      <c r="D1032" s="598"/>
      <c r="E1032" s="598"/>
      <c r="F1032" s="598"/>
      <c r="G1032" s="598"/>
      <c r="H1032" s="598"/>
      <c r="I1032" s="598"/>
      <c r="J1032" s="598"/>
      <c r="K1032" s="598"/>
      <c r="L1032" s="715"/>
      <c r="M1032" s="598"/>
    </row>
    <row r="1033" spans="1:13" ht="25.5" customHeight="1">
      <c r="A1033" s="598"/>
      <c r="B1033" s="598"/>
      <c r="C1033" s="598"/>
      <c r="D1033" s="598"/>
      <c r="E1033" s="598"/>
      <c r="F1033" s="598"/>
      <c r="G1033" s="598"/>
      <c r="H1033" s="598"/>
      <c r="I1033" s="598"/>
      <c r="J1033" s="598"/>
      <c r="K1033" s="598"/>
      <c r="L1033" s="715"/>
      <c r="M1033" s="598"/>
    </row>
    <row r="1034" spans="1:13" ht="25.5" customHeight="1">
      <c r="A1034" s="598"/>
      <c r="B1034" s="598"/>
      <c r="C1034" s="598"/>
      <c r="D1034" s="598"/>
      <c r="E1034" s="598"/>
      <c r="F1034" s="598"/>
      <c r="G1034" s="598"/>
      <c r="H1034" s="598"/>
      <c r="I1034" s="598"/>
      <c r="J1034" s="598"/>
      <c r="K1034" s="598"/>
      <c r="L1034" s="715"/>
      <c r="M1034" s="598"/>
    </row>
    <row r="1035" spans="1:13" ht="25.5" customHeight="1">
      <c r="A1035" s="598"/>
      <c r="B1035" s="598"/>
      <c r="C1035" s="598"/>
      <c r="D1035" s="598"/>
      <c r="E1035" s="598"/>
      <c r="F1035" s="598"/>
      <c r="G1035" s="598"/>
      <c r="H1035" s="598"/>
      <c r="I1035" s="598"/>
      <c r="J1035" s="598"/>
      <c r="K1035" s="598"/>
      <c r="L1035" s="715"/>
      <c r="M1035" s="598"/>
    </row>
    <row r="1036" spans="1:13" ht="25.5" customHeight="1">
      <c r="A1036" s="598"/>
      <c r="B1036" s="598"/>
      <c r="C1036" s="598"/>
      <c r="D1036" s="598"/>
      <c r="E1036" s="598"/>
      <c r="F1036" s="598"/>
      <c r="G1036" s="598"/>
      <c r="H1036" s="598"/>
      <c r="I1036" s="598"/>
      <c r="J1036" s="598"/>
      <c r="K1036" s="598"/>
      <c r="L1036" s="715"/>
      <c r="M1036" s="598"/>
    </row>
    <row r="1037" spans="1:13" ht="25.5" customHeight="1">
      <c r="A1037" s="598"/>
      <c r="B1037" s="598"/>
      <c r="C1037" s="598"/>
      <c r="D1037" s="598"/>
      <c r="E1037" s="598"/>
      <c r="F1037" s="598"/>
      <c r="G1037" s="598"/>
      <c r="H1037" s="598"/>
      <c r="I1037" s="598"/>
      <c r="J1037" s="598"/>
      <c r="K1037" s="598"/>
      <c r="L1037" s="715"/>
      <c r="M1037" s="598"/>
    </row>
    <row r="1038" spans="1:13" ht="25.5" customHeight="1">
      <c r="A1038" s="598"/>
      <c r="B1038" s="598"/>
      <c r="C1038" s="598"/>
      <c r="D1038" s="598"/>
      <c r="E1038" s="598"/>
      <c r="F1038" s="598"/>
      <c r="G1038" s="598"/>
      <c r="H1038" s="598"/>
      <c r="I1038" s="598"/>
      <c r="J1038" s="598"/>
      <c r="K1038" s="598"/>
      <c r="L1038" s="715"/>
      <c r="M1038" s="598"/>
    </row>
    <row r="1039" spans="1:13" ht="25.5" customHeight="1">
      <c r="A1039" s="598"/>
      <c r="B1039" s="598"/>
      <c r="C1039" s="598"/>
      <c r="D1039" s="598"/>
      <c r="E1039" s="598"/>
      <c r="F1039" s="598"/>
      <c r="G1039" s="598"/>
      <c r="H1039" s="598"/>
      <c r="I1039" s="598"/>
      <c r="J1039" s="598"/>
      <c r="K1039" s="598"/>
      <c r="L1039" s="715"/>
      <c r="M1039" s="598"/>
    </row>
    <row r="1040" spans="1:13" ht="25.5" customHeight="1">
      <c r="A1040" s="598"/>
      <c r="B1040" s="598"/>
      <c r="C1040" s="598"/>
      <c r="D1040" s="598"/>
      <c r="E1040" s="598"/>
      <c r="F1040" s="598"/>
      <c r="G1040" s="598"/>
      <c r="H1040" s="598"/>
      <c r="I1040" s="598"/>
      <c r="J1040" s="598"/>
      <c r="K1040" s="598"/>
      <c r="L1040" s="715"/>
      <c r="M1040" s="598"/>
    </row>
    <row r="1041" spans="1:13" ht="25.5" customHeight="1">
      <c r="A1041" s="598"/>
      <c r="B1041" s="598"/>
      <c r="C1041" s="598"/>
      <c r="D1041" s="598"/>
      <c r="E1041" s="598"/>
      <c r="F1041" s="598"/>
      <c r="G1041" s="598"/>
      <c r="H1041" s="598"/>
      <c r="I1041" s="598"/>
      <c r="J1041" s="598"/>
      <c r="K1041" s="598"/>
      <c r="L1041" s="715"/>
      <c r="M1041" s="598"/>
    </row>
    <row r="1042" spans="1:13" ht="25.5" customHeight="1">
      <c r="A1042" s="598"/>
      <c r="B1042" s="598"/>
      <c r="C1042" s="598"/>
      <c r="D1042" s="598"/>
      <c r="E1042" s="598"/>
      <c r="F1042" s="598"/>
      <c r="G1042" s="598"/>
      <c r="H1042" s="598"/>
      <c r="I1042" s="598"/>
      <c r="J1042" s="598"/>
      <c r="K1042" s="598"/>
      <c r="L1042" s="715"/>
      <c r="M1042" s="598"/>
    </row>
    <row r="1043" spans="1:13" ht="25.5" customHeight="1">
      <c r="A1043" s="598"/>
      <c r="B1043" s="598"/>
      <c r="C1043" s="598"/>
      <c r="D1043" s="598"/>
      <c r="E1043" s="598"/>
      <c r="F1043" s="598"/>
      <c r="G1043" s="598"/>
      <c r="H1043" s="598"/>
      <c r="I1043" s="598"/>
      <c r="J1043" s="598"/>
      <c r="K1043" s="598"/>
      <c r="L1043" s="715"/>
      <c r="M1043" s="598"/>
    </row>
    <row r="1044" spans="1:13" ht="25.5" customHeight="1">
      <c r="A1044" s="598"/>
      <c r="B1044" s="598"/>
      <c r="C1044" s="598"/>
      <c r="D1044" s="598"/>
      <c r="E1044" s="598"/>
      <c r="F1044" s="598"/>
      <c r="G1044" s="598"/>
      <c r="H1044" s="598"/>
      <c r="I1044" s="598"/>
      <c r="J1044" s="598"/>
      <c r="K1044" s="598"/>
      <c r="L1044" s="715"/>
      <c r="M1044" s="598"/>
    </row>
    <row r="1045" spans="1:13" ht="25.5" customHeight="1">
      <c r="A1045" s="598"/>
      <c r="B1045" s="598"/>
      <c r="C1045" s="598"/>
      <c r="D1045" s="598"/>
      <c r="E1045" s="598"/>
      <c r="F1045" s="598"/>
      <c r="G1045" s="598"/>
      <c r="H1045" s="598"/>
      <c r="I1045" s="598"/>
      <c r="J1045" s="598"/>
      <c r="K1045" s="598"/>
      <c r="L1045" s="715"/>
      <c r="M1045" s="598"/>
    </row>
    <row r="1046" spans="1:13" ht="25.5" customHeight="1">
      <c r="A1046" s="598"/>
      <c r="B1046" s="598"/>
      <c r="C1046" s="598"/>
      <c r="D1046" s="598"/>
      <c r="E1046" s="598"/>
      <c r="F1046" s="598"/>
      <c r="G1046" s="598"/>
      <c r="H1046" s="598"/>
      <c r="I1046" s="598"/>
      <c r="J1046" s="598"/>
      <c r="K1046" s="598"/>
      <c r="L1046" s="715"/>
      <c r="M1046" s="598"/>
    </row>
    <row r="1047" spans="1:13" ht="25.5" customHeight="1">
      <c r="A1047" s="598"/>
      <c r="B1047" s="598"/>
      <c r="C1047" s="598"/>
      <c r="D1047" s="598"/>
      <c r="E1047" s="598"/>
      <c r="F1047" s="598"/>
      <c r="G1047" s="598"/>
      <c r="H1047" s="598"/>
      <c r="I1047" s="598"/>
      <c r="J1047" s="598"/>
      <c r="K1047" s="598"/>
      <c r="L1047" s="715"/>
      <c r="M1047" s="598"/>
    </row>
    <row r="1048" spans="1:13" ht="25.5" customHeight="1">
      <c r="A1048" s="598"/>
      <c r="B1048" s="598"/>
      <c r="C1048" s="598"/>
      <c r="D1048" s="598"/>
      <c r="E1048" s="598"/>
      <c r="F1048" s="598"/>
      <c r="G1048" s="598"/>
      <c r="H1048" s="598"/>
      <c r="I1048" s="598"/>
      <c r="J1048" s="598"/>
      <c r="K1048" s="598"/>
      <c r="L1048" s="715"/>
      <c r="M1048" s="598"/>
    </row>
    <row r="1049" spans="1:13" ht="25.5" customHeight="1">
      <c r="A1049" s="598"/>
      <c r="B1049" s="598"/>
      <c r="C1049" s="598"/>
      <c r="D1049" s="598"/>
      <c r="E1049" s="598"/>
      <c r="F1049" s="598"/>
      <c r="G1049" s="598"/>
      <c r="H1049" s="598"/>
      <c r="I1049" s="598"/>
      <c r="J1049" s="598"/>
      <c r="K1049" s="598"/>
      <c r="L1049" s="715"/>
      <c r="M1049" s="598"/>
    </row>
    <row r="1050" spans="1:13" ht="25.5" customHeight="1">
      <c r="A1050" s="598"/>
      <c r="B1050" s="598"/>
      <c r="C1050" s="598"/>
      <c r="D1050" s="598"/>
      <c r="E1050" s="598"/>
      <c r="F1050" s="598"/>
      <c r="G1050" s="598"/>
      <c r="H1050" s="598"/>
      <c r="I1050" s="598"/>
      <c r="J1050" s="598"/>
      <c r="K1050" s="598"/>
      <c r="L1050" s="715"/>
      <c r="M1050" s="598"/>
    </row>
    <row r="1051" spans="1:13" ht="25.5" customHeight="1">
      <c r="A1051" s="598"/>
      <c r="B1051" s="598"/>
      <c r="C1051" s="598"/>
      <c r="D1051" s="598"/>
      <c r="E1051" s="598"/>
      <c r="F1051" s="598"/>
      <c r="G1051" s="598"/>
      <c r="H1051" s="598"/>
      <c r="I1051" s="598"/>
      <c r="J1051" s="598"/>
      <c r="K1051" s="598"/>
      <c r="L1051" s="715"/>
      <c r="M1051" s="598"/>
    </row>
    <row r="1052" spans="1:13" ht="25.5" customHeight="1">
      <c r="A1052" s="598"/>
      <c r="B1052" s="598"/>
      <c r="C1052" s="598"/>
      <c r="D1052" s="598"/>
      <c r="E1052" s="598"/>
      <c r="F1052" s="598"/>
      <c r="G1052" s="598"/>
      <c r="H1052" s="598"/>
      <c r="I1052" s="598"/>
      <c r="J1052" s="598"/>
      <c r="K1052" s="598"/>
      <c r="L1052" s="715"/>
      <c r="M1052" s="598"/>
    </row>
    <row r="1053" spans="1:13" ht="25.5" customHeight="1">
      <c r="A1053" s="598"/>
      <c r="B1053" s="598"/>
      <c r="C1053" s="598"/>
      <c r="D1053" s="598"/>
      <c r="E1053" s="598"/>
      <c r="F1053" s="598"/>
      <c r="G1053" s="598"/>
      <c r="H1053" s="598"/>
      <c r="I1053" s="598"/>
      <c r="J1053" s="598"/>
      <c r="K1053" s="598"/>
      <c r="L1053" s="715"/>
      <c r="M1053" s="598"/>
    </row>
    <row r="1054" spans="1:13" ht="25.5" customHeight="1">
      <c r="A1054" s="598"/>
      <c r="B1054" s="598"/>
      <c r="C1054" s="598"/>
      <c r="D1054" s="598"/>
      <c r="E1054" s="598"/>
      <c r="F1054" s="598"/>
      <c r="G1054" s="598"/>
      <c r="H1054" s="598"/>
      <c r="I1054" s="598"/>
      <c r="J1054" s="598"/>
      <c r="K1054" s="598"/>
      <c r="L1054" s="715"/>
      <c r="M1054" s="598"/>
    </row>
    <row r="1055" spans="1:13" ht="25.5" customHeight="1">
      <c r="A1055" s="598"/>
      <c r="B1055" s="598"/>
      <c r="C1055" s="598"/>
      <c r="D1055" s="598"/>
      <c r="E1055" s="598"/>
      <c r="F1055" s="598"/>
      <c r="G1055" s="598"/>
      <c r="H1055" s="598"/>
      <c r="I1055" s="598"/>
      <c r="J1055" s="598"/>
      <c r="K1055" s="598"/>
      <c r="L1055" s="715"/>
      <c r="M1055" s="598"/>
    </row>
    <row r="1056" spans="1:13" ht="25.5" customHeight="1">
      <c r="A1056" s="598"/>
      <c r="B1056" s="598"/>
      <c r="C1056" s="598"/>
      <c r="D1056" s="598"/>
      <c r="E1056" s="598"/>
      <c r="F1056" s="598"/>
      <c r="G1056" s="598"/>
      <c r="H1056" s="598"/>
      <c r="I1056" s="598"/>
      <c r="J1056" s="598"/>
      <c r="K1056" s="598"/>
      <c r="L1056" s="715"/>
      <c r="M1056" s="598"/>
    </row>
    <row r="1057" spans="1:13" ht="25.5" customHeight="1">
      <c r="A1057" s="598"/>
      <c r="B1057" s="598"/>
      <c r="C1057" s="598"/>
      <c r="D1057" s="598"/>
      <c r="E1057" s="598"/>
      <c r="F1057" s="598"/>
      <c r="G1057" s="598"/>
      <c r="H1057" s="598"/>
      <c r="I1057" s="598"/>
      <c r="J1057" s="598"/>
      <c r="K1057" s="598"/>
      <c r="L1057" s="715"/>
      <c r="M1057" s="598"/>
    </row>
    <row r="1058" spans="1:13" ht="25.5" customHeight="1">
      <c r="A1058" s="598"/>
      <c r="B1058" s="598"/>
      <c r="C1058" s="598"/>
      <c r="D1058" s="598"/>
      <c r="E1058" s="598"/>
      <c r="F1058" s="598"/>
      <c r="G1058" s="598"/>
      <c r="H1058" s="598"/>
      <c r="I1058" s="598"/>
      <c r="J1058" s="598"/>
      <c r="K1058" s="598"/>
      <c r="L1058" s="715"/>
      <c r="M1058" s="598"/>
    </row>
    <row r="1059" spans="1:13" ht="25.5" customHeight="1">
      <c r="A1059" s="598"/>
      <c r="B1059" s="598"/>
      <c r="C1059" s="598"/>
      <c r="D1059" s="598"/>
      <c r="E1059" s="598"/>
      <c r="F1059" s="598"/>
      <c r="G1059" s="598"/>
      <c r="H1059" s="598"/>
      <c r="I1059" s="598"/>
      <c r="J1059" s="598"/>
      <c r="K1059" s="598"/>
      <c r="L1059" s="715"/>
      <c r="M1059" s="598"/>
    </row>
    <row r="1060" spans="1:13" ht="25.5" customHeight="1">
      <c r="A1060" s="598"/>
      <c r="B1060" s="598"/>
      <c r="C1060" s="598"/>
      <c r="D1060" s="598"/>
      <c r="E1060" s="598"/>
      <c r="F1060" s="598"/>
      <c r="G1060" s="598"/>
      <c r="H1060" s="598"/>
      <c r="I1060" s="598"/>
      <c r="J1060" s="598"/>
      <c r="K1060" s="598"/>
      <c r="L1060" s="715"/>
      <c r="M1060" s="598"/>
    </row>
    <row r="1061" spans="1:13" ht="25.5" customHeight="1">
      <c r="A1061" s="598"/>
      <c r="B1061" s="598"/>
      <c r="C1061" s="598"/>
      <c r="D1061" s="598"/>
      <c r="E1061" s="598"/>
      <c r="F1061" s="598"/>
      <c r="G1061" s="598"/>
      <c r="H1061" s="598"/>
      <c r="I1061" s="598"/>
      <c r="J1061" s="598"/>
      <c r="K1061" s="598"/>
      <c r="L1061" s="715"/>
      <c r="M1061" s="598"/>
    </row>
    <row r="1062" spans="1:13" ht="25.5" customHeight="1">
      <c r="A1062" s="598"/>
      <c r="B1062" s="598"/>
      <c r="C1062" s="598"/>
      <c r="D1062" s="598"/>
      <c r="E1062" s="598"/>
      <c r="F1062" s="598"/>
      <c r="G1062" s="598"/>
      <c r="H1062" s="598"/>
      <c r="I1062" s="598"/>
      <c r="J1062" s="598"/>
      <c r="K1062" s="598"/>
      <c r="L1062" s="715"/>
      <c r="M1062" s="598"/>
    </row>
    <row r="1063" spans="1:13" ht="25.5" customHeight="1">
      <c r="A1063" s="598"/>
      <c r="B1063" s="598"/>
      <c r="C1063" s="598"/>
      <c r="D1063" s="598"/>
      <c r="E1063" s="598"/>
      <c r="F1063" s="598"/>
      <c r="G1063" s="598"/>
      <c r="H1063" s="598"/>
      <c r="I1063" s="598"/>
      <c r="J1063" s="598"/>
      <c r="K1063" s="598"/>
      <c r="L1063" s="715"/>
      <c r="M1063" s="598"/>
    </row>
    <row r="1064" spans="1:13" ht="25.5" customHeight="1">
      <c r="A1064" s="598"/>
      <c r="B1064" s="598"/>
      <c r="C1064" s="598"/>
      <c r="D1064" s="598"/>
      <c r="E1064" s="598"/>
      <c r="F1064" s="598"/>
      <c r="G1064" s="598"/>
      <c r="H1064" s="598"/>
      <c r="I1064" s="598"/>
      <c r="J1064" s="598"/>
      <c r="K1064" s="598"/>
      <c r="L1064" s="715"/>
      <c r="M1064" s="598"/>
    </row>
    <row r="1065" spans="1:13" ht="25.5" customHeight="1">
      <c r="A1065" s="598"/>
      <c r="B1065" s="598"/>
      <c r="C1065" s="598"/>
      <c r="D1065" s="598"/>
      <c r="E1065" s="598"/>
      <c r="F1065" s="598"/>
      <c r="G1065" s="598"/>
      <c r="H1065" s="598"/>
      <c r="I1065" s="598"/>
      <c r="J1065" s="598"/>
      <c r="K1065" s="598"/>
      <c r="L1065" s="715"/>
      <c r="M1065" s="598"/>
    </row>
    <row r="1066" spans="1:13" ht="25.5" customHeight="1">
      <c r="A1066" s="598"/>
      <c r="B1066" s="598"/>
      <c r="C1066" s="598"/>
      <c r="D1066" s="598"/>
      <c r="E1066" s="598"/>
      <c r="F1066" s="598"/>
      <c r="G1066" s="598"/>
      <c r="H1066" s="598"/>
      <c r="I1066" s="598"/>
      <c r="J1066" s="598"/>
      <c r="K1066" s="598"/>
      <c r="L1066" s="715"/>
      <c r="M1066" s="598"/>
    </row>
    <row r="1067" spans="1:13" ht="25.5" customHeight="1">
      <c r="A1067" s="598"/>
      <c r="B1067" s="598"/>
      <c r="C1067" s="598"/>
      <c r="D1067" s="598"/>
      <c r="E1067" s="598"/>
      <c r="F1067" s="598"/>
      <c r="G1067" s="598"/>
      <c r="H1067" s="598"/>
      <c r="I1067" s="598"/>
      <c r="J1067" s="598"/>
      <c r="K1067" s="598"/>
      <c r="L1067" s="715"/>
      <c r="M1067" s="598"/>
    </row>
    <row r="1068" spans="1:13" ht="25.5" customHeight="1">
      <c r="A1068" s="598"/>
      <c r="B1068" s="598"/>
      <c r="C1068" s="598"/>
      <c r="D1068" s="598"/>
      <c r="E1068" s="598"/>
      <c r="F1068" s="598"/>
      <c r="G1068" s="598"/>
      <c r="H1068" s="598"/>
      <c r="I1068" s="598"/>
      <c r="J1068" s="598"/>
      <c r="K1068" s="598"/>
      <c r="L1068" s="715"/>
      <c r="M1068" s="598"/>
    </row>
    <row r="1069" spans="1:13" ht="25.5" customHeight="1">
      <c r="A1069" s="598"/>
      <c r="B1069" s="598"/>
      <c r="C1069" s="598"/>
      <c r="D1069" s="598"/>
      <c r="E1069" s="598"/>
      <c r="F1069" s="598"/>
      <c r="G1069" s="598"/>
      <c r="H1069" s="598"/>
      <c r="I1069" s="598"/>
      <c r="J1069" s="598"/>
      <c r="K1069" s="598"/>
      <c r="L1069" s="715"/>
      <c r="M1069" s="598"/>
    </row>
    <row r="1070" spans="1:13" ht="25.5" customHeight="1">
      <c r="A1070" s="598"/>
      <c r="B1070" s="598"/>
      <c r="C1070" s="598"/>
      <c r="D1070" s="598"/>
      <c r="E1070" s="598"/>
      <c r="F1070" s="598"/>
      <c r="G1070" s="598"/>
      <c r="H1070" s="598"/>
      <c r="I1070" s="598"/>
      <c r="J1070" s="598"/>
      <c r="K1070" s="598"/>
      <c r="L1070" s="715"/>
      <c r="M1070" s="598"/>
    </row>
    <row r="1071" spans="1:13" ht="25.5" customHeight="1">
      <c r="A1071" s="598"/>
      <c r="B1071" s="598"/>
      <c r="C1071" s="598"/>
      <c r="D1071" s="598"/>
      <c r="E1071" s="598"/>
      <c r="F1071" s="598"/>
      <c r="G1071" s="598"/>
      <c r="H1071" s="598"/>
      <c r="I1071" s="598"/>
      <c r="J1071" s="598"/>
      <c r="K1071" s="598"/>
      <c r="L1071" s="715"/>
      <c r="M1071" s="598"/>
    </row>
    <row r="1072" spans="1:13" ht="25.5" customHeight="1">
      <c r="A1072" s="598"/>
      <c r="B1072" s="598"/>
      <c r="C1072" s="598"/>
      <c r="D1072" s="598"/>
      <c r="E1072" s="598"/>
      <c r="F1072" s="598"/>
      <c r="G1072" s="598"/>
      <c r="H1072" s="598"/>
      <c r="I1072" s="598"/>
      <c r="J1072" s="598"/>
      <c r="K1072" s="598"/>
      <c r="L1072" s="715"/>
      <c r="M1072" s="598"/>
    </row>
    <row r="1073" spans="1:13" ht="25.5" customHeight="1">
      <c r="A1073" s="598"/>
      <c r="B1073" s="598"/>
      <c r="C1073" s="598"/>
      <c r="D1073" s="598"/>
      <c r="E1073" s="598"/>
      <c r="F1073" s="598"/>
      <c r="G1073" s="598"/>
      <c r="H1073" s="598"/>
      <c r="I1073" s="598"/>
      <c r="J1073" s="598"/>
      <c r="K1073" s="598"/>
      <c r="L1073" s="715"/>
      <c r="M1073" s="598"/>
    </row>
    <row r="1074" spans="1:13" ht="25.5" customHeight="1">
      <c r="A1074" s="598"/>
      <c r="B1074" s="598"/>
      <c r="C1074" s="598"/>
      <c r="D1074" s="598"/>
      <c r="E1074" s="598"/>
      <c r="F1074" s="598"/>
      <c r="G1074" s="598"/>
      <c r="H1074" s="598"/>
      <c r="I1074" s="598"/>
      <c r="J1074" s="598"/>
      <c r="K1074" s="598"/>
      <c r="L1074" s="715"/>
      <c r="M1074" s="598"/>
    </row>
    <row r="1075" spans="1:13" ht="25.5" customHeight="1">
      <c r="A1075" s="598"/>
      <c r="B1075" s="598"/>
      <c r="C1075" s="598"/>
      <c r="D1075" s="598"/>
      <c r="E1075" s="598"/>
      <c r="F1075" s="598"/>
      <c r="G1075" s="598"/>
      <c r="H1075" s="598"/>
      <c r="I1075" s="598"/>
      <c r="J1075" s="598"/>
      <c r="K1075" s="598"/>
      <c r="L1075" s="715"/>
      <c r="M1075" s="598"/>
    </row>
    <row r="1076" spans="1:13" ht="25.5" customHeight="1">
      <c r="A1076" s="598"/>
      <c r="B1076" s="598"/>
      <c r="C1076" s="598"/>
      <c r="D1076" s="598"/>
      <c r="E1076" s="598"/>
      <c r="F1076" s="598"/>
      <c r="G1076" s="598"/>
      <c r="H1076" s="598"/>
      <c r="I1076" s="598"/>
      <c r="J1076" s="598"/>
      <c r="K1076" s="598"/>
      <c r="L1076" s="715"/>
      <c r="M1076" s="598"/>
    </row>
    <row r="1077" spans="1:13" ht="25.5" customHeight="1">
      <c r="A1077" s="598"/>
      <c r="B1077" s="598"/>
      <c r="C1077" s="598"/>
      <c r="D1077" s="598"/>
      <c r="E1077" s="598"/>
      <c r="F1077" s="598"/>
      <c r="G1077" s="598"/>
      <c r="H1077" s="598"/>
      <c r="I1077" s="598"/>
      <c r="J1077" s="598"/>
      <c r="K1077" s="598"/>
      <c r="L1077" s="715"/>
      <c r="M1077" s="598"/>
    </row>
    <row r="1078" spans="1:13" ht="25.5" customHeight="1">
      <c r="A1078" s="598"/>
      <c r="B1078" s="598"/>
      <c r="C1078" s="598"/>
      <c r="D1078" s="598"/>
      <c r="E1078" s="598"/>
      <c r="F1078" s="598"/>
      <c r="G1078" s="598"/>
      <c r="H1078" s="598"/>
      <c r="I1078" s="598"/>
      <c r="J1078" s="598"/>
      <c r="K1078" s="598"/>
      <c r="L1078" s="715"/>
      <c r="M1078" s="598"/>
    </row>
    <row r="1079" spans="1:13" ht="25.5" customHeight="1">
      <c r="A1079" s="598"/>
      <c r="B1079" s="598"/>
      <c r="C1079" s="598"/>
      <c r="D1079" s="598"/>
      <c r="E1079" s="598"/>
      <c r="F1079" s="598"/>
      <c r="G1079" s="598"/>
      <c r="H1079" s="598"/>
      <c r="I1079" s="598"/>
      <c r="J1079" s="598"/>
      <c r="K1079" s="598"/>
      <c r="L1079" s="715"/>
      <c r="M1079" s="598"/>
    </row>
    <row r="1080" spans="1:13" ht="25.5" customHeight="1">
      <c r="A1080" s="598"/>
      <c r="B1080" s="598"/>
      <c r="C1080" s="598"/>
      <c r="D1080" s="598"/>
      <c r="E1080" s="598"/>
      <c r="F1080" s="598"/>
      <c r="G1080" s="598"/>
      <c r="H1080" s="598"/>
      <c r="I1080" s="598"/>
      <c r="J1080" s="598"/>
      <c r="K1080" s="598"/>
      <c r="L1080" s="715"/>
      <c r="M1080" s="598"/>
    </row>
    <row r="1081" spans="1:13" ht="25.5" customHeight="1">
      <c r="A1081" s="598"/>
      <c r="B1081" s="598"/>
      <c r="C1081" s="598"/>
      <c r="D1081" s="598"/>
      <c r="E1081" s="598"/>
      <c r="F1081" s="598"/>
      <c r="G1081" s="598"/>
      <c r="H1081" s="598"/>
      <c r="I1081" s="598"/>
      <c r="J1081" s="598"/>
      <c r="K1081" s="598"/>
      <c r="L1081" s="715"/>
      <c r="M1081" s="598"/>
    </row>
    <row r="1082" spans="1:13" ht="25.5" customHeight="1">
      <c r="A1082" s="598"/>
      <c r="B1082" s="598"/>
      <c r="C1082" s="598"/>
      <c r="D1082" s="598"/>
      <c r="E1082" s="598"/>
      <c r="F1082" s="598"/>
      <c r="G1082" s="598"/>
      <c r="H1082" s="598"/>
      <c r="I1082" s="598"/>
      <c r="J1082" s="598"/>
      <c r="K1082" s="598"/>
      <c r="L1082" s="715"/>
      <c r="M1082" s="598"/>
    </row>
    <row r="1083" spans="1:13" ht="25.5" customHeight="1">
      <c r="A1083" s="598"/>
      <c r="B1083" s="598"/>
      <c r="C1083" s="598"/>
      <c r="D1083" s="598"/>
      <c r="E1083" s="598"/>
      <c r="F1083" s="598"/>
      <c r="G1083" s="598"/>
      <c r="H1083" s="598"/>
      <c r="I1083" s="598"/>
      <c r="J1083" s="598"/>
      <c r="K1083" s="598"/>
      <c r="L1083" s="715"/>
      <c r="M1083" s="598"/>
    </row>
    <row r="1084" spans="1:13" ht="25.5" customHeight="1">
      <c r="A1084" s="598"/>
      <c r="B1084" s="598"/>
      <c r="C1084" s="598"/>
      <c r="D1084" s="598"/>
      <c r="E1084" s="598"/>
      <c r="F1084" s="598"/>
      <c r="G1084" s="598"/>
      <c r="H1084" s="598"/>
      <c r="I1084" s="598"/>
      <c r="J1084" s="598"/>
      <c r="K1084" s="598"/>
      <c r="L1084" s="715"/>
      <c r="M1084" s="598"/>
    </row>
    <row r="1085" spans="1:13" ht="25.5" customHeight="1">
      <c r="A1085" s="598"/>
      <c r="B1085" s="598"/>
      <c r="C1085" s="598"/>
      <c r="D1085" s="598"/>
      <c r="E1085" s="598"/>
      <c r="F1085" s="598"/>
      <c r="G1085" s="598"/>
      <c r="H1085" s="598"/>
      <c r="I1085" s="598"/>
      <c r="J1085" s="598"/>
      <c r="K1085" s="598"/>
      <c r="L1085" s="715"/>
      <c r="M1085" s="598"/>
    </row>
    <row r="1086" spans="1:13" ht="25.5" customHeight="1">
      <c r="A1086" s="598"/>
      <c r="B1086" s="598"/>
      <c r="C1086" s="598"/>
      <c r="D1086" s="598"/>
      <c r="E1086" s="598"/>
      <c r="F1086" s="598"/>
      <c r="G1086" s="598"/>
      <c r="H1086" s="598"/>
      <c r="I1086" s="598"/>
      <c r="J1086" s="598"/>
      <c r="K1086" s="598"/>
      <c r="L1086" s="715"/>
      <c r="M1086" s="598"/>
    </row>
    <row r="1087" spans="1:13" ht="25.5" customHeight="1">
      <c r="A1087" s="598"/>
      <c r="B1087" s="598"/>
      <c r="C1087" s="598"/>
      <c r="D1087" s="598"/>
      <c r="E1087" s="598"/>
      <c r="F1087" s="598"/>
      <c r="G1087" s="598"/>
      <c r="H1087" s="598"/>
      <c r="I1087" s="598"/>
      <c r="J1087" s="598"/>
      <c r="K1087" s="598"/>
      <c r="L1087" s="715"/>
      <c r="M1087" s="598"/>
    </row>
    <row r="1088" spans="1:13" ht="25.5" customHeight="1">
      <c r="A1088" s="598"/>
      <c r="B1088" s="598"/>
      <c r="C1088" s="598"/>
      <c r="D1088" s="598"/>
      <c r="E1088" s="598"/>
      <c r="F1088" s="598"/>
      <c r="G1088" s="598"/>
      <c r="H1088" s="598"/>
      <c r="I1088" s="598"/>
      <c r="J1088" s="598"/>
      <c r="K1088" s="598"/>
      <c r="L1088" s="715"/>
      <c r="M1088" s="598"/>
    </row>
    <row r="1089" spans="1:13" ht="25.5" customHeight="1">
      <c r="A1089" s="598"/>
      <c r="B1089" s="598"/>
      <c r="C1089" s="598"/>
      <c r="D1089" s="598"/>
      <c r="E1089" s="598"/>
      <c r="F1089" s="598"/>
      <c r="G1089" s="598"/>
      <c r="H1089" s="598"/>
      <c r="I1089" s="598"/>
      <c r="J1089" s="598"/>
      <c r="K1089" s="598"/>
      <c r="L1089" s="715"/>
      <c r="M1089" s="598"/>
    </row>
    <row r="1090" spans="1:13" ht="25.5" customHeight="1">
      <c r="A1090" s="598"/>
      <c r="B1090" s="598"/>
      <c r="C1090" s="598"/>
      <c r="D1090" s="598"/>
      <c r="E1090" s="598"/>
      <c r="F1090" s="598"/>
      <c r="G1090" s="598"/>
      <c r="H1090" s="598"/>
      <c r="I1090" s="598"/>
      <c r="J1090" s="598"/>
      <c r="K1090" s="598"/>
      <c r="L1090" s="715"/>
      <c r="M1090" s="598"/>
    </row>
    <row r="1091" spans="1:13" ht="25.5" customHeight="1">
      <c r="A1091" s="598"/>
      <c r="B1091" s="598"/>
      <c r="C1091" s="598"/>
      <c r="D1091" s="598"/>
      <c r="E1091" s="598"/>
      <c r="F1091" s="598"/>
      <c r="G1091" s="598"/>
      <c r="H1091" s="598"/>
      <c r="I1091" s="598"/>
      <c r="J1091" s="598"/>
      <c r="K1091" s="598"/>
      <c r="L1091" s="715"/>
      <c r="M1091" s="598"/>
    </row>
    <row r="1092" spans="1:13" ht="25.5" customHeight="1">
      <c r="A1092" s="598"/>
      <c r="B1092" s="598"/>
      <c r="C1092" s="598"/>
      <c r="D1092" s="598"/>
      <c r="E1092" s="598"/>
      <c r="F1092" s="598"/>
      <c r="G1092" s="598"/>
      <c r="H1092" s="598"/>
      <c r="I1092" s="598"/>
      <c r="J1092" s="598"/>
      <c r="K1092" s="598"/>
      <c r="L1092" s="715"/>
      <c r="M1092" s="598"/>
    </row>
  </sheetData>
  <mergeCells count="17">
    <mergeCell ref="A1:L1"/>
    <mergeCell ref="F9:H9"/>
    <mergeCell ref="J9:L9"/>
    <mergeCell ref="A36:L36"/>
    <mergeCell ref="B40:D40"/>
    <mergeCell ref="F272:H272"/>
    <mergeCell ref="A216:L216"/>
    <mergeCell ref="A334:L334"/>
    <mergeCell ref="A295:L295"/>
    <mergeCell ref="A74:L74"/>
    <mergeCell ref="A141:L141"/>
    <mergeCell ref="F283:H283"/>
    <mergeCell ref="J283:L283"/>
    <mergeCell ref="A180:L180"/>
    <mergeCell ref="J272:L272"/>
    <mergeCell ref="A106:L106"/>
    <mergeCell ref="A254:L254"/>
  </mergeCells>
  <pageMargins left="0.78740157480314965" right="0.27559055118110237" top="0.59055118110236227" bottom="0.59055118110236227" header="0.35433070866141736" footer="0.39370078740157483"/>
  <pageSetup paperSize="9" scale="7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8"/>
  <sheetViews>
    <sheetView topLeftCell="A73" zoomScale="60" zoomScaleNormal="60" zoomScaleSheetLayoutView="40" workbookViewId="0">
      <selection sqref="A1:L1"/>
    </sheetView>
  </sheetViews>
  <sheetFormatPr defaultColWidth="8.625" defaultRowHeight="27" customHeight="1"/>
  <cols>
    <col min="1" max="1" width="29.625" style="63" customWidth="1"/>
    <col min="2" max="2" width="2.125" style="63" customWidth="1"/>
    <col min="3" max="3" width="12.625" style="63" customWidth="1"/>
    <col min="4" max="4" width="1.125" style="63" customWidth="1"/>
    <col min="5" max="5" width="12.625" style="63" customWidth="1"/>
    <col min="6" max="6" width="1.125" style="63" customWidth="1"/>
    <col min="7" max="7" width="12.625" style="63" customWidth="1"/>
    <col min="8" max="8" width="1.125" style="63" customWidth="1"/>
    <col min="9" max="9" width="12.625" style="63" customWidth="1"/>
    <col min="10" max="10" width="1.125" style="63" customWidth="1"/>
    <col min="11" max="11" width="12.625" style="63" customWidth="1"/>
    <col min="12" max="12" width="1.125" style="63" customWidth="1"/>
    <col min="13" max="13" width="12.625" style="63" customWidth="1"/>
    <col min="14" max="14" width="1.125" style="63" customWidth="1"/>
    <col min="15" max="15" width="12.625" style="63" customWidth="1"/>
    <col min="16" max="16" width="1.125" style="63" customWidth="1"/>
    <col min="17" max="17" width="12.625" style="63" customWidth="1"/>
    <col min="18" max="18" width="1.125" style="63" customWidth="1"/>
    <col min="19" max="19" width="12.625" style="63" customWidth="1"/>
    <col min="20" max="20" width="1.125" style="63" customWidth="1"/>
    <col min="21" max="21" width="12.625" style="63" customWidth="1"/>
    <col min="22" max="22" width="1.125" style="63" customWidth="1"/>
    <col min="23" max="23" width="12.625" style="63" customWidth="1"/>
    <col min="24" max="24" width="1.125" style="63" customWidth="1"/>
    <col min="25" max="25" width="12.625" style="63" customWidth="1"/>
    <col min="26" max="26" width="1.125" style="63" customWidth="1"/>
    <col min="27" max="27" width="12.625" style="63" customWidth="1"/>
    <col min="28" max="28" width="1.125" style="63" customWidth="1"/>
    <col min="29" max="29" width="12.625" style="63" customWidth="1"/>
    <col min="30" max="30" width="1.5" style="150" customWidth="1"/>
    <col min="31" max="32" width="8.625" style="63"/>
    <col min="33" max="34" width="11.375" style="67" bestFit="1" customWidth="1"/>
    <col min="35" max="16384" width="8.625" style="63"/>
  </cols>
  <sheetData>
    <row r="1" spans="1:34" s="124" customFormat="1" ht="27" customHeight="1">
      <c r="A1" s="767" t="s">
        <v>889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  <c r="O1" s="767"/>
      <c r="P1" s="767"/>
      <c r="Q1" s="767"/>
      <c r="R1" s="767"/>
      <c r="S1" s="767"/>
      <c r="T1" s="767"/>
      <c r="U1" s="767"/>
      <c r="V1" s="767"/>
      <c r="W1" s="767"/>
      <c r="X1" s="767"/>
      <c r="Y1" s="767"/>
      <c r="Z1" s="767"/>
      <c r="AA1" s="767"/>
      <c r="AB1" s="767"/>
      <c r="AC1" s="767"/>
      <c r="AD1" s="62"/>
      <c r="AG1" s="125"/>
      <c r="AH1" s="125"/>
    </row>
    <row r="2" spans="1:34" s="124" customFormat="1" ht="27" customHeight="1">
      <c r="A2" s="126"/>
      <c r="B2" s="126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126"/>
      <c r="X2" s="126"/>
      <c r="Y2" s="94"/>
      <c r="Z2" s="94"/>
      <c r="AC2" s="127" t="s">
        <v>59</v>
      </c>
      <c r="AD2" s="62"/>
      <c r="AG2" s="125"/>
      <c r="AH2" s="125"/>
    </row>
    <row r="3" spans="1:34" s="124" customFormat="1" ht="27" customHeight="1">
      <c r="A3" s="126"/>
      <c r="B3" s="126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126"/>
      <c r="X3" s="126"/>
      <c r="Y3" s="94"/>
      <c r="Z3" s="94"/>
      <c r="AA3" s="126"/>
      <c r="AB3" s="126"/>
      <c r="AC3" s="126"/>
      <c r="AD3" s="62"/>
      <c r="AG3" s="125"/>
      <c r="AH3" s="125"/>
    </row>
    <row r="4" spans="1:34" ht="27" customHeight="1">
      <c r="A4" s="128"/>
      <c r="B4" s="128"/>
      <c r="C4" s="768" t="s">
        <v>890</v>
      </c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68"/>
      <c r="R4" s="768"/>
      <c r="S4" s="768"/>
      <c r="T4" s="768"/>
      <c r="U4" s="768"/>
      <c r="V4" s="768"/>
      <c r="W4" s="768"/>
      <c r="X4" s="768"/>
      <c r="Y4" s="768"/>
      <c r="Z4" s="768"/>
      <c r="AA4" s="768"/>
      <c r="AB4" s="768"/>
      <c r="AC4" s="768"/>
      <c r="AD4" s="129"/>
    </row>
    <row r="5" spans="1:34" ht="27" customHeight="1">
      <c r="A5" s="130"/>
      <c r="B5" s="130"/>
      <c r="C5" s="763" t="s">
        <v>891</v>
      </c>
      <c r="D5" s="763"/>
      <c r="E5" s="763"/>
      <c r="F5" s="763"/>
      <c r="G5" s="763"/>
      <c r="H5" s="763"/>
      <c r="I5" s="763"/>
      <c r="J5" s="763"/>
      <c r="K5" s="763"/>
      <c r="L5" s="763"/>
      <c r="M5" s="763"/>
      <c r="N5" s="763"/>
      <c r="O5" s="763"/>
      <c r="P5" s="763"/>
      <c r="Q5" s="763"/>
      <c r="R5" s="763"/>
      <c r="S5" s="763"/>
      <c r="T5" s="763"/>
      <c r="U5" s="763"/>
      <c r="V5" s="763"/>
      <c r="W5" s="763"/>
      <c r="X5" s="763"/>
      <c r="Y5" s="763"/>
      <c r="Z5" s="763"/>
      <c r="AA5" s="763"/>
      <c r="AB5" s="763"/>
      <c r="AC5" s="763"/>
      <c r="AD5" s="132"/>
    </row>
    <row r="6" spans="1:34" ht="27" customHeight="1">
      <c r="A6" s="130"/>
      <c r="B6" s="130"/>
      <c r="C6" s="763" t="s">
        <v>892</v>
      </c>
      <c r="D6" s="763"/>
      <c r="E6" s="763"/>
      <c r="F6" s="763"/>
      <c r="G6" s="763"/>
      <c r="H6" s="763"/>
      <c r="I6" s="763"/>
      <c r="J6" s="763"/>
      <c r="K6" s="763"/>
      <c r="L6" s="763"/>
      <c r="M6" s="763"/>
      <c r="N6" s="763"/>
      <c r="O6" s="763"/>
      <c r="P6" s="763"/>
      <c r="Q6" s="763"/>
      <c r="R6" s="763"/>
      <c r="S6" s="763"/>
      <c r="T6" s="763"/>
      <c r="U6" s="763"/>
      <c r="V6" s="763"/>
      <c r="W6" s="763"/>
      <c r="X6" s="763"/>
      <c r="Y6" s="763"/>
      <c r="Z6" s="763"/>
      <c r="AA6" s="763"/>
      <c r="AB6" s="763"/>
      <c r="AC6" s="763"/>
      <c r="AD6" s="132"/>
    </row>
    <row r="7" spans="1:34" ht="27" customHeight="1">
      <c r="A7" s="130"/>
      <c r="B7" s="130"/>
      <c r="C7" s="765" t="s">
        <v>893</v>
      </c>
      <c r="D7" s="765"/>
      <c r="E7" s="765"/>
      <c r="F7" s="765"/>
      <c r="G7" s="765"/>
      <c r="H7" s="765"/>
      <c r="I7" s="765"/>
      <c r="J7" s="765"/>
      <c r="K7" s="765"/>
      <c r="L7" s="765"/>
      <c r="M7" s="765"/>
      <c r="N7" s="133"/>
      <c r="O7" s="763" t="s">
        <v>894</v>
      </c>
      <c r="P7" s="763"/>
      <c r="Q7" s="763"/>
      <c r="R7" s="133"/>
      <c r="S7" s="766"/>
      <c r="T7" s="766"/>
      <c r="U7" s="766"/>
      <c r="V7" s="133"/>
      <c r="W7" s="766"/>
      <c r="X7" s="766"/>
      <c r="Y7" s="766"/>
      <c r="Z7" s="133"/>
      <c r="AA7" s="766"/>
      <c r="AB7" s="766"/>
      <c r="AC7" s="766"/>
      <c r="AD7" s="132"/>
    </row>
    <row r="8" spans="1:34" ht="27" customHeight="1">
      <c r="A8" s="130"/>
      <c r="B8" s="130"/>
      <c r="C8" s="763" t="s">
        <v>748</v>
      </c>
      <c r="D8" s="763"/>
      <c r="E8" s="763"/>
      <c r="F8" s="133"/>
      <c r="G8" s="763" t="s">
        <v>895</v>
      </c>
      <c r="H8" s="763"/>
      <c r="I8" s="763"/>
      <c r="J8" s="133"/>
      <c r="K8" s="763" t="s">
        <v>896</v>
      </c>
      <c r="L8" s="763"/>
      <c r="M8" s="763"/>
      <c r="N8" s="133"/>
      <c r="O8" s="763" t="s">
        <v>897</v>
      </c>
      <c r="P8" s="763"/>
      <c r="Q8" s="763"/>
      <c r="R8" s="133"/>
      <c r="S8" s="763" t="s">
        <v>898</v>
      </c>
      <c r="T8" s="763"/>
      <c r="U8" s="763"/>
      <c r="V8" s="133"/>
      <c r="W8" s="763" t="s">
        <v>432</v>
      </c>
      <c r="X8" s="763"/>
      <c r="Y8" s="763"/>
      <c r="Z8" s="133"/>
      <c r="AA8" s="763" t="s">
        <v>899</v>
      </c>
      <c r="AB8" s="763"/>
      <c r="AC8" s="763"/>
      <c r="AD8" s="134"/>
    </row>
    <row r="9" spans="1:34" ht="27" customHeight="1">
      <c r="A9" s="130"/>
      <c r="B9" s="130"/>
      <c r="C9" s="135">
        <v>2565</v>
      </c>
      <c r="D9" s="136"/>
      <c r="E9" s="135">
        <v>2564</v>
      </c>
      <c r="F9" s="137"/>
      <c r="G9" s="135">
        <v>2565</v>
      </c>
      <c r="H9" s="136"/>
      <c r="I9" s="135">
        <v>2564</v>
      </c>
      <c r="J9" s="137"/>
      <c r="K9" s="135">
        <v>2565</v>
      </c>
      <c r="L9" s="136"/>
      <c r="M9" s="135">
        <v>2564</v>
      </c>
      <c r="N9" s="137"/>
      <c r="O9" s="135">
        <v>2565</v>
      </c>
      <c r="P9" s="136"/>
      <c r="Q9" s="135">
        <v>2564</v>
      </c>
      <c r="R9" s="137"/>
      <c r="S9" s="135">
        <v>2565</v>
      </c>
      <c r="T9" s="136"/>
      <c r="U9" s="135">
        <v>2564</v>
      </c>
      <c r="V9" s="137"/>
      <c r="W9" s="135">
        <v>2565</v>
      </c>
      <c r="X9" s="136"/>
      <c r="Y9" s="135">
        <v>2564</v>
      </c>
      <c r="Z9" s="137"/>
      <c r="AA9" s="135">
        <v>2565</v>
      </c>
      <c r="AB9" s="136"/>
      <c r="AC9" s="135">
        <v>2564</v>
      </c>
      <c r="AD9" s="137"/>
    </row>
    <row r="10" spans="1:34" ht="27" customHeight="1">
      <c r="A10" s="130"/>
      <c r="B10" s="130"/>
      <c r="C10" s="131"/>
      <c r="D10" s="133"/>
      <c r="E10" s="131"/>
      <c r="F10" s="133"/>
      <c r="G10" s="131"/>
      <c r="H10" s="133"/>
      <c r="I10" s="131"/>
      <c r="J10" s="133"/>
      <c r="K10" s="131"/>
      <c r="L10" s="133"/>
      <c r="M10" s="131"/>
      <c r="N10" s="133"/>
      <c r="O10" s="131"/>
      <c r="P10" s="133"/>
      <c r="Q10" s="131"/>
      <c r="R10" s="133"/>
      <c r="S10" s="131"/>
      <c r="T10" s="133"/>
      <c r="U10" s="131"/>
      <c r="V10" s="133"/>
      <c r="W10" s="131"/>
      <c r="X10" s="133"/>
      <c r="Y10" s="131"/>
      <c r="Z10" s="133"/>
      <c r="AA10" s="131" t="s">
        <v>900</v>
      </c>
      <c r="AB10" s="133"/>
      <c r="AC10" s="131" t="s">
        <v>900</v>
      </c>
      <c r="AD10" s="132"/>
    </row>
    <row r="11" spans="1:34" ht="27" customHeight="1">
      <c r="A11" s="128"/>
      <c r="B11" s="12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9"/>
      <c r="AB11" s="139"/>
      <c r="AC11" s="139"/>
      <c r="AD11" s="132"/>
    </row>
    <row r="12" spans="1:34" ht="27" customHeight="1">
      <c r="A12" s="140" t="s">
        <v>901</v>
      </c>
      <c r="B12" s="140"/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6"/>
      <c r="P12" s="7"/>
      <c r="Q12" s="6"/>
      <c r="R12" s="7"/>
      <c r="S12" s="6"/>
      <c r="T12" s="7"/>
      <c r="U12" s="6"/>
      <c r="V12" s="7"/>
      <c r="W12" s="6"/>
      <c r="X12" s="7"/>
      <c r="Y12" s="6"/>
      <c r="Z12" s="7"/>
      <c r="AA12" s="6"/>
      <c r="AB12" s="7"/>
      <c r="AC12" s="6"/>
      <c r="AD12" s="62"/>
    </row>
    <row r="13" spans="1:34" ht="27" customHeight="1">
      <c r="A13" s="141" t="s">
        <v>142</v>
      </c>
      <c r="B13" s="142"/>
      <c r="C13" s="90">
        <v>0</v>
      </c>
      <c r="D13" s="15"/>
      <c r="E13" s="90">
        <v>0</v>
      </c>
      <c r="F13" s="15"/>
      <c r="G13" s="90">
        <v>0</v>
      </c>
      <c r="H13" s="15"/>
      <c r="I13" s="90">
        <v>0</v>
      </c>
      <c r="J13" s="15"/>
      <c r="K13" s="90">
        <v>0</v>
      </c>
      <c r="L13" s="15"/>
      <c r="M13" s="90">
        <v>0</v>
      </c>
      <c r="N13" s="15"/>
      <c r="O13" s="44">
        <v>1.58</v>
      </c>
      <c r="P13" s="15"/>
      <c r="Q13" s="44">
        <v>1.63</v>
      </c>
      <c r="R13" s="15"/>
      <c r="S13" s="44">
        <v>60.08</v>
      </c>
      <c r="T13" s="15"/>
      <c r="U13" s="15">
        <v>78.89</v>
      </c>
      <c r="V13" s="15"/>
      <c r="W13" s="45">
        <f t="shared" ref="W13:W18" si="0">C13+G13+K13+O13+S13</f>
        <v>61.66</v>
      </c>
      <c r="X13" s="15"/>
      <c r="Y13" s="44">
        <f t="shared" ref="Y13:Y18" si="1">E13+I13+M13+Q13+U13</f>
        <v>80.52</v>
      </c>
      <c r="Z13" s="15"/>
      <c r="AA13" s="46" t="s">
        <v>902</v>
      </c>
      <c r="AB13" s="143"/>
      <c r="AC13" s="144" t="s">
        <v>903</v>
      </c>
      <c r="AD13" s="62"/>
    </row>
    <row r="14" spans="1:34" ht="27" customHeight="1">
      <c r="A14" s="141" t="s">
        <v>904</v>
      </c>
      <c r="B14" s="142"/>
      <c r="C14" s="90">
        <v>0</v>
      </c>
      <c r="D14" s="15"/>
      <c r="E14" s="90">
        <v>0</v>
      </c>
      <c r="F14" s="15"/>
      <c r="G14" s="90">
        <v>0</v>
      </c>
      <c r="H14" s="15"/>
      <c r="I14" s="90">
        <v>0</v>
      </c>
      <c r="J14" s="15"/>
      <c r="K14" s="90">
        <v>0</v>
      </c>
      <c r="L14" s="15"/>
      <c r="M14" s="90">
        <v>0</v>
      </c>
      <c r="N14" s="15"/>
      <c r="O14" s="90">
        <v>0</v>
      </c>
      <c r="P14" s="15"/>
      <c r="Q14" s="90">
        <v>0</v>
      </c>
      <c r="R14" s="15"/>
      <c r="S14" s="44">
        <v>328.91</v>
      </c>
      <c r="T14" s="15"/>
      <c r="U14" s="15">
        <v>326.88</v>
      </c>
      <c r="V14" s="15"/>
      <c r="W14" s="45">
        <f t="shared" si="0"/>
        <v>328.91</v>
      </c>
      <c r="X14" s="15"/>
      <c r="Y14" s="44">
        <f t="shared" si="1"/>
        <v>326.88</v>
      </c>
      <c r="Z14" s="15"/>
      <c r="AA14" s="90">
        <v>0</v>
      </c>
      <c r="AB14" s="10"/>
      <c r="AC14" s="90">
        <v>0</v>
      </c>
      <c r="AD14" s="62"/>
    </row>
    <row r="15" spans="1:34" ht="27" customHeight="1">
      <c r="A15" s="141" t="s">
        <v>19</v>
      </c>
      <c r="B15" s="142"/>
      <c r="C15" s="90">
        <v>0</v>
      </c>
      <c r="D15" s="15"/>
      <c r="E15" s="90">
        <v>0</v>
      </c>
      <c r="F15" s="15"/>
      <c r="G15" s="90">
        <v>0</v>
      </c>
      <c r="H15" s="15"/>
      <c r="I15" s="90">
        <v>0</v>
      </c>
      <c r="J15" s="15"/>
      <c r="K15" s="90">
        <v>0</v>
      </c>
      <c r="L15" s="15"/>
      <c r="M15" s="90">
        <v>0</v>
      </c>
      <c r="N15" s="15"/>
      <c r="O15" s="90">
        <v>0</v>
      </c>
      <c r="P15" s="15"/>
      <c r="Q15" s="90">
        <v>0</v>
      </c>
      <c r="R15" s="15"/>
      <c r="S15" s="44">
        <v>408.74</v>
      </c>
      <c r="T15" s="15"/>
      <c r="U15" s="15">
        <v>411.75</v>
      </c>
      <c r="V15" s="15"/>
      <c r="W15" s="44">
        <f t="shared" si="0"/>
        <v>408.74</v>
      </c>
      <c r="X15" s="15"/>
      <c r="Y15" s="44">
        <f t="shared" si="1"/>
        <v>411.75</v>
      </c>
      <c r="Z15" s="15"/>
      <c r="AA15" s="90">
        <v>0</v>
      </c>
      <c r="AB15" s="10"/>
      <c r="AC15" s="90">
        <v>0</v>
      </c>
      <c r="AD15" s="66"/>
    </row>
    <row r="16" spans="1:34" ht="27" customHeight="1">
      <c r="A16" s="145" t="s">
        <v>20</v>
      </c>
      <c r="B16" s="146"/>
      <c r="C16" s="90">
        <v>16.79</v>
      </c>
      <c r="D16" s="15"/>
      <c r="E16" s="90">
        <v>0</v>
      </c>
      <c r="F16" s="15"/>
      <c r="G16" s="90">
        <v>0</v>
      </c>
      <c r="H16" s="15"/>
      <c r="I16" s="90">
        <v>0</v>
      </c>
      <c r="J16" s="15"/>
      <c r="K16" s="90">
        <v>0</v>
      </c>
      <c r="L16" s="15"/>
      <c r="M16" s="90">
        <v>0</v>
      </c>
      <c r="N16" s="15"/>
      <c r="O16" s="90">
        <v>0</v>
      </c>
      <c r="P16" s="15"/>
      <c r="Q16" s="90">
        <v>0</v>
      </c>
      <c r="R16" s="15"/>
      <c r="S16" s="15">
        <v>141.26</v>
      </c>
      <c r="T16" s="15"/>
      <c r="U16" s="15">
        <v>107.3</v>
      </c>
      <c r="V16" s="15"/>
      <c r="W16" s="45">
        <f t="shared" si="0"/>
        <v>158.04999999999998</v>
      </c>
      <c r="X16" s="15"/>
      <c r="Y16" s="44">
        <f>E16+I16+M16+Q16+U16</f>
        <v>107.3</v>
      </c>
      <c r="Z16" s="15"/>
      <c r="AA16" s="90">
        <v>0.45</v>
      </c>
      <c r="AB16" s="11"/>
      <c r="AC16" s="90">
        <v>0</v>
      </c>
      <c r="AD16" s="62"/>
    </row>
    <row r="17" spans="1:30" ht="27" customHeight="1">
      <c r="A17" s="141" t="s">
        <v>643</v>
      </c>
      <c r="B17" s="142"/>
      <c r="C17" s="90">
        <v>0</v>
      </c>
      <c r="D17" s="15"/>
      <c r="E17" s="90">
        <v>0</v>
      </c>
      <c r="F17" s="15"/>
      <c r="G17" s="44">
        <v>22.29</v>
      </c>
      <c r="H17" s="15"/>
      <c r="I17" s="44">
        <v>37.869999999999997</v>
      </c>
      <c r="J17" s="15"/>
      <c r="K17" s="90">
        <v>0</v>
      </c>
      <c r="L17" s="15"/>
      <c r="M17" s="90">
        <v>0</v>
      </c>
      <c r="N17" s="15"/>
      <c r="O17" s="90">
        <v>0</v>
      </c>
      <c r="P17" s="15"/>
      <c r="Q17" s="90">
        <v>0</v>
      </c>
      <c r="R17" s="15"/>
      <c r="S17" s="90">
        <v>0</v>
      </c>
      <c r="T17" s="15"/>
      <c r="U17" s="90">
        <v>0</v>
      </c>
      <c r="V17" s="15"/>
      <c r="W17" s="44">
        <f t="shared" si="0"/>
        <v>22.29</v>
      </c>
      <c r="X17" s="15"/>
      <c r="Y17" s="44">
        <f t="shared" si="1"/>
        <v>37.869999999999997</v>
      </c>
      <c r="Z17" s="15"/>
      <c r="AA17" s="46" t="s">
        <v>905</v>
      </c>
      <c r="AB17" s="10"/>
      <c r="AC17" s="46" t="s">
        <v>906</v>
      </c>
      <c r="AD17" s="132"/>
    </row>
    <row r="18" spans="1:30" ht="27" customHeight="1">
      <c r="A18" s="141" t="s">
        <v>21</v>
      </c>
      <c r="B18" s="142"/>
      <c r="C18" s="90">
        <v>0</v>
      </c>
      <c r="D18" s="15"/>
      <c r="E18" s="90">
        <v>0</v>
      </c>
      <c r="F18" s="15"/>
      <c r="G18" s="90">
        <v>0</v>
      </c>
      <c r="H18" s="15"/>
      <c r="I18" s="90">
        <v>0</v>
      </c>
      <c r="J18" s="15"/>
      <c r="K18" s="90">
        <v>0</v>
      </c>
      <c r="L18" s="15"/>
      <c r="M18" s="90">
        <v>0</v>
      </c>
      <c r="N18" s="15"/>
      <c r="O18" s="90">
        <v>0</v>
      </c>
      <c r="P18" s="15"/>
      <c r="Q18" s="90">
        <v>0</v>
      </c>
      <c r="R18" s="15"/>
      <c r="S18" s="44">
        <v>16.18</v>
      </c>
      <c r="T18" s="15"/>
      <c r="U18" s="15">
        <v>100.36</v>
      </c>
      <c r="V18" s="15"/>
      <c r="W18" s="44">
        <f t="shared" si="0"/>
        <v>16.18</v>
      </c>
      <c r="X18" s="15"/>
      <c r="Y18" s="44">
        <f t="shared" si="1"/>
        <v>100.36</v>
      </c>
      <c r="Z18" s="15"/>
      <c r="AA18" s="90">
        <v>0</v>
      </c>
      <c r="AB18" s="10"/>
      <c r="AC18" s="90">
        <v>0</v>
      </c>
      <c r="AD18" s="132"/>
    </row>
    <row r="19" spans="1:30" ht="27" customHeight="1">
      <c r="A19" s="130"/>
      <c r="B19" s="130"/>
      <c r="C19" s="116">
        <f>SUM(C13:C18)</f>
        <v>16.79</v>
      </c>
      <c r="D19" s="2"/>
      <c r="E19" s="116">
        <f>SUM(E13:E18)</f>
        <v>0</v>
      </c>
      <c r="F19" s="2"/>
      <c r="G19" s="47">
        <f>SUM(G13:G18)</f>
        <v>22.29</v>
      </c>
      <c r="H19" s="2"/>
      <c r="I19" s="47">
        <f>SUM(I13:I18)</f>
        <v>37.869999999999997</v>
      </c>
      <c r="J19" s="2"/>
      <c r="K19" s="116">
        <f>SUM(K13:K18)</f>
        <v>0</v>
      </c>
      <c r="L19" s="2"/>
      <c r="M19" s="116">
        <f>SUM(M13:M18)</f>
        <v>0</v>
      </c>
      <c r="N19" s="2"/>
      <c r="O19" s="47">
        <f>SUM(O13:O18)</f>
        <v>1.58</v>
      </c>
      <c r="P19" s="2"/>
      <c r="Q19" s="47">
        <f>SUM(Q13:Q18)</f>
        <v>1.63</v>
      </c>
      <c r="R19" s="2"/>
      <c r="S19" s="47">
        <f>SUM(S13:S18)</f>
        <v>955.17</v>
      </c>
      <c r="T19" s="2"/>
      <c r="U19" s="47">
        <f>SUM(U13:U18)</f>
        <v>1025.1799999999998</v>
      </c>
      <c r="V19" s="2"/>
      <c r="W19" s="47">
        <f>SUM(W13:W18)</f>
        <v>995.82999999999993</v>
      </c>
      <c r="X19" s="2"/>
      <c r="Y19" s="47">
        <f>SUM(Y13:Y18)</f>
        <v>1064.6799999999998</v>
      </c>
      <c r="Z19" s="2"/>
      <c r="AA19" s="8"/>
      <c r="AB19" s="9"/>
      <c r="AC19" s="8"/>
      <c r="AD19" s="132"/>
    </row>
    <row r="20" spans="1:30" ht="27" customHeight="1" thickTop="1">
      <c r="A20" s="130"/>
      <c r="B20" s="130"/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O20" s="3"/>
      <c r="P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8"/>
      <c r="AB20" s="9"/>
      <c r="AC20" s="8"/>
      <c r="AD20" s="62"/>
    </row>
    <row r="21" spans="1:30" ht="27" customHeight="1">
      <c r="A21" s="140" t="s">
        <v>907</v>
      </c>
      <c r="B21" s="140"/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O21" s="3"/>
      <c r="P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C21" s="3"/>
      <c r="AD21" s="66"/>
    </row>
    <row r="22" spans="1:30" ht="27" customHeight="1">
      <c r="A22" s="141" t="s">
        <v>647</v>
      </c>
      <c r="B22" s="142"/>
      <c r="C22" s="90">
        <v>0</v>
      </c>
      <c r="D22" s="15"/>
      <c r="E22" s="90">
        <v>0</v>
      </c>
      <c r="F22" s="15"/>
      <c r="G22" s="90">
        <v>0</v>
      </c>
      <c r="H22" s="15"/>
      <c r="I22" s="90">
        <v>0</v>
      </c>
      <c r="J22" s="15"/>
      <c r="K22" s="90">
        <v>0</v>
      </c>
      <c r="L22" s="15"/>
      <c r="M22" s="90">
        <v>0</v>
      </c>
      <c r="N22" s="15"/>
      <c r="O22" s="90">
        <v>0</v>
      </c>
      <c r="P22" s="15"/>
      <c r="Q22" s="90">
        <v>0</v>
      </c>
      <c r="R22" s="15"/>
      <c r="S22" s="44">
        <v>553.37</v>
      </c>
      <c r="T22" s="15"/>
      <c r="U22" s="44">
        <v>489.36</v>
      </c>
      <c r="V22" s="15"/>
      <c r="W22" s="45">
        <f>C22+G22+K22+O22+S22</f>
        <v>553.37</v>
      </c>
      <c r="X22" s="15"/>
      <c r="Y22" s="44">
        <f>E22+I22+M22+Q22+U22</f>
        <v>489.36</v>
      </c>
      <c r="Z22" s="15"/>
      <c r="AA22" s="90">
        <v>0</v>
      </c>
      <c r="AB22" s="10"/>
      <c r="AC22" s="90">
        <v>0</v>
      </c>
      <c r="AD22" s="66"/>
    </row>
    <row r="23" spans="1:30" ht="27" customHeight="1">
      <c r="A23" s="141" t="s">
        <v>22</v>
      </c>
      <c r="B23" s="146"/>
      <c r="C23" s="90">
        <v>0</v>
      </c>
      <c r="D23" s="15"/>
      <c r="E23" s="90">
        <v>0</v>
      </c>
      <c r="F23" s="15"/>
      <c r="G23" s="90">
        <v>0</v>
      </c>
      <c r="H23" s="15"/>
      <c r="I23" s="90">
        <v>0</v>
      </c>
      <c r="J23" s="15"/>
      <c r="K23" s="90">
        <v>0</v>
      </c>
      <c r="L23" s="15"/>
      <c r="M23" s="90">
        <v>0</v>
      </c>
      <c r="N23" s="15"/>
      <c r="O23" s="90">
        <v>0</v>
      </c>
      <c r="P23" s="15"/>
      <c r="Q23" s="90">
        <v>0</v>
      </c>
      <c r="R23" s="15"/>
      <c r="S23" s="44">
        <v>49.77</v>
      </c>
      <c r="T23" s="15"/>
      <c r="U23" s="44">
        <v>100.69</v>
      </c>
      <c r="V23" s="15"/>
      <c r="W23" s="44">
        <f>C23+G23+K23+O23+S23</f>
        <v>49.77</v>
      </c>
      <c r="X23" s="15"/>
      <c r="Y23" s="44">
        <f>E23+I23+M23+Q23+U23</f>
        <v>100.69</v>
      </c>
      <c r="Z23" s="15"/>
      <c r="AA23" s="90">
        <v>0</v>
      </c>
      <c r="AB23" s="10"/>
      <c r="AC23" s="90">
        <v>0</v>
      </c>
      <c r="AD23" s="62"/>
    </row>
    <row r="24" spans="1:30" ht="27" customHeight="1">
      <c r="A24" s="141" t="s">
        <v>739</v>
      </c>
      <c r="C24" s="44">
        <v>1.38</v>
      </c>
      <c r="D24" s="15"/>
      <c r="E24" s="44">
        <v>1.58</v>
      </c>
      <c r="F24" s="15"/>
      <c r="G24" s="44">
        <v>3.45</v>
      </c>
      <c r="H24" s="15"/>
      <c r="I24" s="44">
        <v>3.92</v>
      </c>
      <c r="J24" s="15"/>
      <c r="K24" s="44">
        <v>8.39</v>
      </c>
      <c r="L24" s="15"/>
      <c r="M24" s="90">
        <v>0</v>
      </c>
      <c r="N24" s="15"/>
      <c r="O24" s="90">
        <v>0</v>
      </c>
      <c r="P24" s="15"/>
      <c r="Q24" s="90">
        <v>0</v>
      </c>
      <c r="R24" s="15"/>
      <c r="S24" s="90">
        <v>0</v>
      </c>
      <c r="T24" s="15"/>
      <c r="U24" s="90">
        <v>0</v>
      </c>
      <c r="V24" s="15"/>
      <c r="W24" s="44">
        <f>C24+G24+O24+S24+K24</f>
        <v>13.22</v>
      </c>
      <c r="X24" s="15"/>
      <c r="Y24" s="44">
        <f>E24+I24+M24+Q24+U24</f>
        <v>5.5</v>
      </c>
      <c r="Z24" s="15"/>
      <c r="AA24" s="144" t="s">
        <v>908</v>
      </c>
      <c r="AB24" s="10"/>
      <c r="AC24" s="144" t="s">
        <v>909</v>
      </c>
      <c r="AD24" s="62"/>
    </row>
    <row r="25" spans="1:30" ht="27" customHeight="1">
      <c r="C25" s="116">
        <f>SUM(C22:C24)</f>
        <v>1.38</v>
      </c>
      <c r="D25" s="2"/>
      <c r="E25" s="116">
        <f>SUM(E22:E24)</f>
        <v>1.58</v>
      </c>
      <c r="F25" s="2"/>
      <c r="G25" s="47">
        <f>SUM(G22:G24)</f>
        <v>3.45</v>
      </c>
      <c r="H25" s="2"/>
      <c r="I25" s="47">
        <f>SUM(I22:I24)</f>
        <v>3.92</v>
      </c>
      <c r="J25" s="2"/>
      <c r="K25" s="47">
        <f>SUM(K22:K24)</f>
        <v>8.39</v>
      </c>
      <c r="L25" s="2"/>
      <c r="M25" s="116">
        <f>SUM(M22:M24)</f>
        <v>0</v>
      </c>
      <c r="N25" s="2"/>
      <c r="O25" s="116">
        <f>SUM(O22:O24)</f>
        <v>0</v>
      </c>
      <c r="P25" s="2"/>
      <c r="Q25" s="116">
        <f>SUM(Q22:Q24)</f>
        <v>0</v>
      </c>
      <c r="R25" s="2"/>
      <c r="S25" s="47">
        <f>SUM(S22:S24)</f>
        <v>603.14</v>
      </c>
      <c r="T25" s="2"/>
      <c r="U25" s="47">
        <f>SUM(U22:U24)</f>
        <v>590.04999999999995</v>
      </c>
      <c r="V25" s="2"/>
      <c r="W25" s="47">
        <f>SUM(W22:W24)</f>
        <v>616.36</v>
      </c>
      <c r="X25" s="2"/>
      <c r="Y25" s="47">
        <f>SUM(Y22:Y24)</f>
        <v>595.54999999999995</v>
      </c>
      <c r="Z25" s="2"/>
      <c r="AA25" s="8"/>
      <c r="AB25" s="9"/>
      <c r="AC25" s="8"/>
      <c r="AD25" s="62"/>
    </row>
    <row r="26" spans="1:30" ht="27" customHeight="1" thickTop="1">
      <c r="C26" s="3"/>
      <c r="D26" s="4"/>
      <c r="E26" s="3"/>
      <c r="F26" s="4"/>
      <c r="G26" s="3"/>
      <c r="H26" s="4"/>
      <c r="I26" s="3"/>
      <c r="J26" s="4"/>
      <c r="K26" s="4"/>
      <c r="L26" s="4"/>
      <c r="M26" s="4"/>
      <c r="N26" s="4"/>
      <c r="O26" s="3"/>
      <c r="P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8"/>
      <c r="AB26" s="9"/>
      <c r="AC26" s="8"/>
      <c r="AD26" s="62"/>
    </row>
    <row r="27" spans="1:30" ht="27" customHeight="1">
      <c r="C27" s="3"/>
      <c r="D27" s="4"/>
      <c r="E27" s="3"/>
      <c r="F27" s="4"/>
      <c r="G27" s="3"/>
      <c r="H27" s="4"/>
      <c r="I27" s="3"/>
      <c r="J27" s="4"/>
      <c r="K27" s="4"/>
      <c r="L27" s="4"/>
      <c r="M27" s="4"/>
      <c r="N27" s="4"/>
      <c r="O27" s="3"/>
      <c r="P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8"/>
      <c r="AB27" s="9"/>
      <c r="AC27" s="8"/>
      <c r="AD27" s="62"/>
    </row>
    <row r="28" spans="1:30" ht="27" customHeight="1">
      <c r="C28" s="3"/>
      <c r="D28" s="4"/>
      <c r="E28" s="3"/>
      <c r="F28" s="4"/>
      <c r="G28" s="3"/>
      <c r="H28" s="4"/>
      <c r="I28" s="3"/>
      <c r="J28" s="4"/>
      <c r="K28" s="4"/>
      <c r="L28" s="4"/>
      <c r="M28" s="4"/>
      <c r="N28" s="4"/>
      <c r="O28" s="3"/>
      <c r="P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8"/>
      <c r="AB28" s="9"/>
      <c r="AC28" s="8"/>
      <c r="AD28" s="62"/>
    </row>
    <row r="29" spans="1:30" ht="27" customHeight="1">
      <c r="C29" s="3"/>
      <c r="D29" s="4"/>
      <c r="E29" s="3"/>
      <c r="F29" s="4"/>
      <c r="G29" s="3"/>
      <c r="H29" s="4"/>
      <c r="I29" s="3"/>
      <c r="J29" s="4"/>
      <c r="K29" s="4"/>
      <c r="L29" s="4"/>
      <c r="M29" s="4"/>
      <c r="N29" s="4"/>
      <c r="O29" s="3"/>
      <c r="P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8"/>
      <c r="AB29" s="9"/>
      <c r="AC29" s="8"/>
      <c r="AD29" s="62"/>
    </row>
    <row r="30" spans="1:30" ht="27" customHeight="1">
      <c r="C30" s="3"/>
      <c r="D30" s="4"/>
      <c r="E30" s="3"/>
      <c r="F30" s="4"/>
      <c r="G30" s="3"/>
      <c r="H30" s="4"/>
      <c r="I30" s="3"/>
      <c r="J30" s="4"/>
      <c r="K30" s="4"/>
      <c r="L30" s="4"/>
      <c r="M30" s="4"/>
      <c r="N30" s="4"/>
      <c r="O30" s="3"/>
      <c r="P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8"/>
      <c r="AB30" s="9"/>
      <c r="AC30" s="8"/>
      <c r="AD30" s="62"/>
    </row>
    <row r="31" spans="1:30" ht="27" customHeight="1">
      <c r="C31" s="3"/>
      <c r="D31" s="4"/>
      <c r="E31" s="3"/>
      <c r="F31" s="4"/>
      <c r="G31" s="3"/>
      <c r="H31" s="4"/>
      <c r="I31" s="3"/>
      <c r="J31" s="4"/>
      <c r="K31" s="4"/>
      <c r="L31" s="4"/>
      <c r="M31" s="4"/>
      <c r="N31" s="4"/>
      <c r="O31" s="3"/>
      <c r="P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8"/>
      <c r="AB31" s="9"/>
      <c r="AC31" s="8"/>
      <c r="AD31" s="62"/>
    </row>
    <row r="32" spans="1:30" ht="27" customHeight="1">
      <c r="C32" s="3"/>
      <c r="D32" s="4"/>
      <c r="E32" s="3"/>
      <c r="F32" s="4"/>
      <c r="G32" s="3"/>
      <c r="H32" s="4"/>
      <c r="I32" s="3"/>
      <c r="J32" s="4"/>
      <c r="K32" s="4"/>
      <c r="L32" s="4"/>
      <c r="M32" s="4"/>
      <c r="N32" s="4"/>
      <c r="O32" s="3"/>
      <c r="P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8"/>
      <c r="AB32" s="9"/>
      <c r="AC32" s="8"/>
      <c r="AD32" s="62"/>
    </row>
    <row r="33" spans="1:34" ht="27" customHeight="1">
      <c r="C33" s="3"/>
      <c r="D33" s="4"/>
      <c r="E33" s="3"/>
      <c r="F33" s="4"/>
      <c r="G33" s="3"/>
      <c r="H33" s="4"/>
      <c r="I33" s="3"/>
      <c r="J33" s="4"/>
      <c r="K33" s="4"/>
      <c r="L33" s="4"/>
      <c r="M33" s="4"/>
      <c r="N33" s="4"/>
      <c r="O33" s="3"/>
      <c r="P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8"/>
      <c r="AB33" s="9"/>
      <c r="AC33" s="8"/>
      <c r="AD33" s="62"/>
    </row>
    <row r="34" spans="1:34" ht="27" customHeight="1">
      <c r="C34" s="3"/>
      <c r="D34" s="4"/>
      <c r="E34" s="3"/>
      <c r="F34" s="4"/>
      <c r="G34" s="3"/>
      <c r="H34" s="4"/>
      <c r="I34" s="3"/>
      <c r="J34" s="4"/>
      <c r="K34" s="4"/>
      <c r="L34" s="4"/>
      <c r="M34" s="4"/>
      <c r="N34" s="4"/>
      <c r="O34" s="3"/>
      <c r="P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C34" s="3"/>
      <c r="AD34" s="62"/>
    </row>
    <row r="35" spans="1:34" s="124" customFormat="1" ht="27" customHeight="1">
      <c r="A35" s="147"/>
      <c r="B35" s="147"/>
      <c r="C35" s="147"/>
      <c r="D35" s="147"/>
      <c r="E35" s="764" t="s">
        <v>56</v>
      </c>
      <c r="F35" s="764"/>
      <c r="G35" s="764"/>
      <c r="H35" s="764"/>
      <c r="I35" s="764"/>
      <c r="J35" s="764"/>
      <c r="K35" s="764"/>
      <c r="L35" s="764"/>
      <c r="M35" s="764"/>
      <c r="N35" s="764"/>
      <c r="O35" s="764"/>
      <c r="P35" s="764"/>
      <c r="Q35" s="764"/>
      <c r="R35" s="764"/>
      <c r="S35" s="764"/>
      <c r="T35" s="764"/>
      <c r="U35" s="764"/>
      <c r="V35" s="764"/>
      <c r="W35" s="764"/>
      <c r="X35" s="149"/>
      <c r="Y35" s="149"/>
      <c r="Z35" s="149"/>
      <c r="AA35" s="149"/>
      <c r="AB35" s="149"/>
      <c r="AC35" s="147"/>
      <c r="AD35" s="62"/>
      <c r="AG35" s="125"/>
      <c r="AH35" s="125"/>
    </row>
    <row r="36" spans="1:34" s="124" customFormat="1" ht="27" customHeight="1">
      <c r="A36" s="147"/>
      <c r="B36" s="147"/>
      <c r="C36" s="147"/>
      <c r="D36" s="147"/>
      <c r="E36" s="764" t="s">
        <v>910</v>
      </c>
      <c r="F36" s="764"/>
      <c r="G36" s="764"/>
      <c r="H36" s="764"/>
      <c r="I36" s="764"/>
      <c r="J36" s="764"/>
      <c r="K36" s="764"/>
      <c r="L36" s="764"/>
      <c r="M36" s="764"/>
      <c r="N36" s="764"/>
      <c r="O36" s="764"/>
      <c r="P36" s="764"/>
      <c r="Q36" s="764"/>
      <c r="R36" s="764"/>
      <c r="S36" s="764"/>
      <c r="T36" s="764"/>
      <c r="U36" s="764"/>
      <c r="V36" s="764"/>
      <c r="W36" s="764"/>
      <c r="X36" s="149"/>
      <c r="Y36" s="149"/>
      <c r="Z36" s="149"/>
      <c r="AA36" s="149"/>
      <c r="AB36" s="149"/>
      <c r="AC36" s="147"/>
      <c r="AD36" s="62"/>
      <c r="AG36" s="125"/>
      <c r="AH36" s="125"/>
    </row>
    <row r="37" spans="1:34" s="124" customFormat="1" ht="27" customHeight="1">
      <c r="A37" s="147"/>
      <c r="B37" s="147"/>
      <c r="C37" s="147"/>
      <c r="D37" s="147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9"/>
      <c r="Y37" s="149"/>
      <c r="Z37" s="149"/>
      <c r="AA37" s="149"/>
      <c r="AB37" s="149"/>
      <c r="AC37" s="147"/>
      <c r="AD37" s="62"/>
      <c r="AG37" s="125"/>
      <c r="AH37" s="125"/>
    </row>
    <row r="38" spans="1:34" s="124" customFormat="1" ht="27" customHeight="1">
      <c r="A38" s="767" t="s">
        <v>911</v>
      </c>
      <c r="B38" s="767"/>
      <c r="C38" s="767"/>
      <c r="D38" s="767"/>
      <c r="E38" s="767"/>
      <c r="F38" s="767"/>
      <c r="G38" s="767"/>
      <c r="H38" s="767"/>
      <c r="I38" s="767"/>
      <c r="J38" s="767"/>
      <c r="K38" s="767"/>
      <c r="L38" s="767"/>
      <c r="M38" s="767"/>
      <c r="N38" s="767"/>
      <c r="O38" s="767"/>
      <c r="P38" s="767"/>
      <c r="Q38" s="767"/>
      <c r="R38" s="767"/>
      <c r="S38" s="767"/>
      <c r="T38" s="767"/>
      <c r="U38" s="767"/>
      <c r="V38" s="767"/>
      <c r="W38" s="767"/>
      <c r="X38" s="767"/>
      <c r="Y38" s="767"/>
      <c r="Z38" s="767"/>
      <c r="AA38" s="767"/>
      <c r="AB38" s="767"/>
      <c r="AC38" s="767"/>
      <c r="AD38" s="62"/>
      <c r="AG38" s="125"/>
      <c r="AH38" s="125"/>
    </row>
    <row r="39" spans="1:34" s="124" customFormat="1" ht="27" customHeight="1">
      <c r="A39" s="126"/>
      <c r="B39" s="126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126"/>
      <c r="X39" s="126"/>
      <c r="Y39" s="94"/>
      <c r="Z39" s="94"/>
      <c r="AC39" s="127" t="s">
        <v>59</v>
      </c>
      <c r="AD39" s="62"/>
      <c r="AG39" s="125"/>
      <c r="AH39" s="125"/>
    </row>
    <row r="40" spans="1:34" s="124" customFormat="1" ht="27" customHeight="1">
      <c r="A40" s="126"/>
      <c r="B40" s="126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126"/>
      <c r="X40" s="126"/>
      <c r="Y40" s="94"/>
      <c r="Z40" s="94"/>
      <c r="AA40" s="126"/>
      <c r="AB40" s="126"/>
      <c r="AC40" s="126"/>
      <c r="AD40" s="62"/>
      <c r="AG40" s="125"/>
      <c r="AH40" s="125"/>
    </row>
    <row r="41" spans="1:34" ht="27" customHeight="1">
      <c r="A41" s="128"/>
      <c r="B41" s="128"/>
      <c r="C41" s="768" t="s">
        <v>890</v>
      </c>
      <c r="D41" s="768"/>
      <c r="E41" s="768"/>
      <c r="F41" s="768"/>
      <c r="G41" s="768"/>
      <c r="H41" s="768"/>
      <c r="I41" s="768"/>
      <c r="J41" s="768"/>
      <c r="K41" s="768"/>
      <c r="L41" s="768"/>
      <c r="M41" s="768"/>
      <c r="N41" s="768"/>
      <c r="O41" s="768"/>
      <c r="P41" s="768"/>
      <c r="Q41" s="768"/>
      <c r="R41" s="768"/>
      <c r="S41" s="768"/>
      <c r="T41" s="768"/>
      <c r="U41" s="768"/>
      <c r="V41" s="768"/>
      <c r="W41" s="768"/>
      <c r="X41" s="768"/>
      <c r="Y41" s="768"/>
      <c r="Z41" s="768"/>
      <c r="AA41" s="768"/>
      <c r="AB41" s="768"/>
      <c r="AC41" s="768"/>
      <c r="AD41" s="62"/>
    </row>
    <row r="42" spans="1:34" ht="27" customHeight="1">
      <c r="A42" s="130"/>
      <c r="B42" s="130"/>
      <c r="C42" s="763" t="s">
        <v>912</v>
      </c>
      <c r="D42" s="763"/>
      <c r="E42" s="763"/>
      <c r="F42" s="763"/>
      <c r="G42" s="763"/>
      <c r="H42" s="763"/>
      <c r="I42" s="763"/>
      <c r="J42" s="763"/>
      <c r="K42" s="763"/>
      <c r="L42" s="763"/>
      <c r="M42" s="763"/>
      <c r="N42" s="763"/>
      <c r="O42" s="763"/>
      <c r="P42" s="763"/>
      <c r="Q42" s="763"/>
      <c r="R42" s="763"/>
      <c r="S42" s="763"/>
      <c r="T42" s="763"/>
      <c r="U42" s="763"/>
      <c r="V42" s="763"/>
      <c r="W42" s="763"/>
      <c r="X42" s="763"/>
      <c r="Y42" s="763"/>
      <c r="Z42" s="763"/>
      <c r="AA42" s="763"/>
      <c r="AB42" s="763"/>
      <c r="AC42" s="763"/>
      <c r="AD42" s="62"/>
    </row>
    <row r="43" spans="1:34" ht="27" customHeight="1">
      <c r="A43" s="130"/>
      <c r="B43" s="130"/>
      <c r="C43" s="763" t="s">
        <v>892</v>
      </c>
      <c r="D43" s="763"/>
      <c r="E43" s="763"/>
      <c r="F43" s="763"/>
      <c r="G43" s="763"/>
      <c r="H43" s="763"/>
      <c r="I43" s="763"/>
      <c r="J43" s="763"/>
      <c r="K43" s="763"/>
      <c r="L43" s="763"/>
      <c r="M43" s="763"/>
      <c r="N43" s="763"/>
      <c r="O43" s="763"/>
      <c r="P43" s="763"/>
      <c r="Q43" s="763"/>
      <c r="R43" s="763"/>
      <c r="S43" s="763"/>
      <c r="T43" s="763"/>
      <c r="U43" s="763"/>
      <c r="V43" s="763"/>
      <c r="W43" s="763"/>
      <c r="X43" s="763"/>
      <c r="Y43" s="763"/>
      <c r="Z43" s="763"/>
      <c r="AA43" s="763"/>
      <c r="AB43" s="763"/>
      <c r="AC43" s="763"/>
      <c r="AD43" s="62"/>
    </row>
    <row r="44" spans="1:34" ht="27" customHeight="1">
      <c r="A44" s="130"/>
      <c r="B44" s="130"/>
      <c r="C44" s="765" t="s">
        <v>893</v>
      </c>
      <c r="D44" s="765"/>
      <c r="E44" s="765"/>
      <c r="F44" s="765"/>
      <c r="G44" s="765"/>
      <c r="H44" s="765"/>
      <c r="I44" s="765"/>
      <c r="J44" s="765"/>
      <c r="K44" s="765"/>
      <c r="L44" s="765"/>
      <c r="M44" s="765"/>
      <c r="N44" s="133"/>
      <c r="O44" s="763" t="s">
        <v>894</v>
      </c>
      <c r="P44" s="763"/>
      <c r="Q44" s="763"/>
      <c r="R44" s="133"/>
      <c r="S44" s="766"/>
      <c r="T44" s="766"/>
      <c r="U44" s="766"/>
      <c r="V44" s="133"/>
      <c r="W44" s="766"/>
      <c r="X44" s="766"/>
      <c r="Y44" s="766"/>
      <c r="Z44" s="133"/>
      <c r="AA44" s="766"/>
      <c r="AB44" s="766"/>
      <c r="AC44" s="766"/>
      <c r="AD44" s="62"/>
    </row>
    <row r="45" spans="1:34" ht="27" customHeight="1">
      <c r="A45" s="130"/>
      <c r="B45" s="130"/>
      <c r="C45" s="763" t="s">
        <v>748</v>
      </c>
      <c r="D45" s="763"/>
      <c r="E45" s="763"/>
      <c r="F45" s="133"/>
      <c r="G45" s="763" t="s">
        <v>895</v>
      </c>
      <c r="H45" s="763"/>
      <c r="I45" s="763"/>
      <c r="J45" s="133"/>
      <c r="K45" s="763" t="s">
        <v>896</v>
      </c>
      <c r="L45" s="763"/>
      <c r="M45" s="763"/>
      <c r="N45" s="133"/>
      <c r="O45" s="763" t="s">
        <v>897</v>
      </c>
      <c r="P45" s="763"/>
      <c r="Q45" s="763"/>
      <c r="R45" s="133"/>
      <c r="S45" s="763" t="s">
        <v>898</v>
      </c>
      <c r="T45" s="763"/>
      <c r="U45" s="763"/>
      <c r="V45" s="133"/>
      <c r="W45" s="763" t="s">
        <v>432</v>
      </c>
      <c r="X45" s="763"/>
      <c r="Y45" s="763"/>
      <c r="Z45" s="133"/>
      <c r="AA45" s="763" t="s">
        <v>899</v>
      </c>
      <c r="AB45" s="763"/>
      <c r="AC45" s="763"/>
      <c r="AD45" s="62"/>
    </row>
    <row r="46" spans="1:34" ht="27" customHeight="1">
      <c r="A46" s="130"/>
      <c r="B46" s="130"/>
      <c r="C46" s="135">
        <v>2565</v>
      </c>
      <c r="D46" s="136"/>
      <c r="E46" s="135">
        <v>2564</v>
      </c>
      <c r="F46" s="137"/>
      <c r="G46" s="135">
        <v>2565</v>
      </c>
      <c r="H46" s="136"/>
      <c r="I46" s="135">
        <v>2564</v>
      </c>
      <c r="J46" s="137"/>
      <c r="K46" s="135">
        <v>2565</v>
      </c>
      <c r="L46" s="136"/>
      <c r="M46" s="135">
        <v>2564</v>
      </c>
      <c r="N46" s="137"/>
      <c r="O46" s="135">
        <v>2565</v>
      </c>
      <c r="P46" s="136"/>
      <c r="Q46" s="135">
        <v>2564</v>
      </c>
      <c r="R46" s="137"/>
      <c r="S46" s="135">
        <v>2565</v>
      </c>
      <c r="T46" s="136"/>
      <c r="U46" s="135">
        <v>2564</v>
      </c>
      <c r="V46" s="137"/>
      <c r="W46" s="135">
        <v>2565</v>
      </c>
      <c r="X46" s="136"/>
      <c r="Y46" s="135">
        <v>2564</v>
      </c>
      <c r="Z46" s="137"/>
      <c r="AA46" s="135">
        <v>2565</v>
      </c>
      <c r="AB46" s="136"/>
      <c r="AC46" s="135">
        <v>2564</v>
      </c>
      <c r="AD46" s="132"/>
    </row>
    <row r="47" spans="1:34" ht="27" customHeight="1">
      <c r="A47" s="130"/>
      <c r="B47" s="130"/>
      <c r="C47" s="131"/>
      <c r="D47" s="133"/>
      <c r="E47" s="131"/>
      <c r="F47" s="133"/>
      <c r="G47" s="131"/>
      <c r="H47" s="133"/>
      <c r="I47" s="131"/>
      <c r="J47" s="133"/>
      <c r="K47" s="131"/>
      <c r="L47" s="133"/>
      <c r="M47" s="131"/>
      <c r="N47" s="133"/>
      <c r="O47" s="131"/>
      <c r="P47" s="133"/>
      <c r="Q47" s="131"/>
      <c r="R47" s="133"/>
      <c r="S47" s="131"/>
      <c r="T47" s="133"/>
      <c r="U47" s="131"/>
      <c r="V47" s="133"/>
      <c r="W47" s="131"/>
      <c r="X47" s="133"/>
      <c r="Y47" s="131"/>
      <c r="Z47" s="133"/>
      <c r="AA47" s="131" t="s">
        <v>900</v>
      </c>
      <c r="AB47" s="133"/>
      <c r="AC47" s="131" t="s">
        <v>900</v>
      </c>
      <c r="AD47" s="62"/>
    </row>
    <row r="48" spans="1:34" ht="27" customHeight="1">
      <c r="A48" s="128"/>
      <c r="B48" s="12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9"/>
      <c r="AB48" s="139"/>
      <c r="AC48" s="139"/>
      <c r="AD48" s="62"/>
    </row>
    <row r="49" spans="1:30" ht="27" customHeight="1">
      <c r="A49" s="140" t="s">
        <v>901</v>
      </c>
      <c r="B49" s="140"/>
      <c r="C49" s="1"/>
      <c r="D49" s="2"/>
      <c r="E49" s="1"/>
      <c r="F49" s="2"/>
      <c r="G49" s="1"/>
      <c r="H49" s="2"/>
      <c r="I49" s="1"/>
      <c r="J49" s="2"/>
      <c r="K49" s="1"/>
      <c r="L49" s="2"/>
      <c r="M49" s="1"/>
      <c r="N49" s="2"/>
      <c r="O49" s="1"/>
      <c r="P49" s="2"/>
      <c r="Q49" s="1"/>
      <c r="R49" s="2"/>
      <c r="S49" s="42"/>
      <c r="T49" s="2"/>
      <c r="U49" s="1"/>
      <c r="V49" s="2"/>
      <c r="W49" s="1"/>
      <c r="X49" s="2"/>
      <c r="Y49" s="1"/>
      <c r="Z49" s="2"/>
      <c r="AA49" s="6"/>
      <c r="AB49" s="7"/>
      <c r="AC49" s="6"/>
      <c r="AD49" s="62"/>
    </row>
    <row r="50" spans="1:30" ht="27" customHeight="1">
      <c r="A50" s="145" t="s">
        <v>142</v>
      </c>
      <c r="B50" s="142"/>
      <c r="C50" s="90">
        <v>0</v>
      </c>
      <c r="D50" s="15"/>
      <c r="E50" s="90">
        <v>0</v>
      </c>
      <c r="F50" s="15"/>
      <c r="G50" s="90">
        <v>0</v>
      </c>
      <c r="H50" s="15"/>
      <c r="I50" s="90">
        <v>0</v>
      </c>
      <c r="J50" s="15"/>
      <c r="K50" s="90">
        <v>0</v>
      </c>
      <c r="L50" s="15"/>
      <c r="M50" s="90">
        <v>0</v>
      </c>
      <c r="N50" s="15"/>
      <c r="O50" s="45">
        <v>1.57</v>
      </c>
      <c r="P50" s="23"/>
      <c r="Q50" s="45">
        <v>1.45</v>
      </c>
      <c r="R50" s="23"/>
      <c r="S50" s="15">
        <v>53.74</v>
      </c>
      <c r="T50" s="15"/>
      <c r="U50" s="44">
        <v>78.84</v>
      </c>
      <c r="V50" s="15"/>
      <c r="W50" s="44">
        <f t="shared" ref="W50:W55" si="2">C50+G50+O50+S50+K50</f>
        <v>55.31</v>
      </c>
      <c r="X50" s="15"/>
      <c r="Y50" s="44">
        <f t="shared" ref="Y50:Y55" si="3">E50+I50+Q50+U50+M50</f>
        <v>80.290000000000006</v>
      </c>
      <c r="Z50" s="15"/>
      <c r="AA50" s="46" t="s">
        <v>902</v>
      </c>
      <c r="AB50" s="143"/>
      <c r="AC50" s="144" t="s">
        <v>903</v>
      </c>
      <c r="AD50" s="62"/>
    </row>
    <row r="51" spans="1:30" ht="27" customHeight="1">
      <c r="A51" s="145" t="s">
        <v>904</v>
      </c>
      <c r="B51" s="142"/>
      <c r="C51" s="90">
        <v>0</v>
      </c>
      <c r="D51" s="15"/>
      <c r="E51" s="90">
        <v>0</v>
      </c>
      <c r="F51" s="15"/>
      <c r="G51" s="90">
        <v>0</v>
      </c>
      <c r="H51" s="15"/>
      <c r="I51" s="90">
        <v>0</v>
      </c>
      <c r="J51" s="15"/>
      <c r="K51" s="90">
        <v>0</v>
      </c>
      <c r="L51" s="15"/>
      <c r="M51" s="90">
        <v>0</v>
      </c>
      <c r="N51" s="15"/>
      <c r="O51" s="90">
        <v>0</v>
      </c>
      <c r="P51" s="15"/>
      <c r="Q51" s="90">
        <v>0</v>
      </c>
      <c r="R51" s="15"/>
      <c r="S51" s="44">
        <v>325.95999999999998</v>
      </c>
      <c r="T51" s="15"/>
      <c r="U51" s="44">
        <v>326.88</v>
      </c>
      <c r="V51" s="15"/>
      <c r="W51" s="44">
        <f t="shared" si="2"/>
        <v>325.95999999999998</v>
      </c>
      <c r="X51" s="15"/>
      <c r="Y51" s="44">
        <f t="shared" si="3"/>
        <v>326.88</v>
      </c>
      <c r="Z51" s="15"/>
      <c r="AA51" s="90">
        <v>0</v>
      </c>
      <c r="AB51" s="10"/>
      <c r="AC51" s="90">
        <v>0</v>
      </c>
      <c r="AD51" s="62"/>
    </row>
    <row r="52" spans="1:30" ht="27" customHeight="1">
      <c r="A52" s="145" t="s">
        <v>19</v>
      </c>
      <c r="B52" s="142"/>
      <c r="C52" s="90">
        <v>0</v>
      </c>
      <c r="D52" s="15"/>
      <c r="E52" s="90">
        <v>0</v>
      </c>
      <c r="F52" s="15"/>
      <c r="G52" s="90">
        <v>0</v>
      </c>
      <c r="H52" s="15"/>
      <c r="I52" s="90">
        <v>0</v>
      </c>
      <c r="J52" s="15"/>
      <c r="K52" s="90">
        <v>0</v>
      </c>
      <c r="L52" s="15"/>
      <c r="M52" s="90">
        <v>0</v>
      </c>
      <c r="N52" s="15"/>
      <c r="O52" s="90">
        <v>0</v>
      </c>
      <c r="P52" s="15"/>
      <c r="Q52" s="90">
        <v>0</v>
      </c>
      <c r="R52" s="15"/>
      <c r="S52" s="44">
        <v>408.74</v>
      </c>
      <c r="T52" s="15"/>
      <c r="U52" s="44">
        <v>411.75</v>
      </c>
      <c r="V52" s="15"/>
      <c r="W52" s="44">
        <f t="shared" si="2"/>
        <v>408.74</v>
      </c>
      <c r="X52" s="15"/>
      <c r="Y52" s="44">
        <f t="shared" si="3"/>
        <v>411.75</v>
      </c>
      <c r="Z52" s="15"/>
      <c r="AA52" s="90">
        <v>0</v>
      </c>
      <c r="AB52" s="10"/>
      <c r="AC52" s="90">
        <v>0</v>
      </c>
      <c r="AD52" s="62"/>
    </row>
    <row r="53" spans="1:30" ht="27" customHeight="1">
      <c r="A53" s="145" t="s">
        <v>20</v>
      </c>
      <c r="B53" s="146"/>
      <c r="C53" s="90">
        <v>16.79</v>
      </c>
      <c r="D53" s="15"/>
      <c r="E53" s="90">
        <v>0</v>
      </c>
      <c r="F53" s="15"/>
      <c r="G53" s="90">
        <v>0</v>
      </c>
      <c r="H53" s="15"/>
      <c r="I53" s="90">
        <v>0</v>
      </c>
      <c r="J53" s="15"/>
      <c r="K53" s="90">
        <v>0</v>
      </c>
      <c r="L53" s="15"/>
      <c r="M53" s="90">
        <v>0</v>
      </c>
      <c r="N53" s="15"/>
      <c r="O53" s="90">
        <v>0</v>
      </c>
      <c r="P53" s="15"/>
      <c r="Q53" s="90">
        <v>0</v>
      </c>
      <c r="R53" s="15"/>
      <c r="S53" s="44">
        <v>141.26</v>
      </c>
      <c r="T53" s="15"/>
      <c r="U53" s="15">
        <v>105.67</v>
      </c>
      <c r="V53" s="15"/>
      <c r="W53" s="44">
        <f t="shared" si="2"/>
        <v>158.04999999999998</v>
      </c>
      <c r="X53" s="15"/>
      <c r="Y53" s="15">
        <f t="shared" si="3"/>
        <v>105.67</v>
      </c>
      <c r="Z53" s="15"/>
      <c r="AA53" s="90">
        <v>0.45</v>
      </c>
      <c r="AB53" s="11"/>
      <c r="AC53" s="90">
        <v>0</v>
      </c>
      <c r="AD53" s="62"/>
    </row>
    <row r="54" spans="1:30" ht="27" customHeight="1">
      <c r="A54" s="145" t="s">
        <v>643</v>
      </c>
      <c r="B54" s="142"/>
      <c r="C54" s="90">
        <v>0</v>
      </c>
      <c r="D54" s="15"/>
      <c r="E54" s="90">
        <v>0</v>
      </c>
      <c r="F54" s="15"/>
      <c r="G54" s="44">
        <v>22.1</v>
      </c>
      <c r="H54" s="15"/>
      <c r="I54" s="44">
        <v>37.869999999999997</v>
      </c>
      <c r="J54" s="15"/>
      <c r="K54" s="90">
        <v>0</v>
      </c>
      <c r="L54" s="15"/>
      <c r="M54" s="90">
        <v>0</v>
      </c>
      <c r="N54" s="15"/>
      <c r="O54" s="90">
        <v>0</v>
      </c>
      <c r="P54" s="15"/>
      <c r="Q54" s="90">
        <v>0</v>
      </c>
      <c r="R54" s="15"/>
      <c r="S54" s="90">
        <v>0</v>
      </c>
      <c r="T54" s="15"/>
      <c r="U54" s="90">
        <v>0</v>
      </c>
      <c r="V54" s="15"/>
      <c r="W54" s="90">
        <f t="shared" si="2"/>
        <v>22.1</v>
      </c>
      <c r="X54" s="15"/>
      <c r="Y54" s="44">
        <f t="shared" si="3"/>
        <v>37.869999999999997</v>
      </c>
      <c r="Z54" s="15"/>
      <c r="AA54" s="46" t="s">
        <v>905</v>
      </c>
      <c r="AB54" s="10"/>
      <c r="AC54" s="46" t="s">
        <v>906</v>
      </c>
      <c r="AD54" s="62"/>
    </row>
    <row r="55" spans="1:30" ht="27" customHeight="1">
      <c r="A55" s="141" t="s">
        <v>21</v>
      </c>
      <c r="B55" s="142"/>
      <c r="C55" s="90">
        <v>0</v>
      </c>
      <c r="D55" s="15"/>
      <c r="E55" s="90">
        <v>0</v>
      </c>
      <c r="F55" s="15"/>
      <c r="G55" s="90">
        <v>0</v>
      </c>
      <c r="H55" s="15"/>
      <c r="I55" s="90">
        <v>0</v>
      </c>
      <c r="J55" s="15"/>
      <c r="K55" s="90">
        <v>0</v>
      </c>
      <c r="L55" s="15"/>
      <c r="M55" s="90">
        <v>0</v>
      </c>
      <c r="N55" s="15"/>
      <c r="O55" s="90">
        <v>0</v>
      </c>
      <c r="P55" s="15"/>
      <c r="Q55" s="90">
        <v>0</v>
      </c>
      <c r="R55" s="15"/>
      <c r="S55" s="44">
        <v>16.18</v>
      </c>
      <c r="T55" s="15"/>
      <c r="U55" s="44">
        <v>100.36</v>
      </c>
      <c r="V55" s="15"/>
      <c r="W55" s="44">
        <f t="shared" si="2"/>
        <v>16.18</v>
      </c>
      <c r="X55" s="15"/>
      <c r="Y55" s="44">
        <f t="shared" si="3"/>
        <v>100.36</v>
      </c>
      <c r="Z55" s="15"/>
      <c r="AA55" s="90">
        <v>0</v>
      </c>
      <c r="AB55" s="10"/>
      <c r="AC55" s="90">
        <v>0</v>
      </c>
      <c r="AD55" s="62"/>
    </row>
    <row r="56" spans="1:30" ht="27" customHeight="1">
      <c r="A56" s="142"/>
      <c r="B56" s="142"/>
      <c r="C56" s="116">
        <f>SUM(C50:C55)</f>
        <v>16.79</v>
      </c>
      <c r="D56" s="2"/>
      <c r="E56" s="116">
        <f>SUM(E50:E55)</f>
        <v>0</v>
      </c>
      <c r="F56" s="2"/>
      <c r="G56" s="47">
        <f>SUM(G50:G55)</f>
        <v>22.1</v>
      </c>
      <c r="H56" s="2"/>
      <c r="I56" s="47">
        <f>SUM(I50:I55)</f>
        <v>37.869999999999997</v>
      </c>
      <c r="J56" s="2"/>
      <c r="K56" s="116">
        <f>SUM(K50:K55)</f>
        <v>0</v>
      </c>
      <c r="L56" s="2"/>
      <c r="M56" s="116">
        <f>SUM(M50:M55)</f>
        <v>0</v>
      </c>
      <c r="N56" s="2"/>
      <c r="O56" s="47">
        <f>SUM(O50:O55)</f>
        <v>1.57</v>
      </c>
      <c r="P56" s="2"/>
      <c r="Q56" s="47">
        <f>SUM(Q50:Q55)</f>
        <v>1.45</v>
      </c>
      <c r="R56" s="2"/>
      <c r="S56" s="47">
        <f>SUM(S50:S55)</f>
        <v>945.88</v>
      </c>
      <c r="T56" s="2"/>
      <c r="U56" s="47">
        <f>SUM(U50:U55)</f>
        <v>1023.5</v>
      </c>
      <c r="V56" s="2"/>
      <c r="W56" s="47">
        <f>SUM(W50:W55)</f>
        <v>986.33999999999992</v>
      </c>
      <c r="X56" s="2"/>
      <c r="Y56" s="47">
        <f>SUM(Y50:Y55)</f>
        <v>1062.82</v>
      </c>
      <c r="Z56" s="2"/>
      <c r="AA56" s="7"/>
      <c r="AB56" s="7"/>
      <c r="AC56" s="7"/>
      <c r="AD56" s="62"/>
    </row>
    <row r="57" spans="1:30" ht="27" customHeight="1" thickTop="1">
      <c r="A57" s="130"/>
      <c r="B57" s="130"/>
      <c r="C57" s="1"/>
      <c r="D57" s="2"/>
      <c r="E57" s="1"/>
      <c r="F57" s="2"/>
      <c r="G57" s="1"/>
      <c r="H57" s="2"/>
      <c r="I57" s="1"/>
      <c r="J57" s="2"/>
      <c r="K57" s="1"/>
      <c r="L57" s="2"/>
      <c r="M57" s="1"/>
      <c r="N57" s="2"/>
      <c r="O57" s="1"/>
      <c r="P57" s="2"/>
      <c r="Q57" s="1"/>
      <c r="R57" s="2"/>
      <c r="S57" s="1"/>
      <c r="T57" s="2"/>
      <c r="U57" s="1"/>
      <c r="V57" s="2"/>
      <c r="W57" s="1"/>
      <c r="X57" s="2"/>
      <c r="Y57" s="1"/>
      <c r="Z57" s="2"/>
      <c r="AA57" s="8"/>
      <c r="AB57" s="9"/>
      <c r="AC57" s="8"/>
      <c r="AD57" s="62"/>
    </row>
    <row r="58" spans="1:30" ht="27" customHeight="1">
      <c r="A58" s="140" t="s">
        <v>907</v>
      </c>
      <c r="B58" s="140"/>
      <c r="C58" s="1"/>
      <c r="D58" s="2"/>
      <c r="E58" s="1"/>
      <c r="F58" s="2"/>
      <c r="G58" s="1"/>
      <c r="H58" s="2"/>
      <c r="I58" s="1"/>
      <c r="J58" s="2"/>
      <c r="K58" s="1"/>
      <c r="L58" s="2"/>
      <c r="M58" s="1"/>
      <c r="N58" s="2"/>
      <c r="O58" s="1"/>
      <c r="P58" s="2"/>
      <c r="Q58" s="1"/>
      <c r="R58" s="2"/>
      <c r="S58" s="1"/>
      <c r="T58" s="2"/>
      <c r="U58" s="1"/>
      <c r="V58" s="2"/>
      <c r="W58" s="1"/>
      <c r="X58" s="2"/>
      <c r="Y58" s="1"/>
      <c r="Z58" s="2"/>
      <c r="AA58" s="8"/>
      <c r="AB58" s="9"/>
      <c r="AC58" s="8"/>
      <c r="AD58" s="62"/>
    </row>
    <row r="59" spans="1:30" ht="27" customHeight="1">
      <c r="A59" s="145" t="s">
        <v>647</v>
      </c>
      <c r="B59" s="142"/>
      <c r="C59" s="90">
        <v>0</v>
      </c>
      <c r="D59" s="15"/>
      <c r="E59" s="90">
        <v>0</v>
      </c>
      <c r="F59" s="15"/>
      <c r="G59" s="90">
        <v>0</v>
      </c>
      <c r="H59" s="15"/>
      <c r="I59" s="90">
        <v>0</v>
      </c>
      <c r="J59" s="15"/>
      <c r="K59" s="90">
        <v>0</v>
      </c>
      <c r="L59" s="15"/>
      <c r="M59" s="90">
        <v>0</v>
      </c>
      <c r="N59" s="15"/>
      <c r="O59" s="90">
        <v>0</v>
      </c>
      <c r="P59" s="15"/>
      <c r="Q59" s="90">
        <v>0</v>
      </c>
      <c r="R59" s="15"/>
      <c r="S59" s="44">
        <v>553.23</v>
      </c>
      <c r="T59" s="15"/>
      <c r="U59" s="44">
        <v>489.35</v>
      </c>
      <c r="V59" s="15"/>
      <c r="W59" s="90">
        <f>C59+G59+O59+S59+K59</f>
        <v>553.23</v>
      </c>
      <c r="X59" s="15"/>
      <c r="Y59" s="44">
        <f>E59+I59+Q59+U59+M59</f>
        <v>489.35</v>
      </c>
      <c r="Z59" s="15"/>
      <c r="AA59" s="90">
        <v>0</v>
      </c>
      <c r="AB59" s="10"/>
      <c r="AC59" s="90">
        <v>0</v>
      </c>
      <c r="AD59" s="62"/>
    </row>
    <row r="60" spans="1:30" ht="27" customHeight="1">
      <c r="A60" s="145" t="s">
        <v>22</v>
      </c>
      <c r="B60" s="146"/>
      <c r="C60" s="90">
        <v>0</v>
      </c>
      <c r="D60" s="15"/>
      <c r="E60" s="90">
        <v>0</v>
      </c>
      <c r="F60" s="15"/>
      <c r="G60" s="90">
        <v>0</v>
      </c>
      <c r="H60" s="15"/>
      <c r="I60" s="90">
        <v>0</v>
      </c>
      <c r="J60" s="15"/>
      <c r="K60" s="90">
        <v>0</v>
      </c>
      <c r="L60" s="15"/>
      <c r="M60" s="90">
        <v>0</v>
      </c>
      <c r="N60" s="15"/>
      <c r="O60" s="90">
        <v>0</v>
      </c>
      <c r="P60" s="15"/>
      <c r="Q60" s="90">
        <v>0</v>
      </c>
      <c r="R60" s="15"/>
      <c r="S60" s="44">
        <v>50.1</v>
      </c>
      <c r="T60" s="15"/>
      <c r="U60" s="44">
        <v>100.69</v>
      </c>
      <c r="V60" s="15"/>
      <c r="W60" s="90">
        <f>C60+G60+O60+S60+K60</f>
        <v>50.1</v>
      </c>
      <c r="X60" s="15"/>
      <c r="Y60" s="44">
        <f>E60+I60+Q60+U60+M60</f>
        <v>100.69</v>
      </c>
      <c r="Z60" s="15"/>
      <c r="AA60" s="90">
        <v>0</v>
      </c>
      <c r="AB60" s="10"/>
      <c r="AC60" s="90">
        <v>0</v>
      </c>
      <c r="AD60" s="62"/>
    </row>
    <row r="61" spans="1:30" ht="27" customHeight="1">
      <c r="A61" s="145" t="s">
        <v>739</v>
      </c>
      <c r="C61" s="44">
        <v>1.05</v>
      </c>
      <c r="D61" s="15"/>
      <c r="E61" s="44">
        <v>1.58</v>
      </c>
      <c r="F61" s="15"/>
      <c r="G61" s="15">
        <v>2.91</v>
      </c>
      <c r="H61" s="15"/>
      <c r="I61" s="44">
        <v>3.92</v>
      </c>
      <c r="J61" s="15"/>
      <c r="K61" s="48">
        <v>6.38</v>
      </c>
      <c r="L61" s="15"/>
      <c r="M61" s="90">
        <v>0</v>
      </c>
      <c r="N61" s="15"/>
      <c r="O61" s="90">
        <v>0</v>
      </c>
      <c r="P61" s="15"/>
      <c r="Q61" s="90">
        <v>0</v>
      </c>
      <c r="R61" s="15"/>
      <c r="S61" s="90">
        <v>0</v>
      </c>
      <c r="T61" s="15"/>
      <c r="U61" s="90">
        <v>0</v>
      </c>
      <c r="V61" s="15"/>
      <c r="W61" s="48">
        <f>C61+G61+O61+S61+K61</f>
        <v>10.34</v>
      </c>
      <c r="X61" s="15"/>
      <c r="Y61" s="44">
        <f>E61+I61+Q61+U61+M61</f>
        <v>5.5</v>
      </c>
      <c r="Z61" s="15"/>
      <c r="AA61" s="144" t="s">
        <v>909</v>
      </c>
      <c r="AB61" s="10"/>
      <c r="AC61" s="144" t="s">
        <v>909</v>
      </c>
      <c r="AD61" s="62"/>
    </row>
    <row r="62" spans="1:30" ht="27" customHeight="1">
      <c r="C62" s="116">
        <f>SUM(C59:C61)</f>
        <v>1.05</v>
      </c>
      <c r="D62" s="2"/>
      <c r="E62" s="116">
        <f>SUM(E59:E61)</f>
        <v>1.58</v>
      </c>
      <c r="F62" s="2"/>
      <c r="G62" s="116">
        <f>SUM(G59:G61)</f>
        <v>2.91</v>
      </c>
      <c r="H62" s="2"/>
      <c r="I62" s="116">
        <f>SUM(I59:I61)</f>
        <v>3.92</v>
      </c>
      <c r="J62" s="2"/>
      <c r="K62" s="116">
        <f>SUM(K59:K61)</f>
        <v>6.38</v>
      </c>
      <c r="L62" s="2"/>
      <c r="M62" s="116">
        <f>SUM(M59:M61)</f>
        <v>0</v>
      </c>
      <c r="N62" s="2"/>
      <c r="O62" s="116">
        <f>SUM(O59:O61)</f>
        <v>0</v>
      </c>
      <c r="P62" s="2"/>
      <c r="Q62" s="116">
        <f>SUM(Q59:Q61)</f>
        <v>0</v>
      </c>
      <c r="R62" s="2"/>
      <c r="S62" s="47">
        <f>SUM(S59:S61)</f>
        <v>603.33000000000004</v>
      </c>
      <c r="T62" s="2"/>
      <c r="U62" s="47">
        <f>SUM(U59:U61)</f>
        <v>590.04</v>
      </c>
      <c r="V62" s="2"/>
      <c r="W62" s="116">
        <f>SUM(W59:W61)</f>
        <v>613.67000000000007</v>
      </c>
      <c r="X62" s="2"/>
      <c r="Y62" s="47">
        <f>SUM(Y59:Y61)</f>
        <v>595.54</v>
      </c>
      <c r="Z62" s="2"/>
      <c r="AA62" s="8"/>
      <c r="AB62" s="9"/>
      <c r="AC62" s="8"/>
      <c r="AD62" s="62"/>
    </row>
    <row r="63" spans="1:30" ht="27" customHeight="1" thickTop="1">
      <c r="C63" s="3"/>
      <c r="D63" s="4"/>
      <c r="E63" s="3"/>
      <c r="F63" s="4"/>
      <c r="G63" s="3"/>
      <c r="H63" s="4"/>
      <c r="I63" s="3"/>
      <c r="J63" s="4"/>
      <c r="K63" s="4"/>
      <c r="L63" s="4"/>
      <c r="M63" s="4"/>
      <c r="N63" s="4"/>
      <c r="O63" s="3"/>
      <c r="P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8"/>
      <c r="AB63" s="9"/>
      <c r="AC63" s="8"/>
      <c r="AD63" s="62"/>
    </row>
    <row r="64" spans="1:30" ht="27" customHeight="1">
      <c r="C64" s="3"/>
      <c r="D64" s="4"/>
      <c r="E64" s="3"/>
      <c r="F64" s="4"/>
      <c r="G64" s="3"/>
      <c r="H64" s="4"/>
      <c r="I64" s="3"/>
      <c r="J64" s="4"/>
      <c r="K64" s="4"/>
      <c r="L64" s="4"/>
      <c r="M64" s="4"/>
      <c r="N64" s="4"/>
      <c r="O64" s="3"/>
      <c r="P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8"/>
      <c r="AB64" s="9"/>
      <c r="AC64" s="8"/>
      <c r="AD64" s="62"/>
    </row>
    <row r="65" spans="1:34" ht="27" customHeight="1">
      <c r="C65" s="3"/>
      <c r="D65" s="4"/>
      <c r="E65" s="3"/>
      <c r="F65" s="4"/>
      <c r="G65" s="3"/>
      <c r="H65" s="4"/>
      <c r="I65" s="3"/>
      <c r="J65" s="4"/>
      <c r="K65" s="4"/>
      <c r="L65" s="4"/>
      <c r="M65" s="4"/>
      <c r="N65" s="4"/>
      <c r="O65" s="3"/>
      <c r="P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8"/>
      <c r="AB65" s="9"/>
      <c r="AC65" s="8"/>
      <c r="AD65" s="62"/>
    </row>
    <row r="66" spans="1:34" ht="27" customHeight="1">
      <c r="C66" s="3"/>
      <c r="D66" s="4"/>
      <c r="E66" s="3"/>
      <c r="F66" s="4"/>
      <c r="G66" s="3"/>
      <c r="H66" s="4"/>
      <c r="I66" s="3"/>
      <c r="J66" s="4"/>
      <c r="K66" s="4"/>
      <c r="L66" s="4"/>
      <c r="M66" s="4"/>
      <c r="N66" s="4"/>
      <c r="O66" s="3"/>
      <c r="P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8"/>
      <c r="AB66" s="9"/>
      <c r="AC66" s="8"/>
      <c r="AD66" s="62"/>
    </row>
    <row r="67" spans="1:34" ht="27" customHeight="1">
      <c r="C67" s="3"/>
      <c r="D67" s="4"/>
      <c r="E67" s="3"/>
      <c r="F67" s="4"/>
      <c r="G67" s="3"/>
      <c r="H67" s="4"/>
      <c r="I67" s="3"/>
      <c r="J67" s="4"/>
      <c r="K67" s="4"/>
      <c r="L67" s="4"/>
      <c r="M67" s="4"/>
      <c r="N67" s="4"/>
      <c r="O67" s="3"/>
      <c r="P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8"/>
      <c r="AB67" s="9"/>
      <c r="AC67" s="8"/>
      <c r="AD67" s="62"/>
    </row>
    <row r="68" spans="1:34" ht="27" customHeight="1">
      <c r="C68" s="3"/>
      <c r="D68" s="4"/>
      <c r="E68" s="3"/>
      <c r="F68" s="4"/>
      <c r="G68" s="3"/>
      <c r="H68" s="4"/>
      <c r="I68" s="3"/>
      <c r="J68" s="4"/>
      <c r="K68" s="4"/>
      <c r="L68" s="4"/>
      <c r="M68" s="4"/>
      <c r="N68" s="4"/>
      <c r="O68" s="3"/>
      <c r="P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8"/>
      <c r="AB68" s="9"/>
      <c r="AC68" s="8"/>
      <c r="AD68" s="62"/>
    </row>
    <row r="69" spans="1:34" ht="27" customHeight="1">
      <c r="C69" s="3"/>
      <c r="D69" s="4"/>
      <c r="E69" s="3"/>
      <c r="F69" s="4"/>
      <c r="G69" s="3"/>
      <c r="H69" s="4"/>
      <c r="I69" s="3"/>
      <c r="J69" s="4"/>
      <c r="K69" s="4"/>
      <c r="L69" s="4"/>
      <c r="M69" s="4"/>
      <c r="N69" s="4"/>
      <c r="O69" s="3"/>
      <c r="P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8"/>
      <c r="AB69" s="9"/>
      <c r="AC69" s="8"/>
      <c r="AD69" s="62"/>
    </row>
    <row r="70" spans="1:34" ht="27" customHeight="1">
      <c r="C70" s="3"/>
      <c r="D70" s="4"/>
      <c r="E70" s="3"/>
      <c r="F70" s="4"/>
      <c r="G70" s="3"/>
      <c r="H70" s="4"/>
      <c r="I70" s="3"/>
      <c r="J70" s="4"/>
      <c r="K70" s="4"/>
      <c r="L70" s="4"/>
      <c r="M70" s="4"/>
      <c r="N70" s="4"/>
      <c r="O70" s="3"/>
      <c r="P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8"/>
      <c r="AB70" s="9"/>
      <c r="AC70" s="8"/>
      <c r="AD70" s="62"/>
    </row>
    <row r="71" spans="1:34" ht="27" customHeight="1">
      <c r="C71" s="3"/>
      <c r="D71" s="4"/>
      <c r="E71" s="3"/>
      <c r="F71" s="4"/>
      <c r="G71" s="3"/>
      <c r="H71" s="4"/>
      <c r="I71" s="3"/>
      <c r="J71" s="4"/>
      <c r="K71" s="4"/>
      <c r="L71" s="4"/>
      <c r="M71" s="4"/>
      <c r="N71" s="4"/>
      <c r="O71" s="3"/>
      <c r="P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8"/>
      <c r="AB71" s="9"/>
      <c r="AC71" s="8"/>
      <c r="AD71" s="62"/>
    </row>
    <row r="72" spans="1:34" s="124" customFormat="1" ht="27" customHeight="1">
      <c r="A72" s="147"/>
      <c r="B72" s="147"/>
      <c r="C72" s="147"/>
      <c r="D72" s="147"/>
      <c r="E72" s="764" t="s">
        <v>56</v>
      </c>
      <c r="F72" s="764"/>
      <c r="G72" s="764"/>
      <c r="H72" s="764"/>
      <c r="I72" s="764"/>
      <c r="J72" s="764"/>
      <c r="K72" s="764"/>
      <c r="L72" s="764"/>
      <c r="M72" s="764"/>
      <c r="N72" s="764"/>
      <c r="O72" s="764"/>
      <c r="P72" s="764"/>
      <c r="Q72" s="764"/>
      <c r="R72" s="764"/>
      <c r="S72" s="764"/>
      <c r="T72" s="764"/>
      <c r="U72" s="764"/>
      <c r="V72" s="764"/>
      <c r="W72" s="764"/>
      <c r="X72" s="149"/>
      <c r="Y72" s="149"/>
      <c r="Z72" s="149"/>
      <c r="AA72" s="149"/>
      <c r="AB72" s="149"/>
      <c r="AC72" s="147"/>
      <c r="AD72" s="62"/>
      <c r="AG72" s="125"/>
      <c r="AH72" s="125"/>
    </row>
    <row r="73" spans="1:34" s="124" customFormat="1" ht="27" customHeight="1">
      <c r="A73" s="147"/>
      <c r="B73" s="147"/>
      <c r="C73" s="147"/>
      <c r="D73" s="147"/>
      <c r="E73" s="764" t="s">
        <v>910</v>
      </c>
      <c r="F73" s="764"/>
      <c r="G73" s="764"/>
      <c r="H73" s="764"/>
      <c r="I73" s="764"/>
      <c r="J73" s="764"/>
      <c r="K73" s="764"/>
      <c r="L73" s="764"/>
      <c r="M73" s="764"/>
      <c r="N73" s="764"/>
      <c r="O73" s="764"/>
      <c r="P73" s="764"/>
      <c r="Q73" s="764"/>
      <c r="R73" s="764"/>
      <c r="S73" s="764"/>
      <c r="T73" s="764"/>
      <c r="U73" s="764"/>
      <c r="V73" s="764"/>
      <c r="W73" s="764"/>
      <c r="X73" s="149"/>
      <c r="Y73" s="149"/>
      <c r="Z73" s="149"/>
      <c r="AA73" s="149"/>
      <c r="AB73" s="149"/>
      <c r="AC73" s="147"/>
      <c r="AD73" s="62"/>
      <c r="AG73" s="125"/>
      <c r="AH73" s="125"/>
    </row>
    <row r="74" spans="1:34" ht="27" customHeight="1">
      <c r="AD74" s="62"/>
    </row>
    <row r="75" spans="1:34" ht="27" customHeight="1">
      <c r="AD75" s="62"/>
    </row>
    <row r="76" spans="1:34" ht="27" customHeight="1">
      <c r="AD76" s="62"/>
    </row>
    <row r="77" spans="1:34" ht="27" customHeight="1">
      <c r="AD77" s="62"/>
    </row>
    <row r="78" spans="1:34" ht="27" customHeight="1">
      <c r="AD78" s="62"/>
    </row>
    <row r="79" spans="1:34" ht="27" customHeight="1">
      <c r="AD79" s="62"/>
    </row>
    <row r="80" spans="1:34" ht="27" customHeight="1">
      <c r="AD80" s="62"/>
    </row>
    <row r="81" spans="30:30" ht="27" customHeight="1">
      <c r="AD81" s="62"/>
    </row>
    <row r="82" spans="30:30" ht="27" customHeight="1">
      <c r="AD82" s="62"/>
    </row>
    <row r="83" spans="30:30" ht="27" customHeight="1">
      <c r="AD83" s="62"/>
    </row>
    <row r="84" spans="30:30" ht="27" customHeight="1">
      <c r="AD84" s="62"/>
    </row>
    <row r="85" spans="30:30" ht="27" customHeight="1">
      <c r="AD85" s="62"/>
    </row>
    <row r="86" spans="30:30" ht="27" customHeight="1">
      <c r="AD86" s="62"/>
    </row>
    <row r="87" spans="30:30" ht="27" customHeight="1">
      <c r="AD87" s="62"/>
    </row>
    <row r="88" spans="30:30" ht="27" customHeight="1">
      <c r="AD88" s="62"/>
    </row>
    <row r="89" spans="30:30" ht="27" customHeight="1">
      <c r="AD89" s="62"/>
    </row>
    <row r="90" spans="30:30" ht="27" customHeight="1">
      <c r="AD90" s="62"/>
    </row>
    <row r="91" spans="30:30" ht="27" customHeight="1">
      <c r="AD91" s="62"/>
    </row>
    <row r="92" spans="30:30" ht="27" customHeight="1">
      <c r="AD92" s="62"/>
    </row>
    <row r="93" spans="30:30" ht="27" customHeight="1">
      <c r="AD93" s="62"/>
    </row>
    <row r="94" spans="30:30" ht="27" customHeight="1">
      <c r="AD94" s="62"/>
    </row>
    <row r="95" spans="30:30" ht="27" customHeight="1">
      <c r="AD95" s="62"/>
    </row>
    <row r="96" spans="30:30" ht="27" customHeight="1">
      <c r="AD96" s="62"/>
    </row>
    <row r="97" spans="30:30" ht="27" customHeight="1">
      <c r="AD97" s="62"/>
    </row>
    <row r="98" spans="30:30" ht="27" customHeight="1">
      <c r="AD98" s="62"/>
    </row>
    <row r="99" spans="30:30" ht="27" customHeight="1">
      <c r="AD99" s="62"/>
    </row>
    <row r="100" spans="30:30" ht="27" customHeight="1">
      <c r="AD100" s="62"/>
    </row>
    <row r="101" spans="30:30" ht="27" customHeight="1">
      <c r="AD101" s="62"/>
    </row>
    <row r="102" spans="30:30" ht="27" customHeight="1">
      <c r="AD102" s="62"/>
    </row>
    <row r="103" spans="30:30" ht="27" customHeight="1">
      <c r="AD103" s="62"/>
    </row>
    <row r="104" spans="30:30" ht="27" customHeight="1">
      <c r="AD104" s="62"/>
    </row>
    <row r="105" spans="30:30" ht="27" customHeight="1">
      <c r="AD105" s="62"/>
    </row>
    <row r="106" spans="30:30" ht="27" customHeight="1">
      <c r="AD106" s="62"/>
    </row>
    <row r="107" spans="30:30" ht="27" customHeight="1">
      <c r="AD107" s="62"/>
    </row>
    <row r="108" spans="30:30" ht="27" customHeight="1">
      <c r="AD108" s="62"/>
    </row>
    <row r="109" spans="30:30" ht="27" customHeight="1">
      <c r="AD109" s="62"/>
    </row>
    <row r="110" spans="30:30" ht="27" customHeight="1">
      <c r="AD110" s="62"/>
    </row>
    <row r="111" spans="30:30" ht="27" customHeight="1">
      <c r="AD111" s="62"/>
    </row>
    <row r="112" spans="30:30" ht="27" customHeight="1">
      <c r="AD112" s="62"/>
    </row>
    <row r="113" spans="30:30" ht="27" customHeight="1">
      <c r="AD113" s="62"/>
    </row>
    <row r="114" spans="30:30" ht="27" customHeight="1">
      <c r="AD114" s="62"/>
    </row>
    <row r="115" spans="30:30" ht="27" customHeight="1">
      <c r="AD115" s="62"/>
    </row>
    <row r="116" spans="30:30" ht="27" customHeight="1">
      <c r="AD116" s="62"/>
    </row>
    <row r="117" spans="30:30" ht="27" customHeight="1">
      <c r="AD117" s="62"/>
    </row>
    <row r="118" spans="30:30" ht="27" customHeight="1">
      <c r="AD118" s="62"/>
    </row>
    <row r="119" spans="30:30" ht="27" customHeight="1">
      <c r="AD119" s="62"/>
    </row>
    <row r="120" spans="30:30" ht="27" customHeight="1">
      <c r="AD120" s="62"/>
    </row>
    <row r="121" spans="30:30" ht="27" customHeight="1">
      <c r="AD121" s="62"/>
    </row>
    <row r="122" spans="30:30" ht="27" customHeight="1">
      <c r="AD122" s="62"/>
    </row>
    <row r="123" spans="30:30" ht="27" customHeight="1">
      <c r="AD123" s="62"/>
    </row>
    <row r="124" spans="30:30" ht="27" customHeight="1">
      <c r="AD124" s="62"/>
    </row>
    <row r="125" spans="30:30" ht="27" customHeight="1">
      <c r="AD125" s="62"/>
    </row>
    <row r="126" spans="30:30" ht="27" customHeight="1">
      <c r="AD126" s="62"/>
    </row>
    <row r="127" spans="30:30" ht="27" customHeight="1">
      <c r="AD127" s="62"/>
    </row>
    <row r="128" spans="30:30" ht="27" customHeight="1">
      <c r="AD128" s="62"/>
    </row>
    <row r="129" spans="30:30" ht="27" customHeight="1">
      <c r="AD129" s="62"/>
    </row>
    <row r="130" spans="30:30" ht="27" customHeight="1">
      <c r="AD130" s="62"/>
    </row>
    <row r="131" spans="30:30" ht="27" customHeight="1">
      <c r="AD131" s="62"/>
    </row>
    <row r="132" spans="30:30" ht="27" customHeight="1">
      <c r="AD132" s="62"/>
    </row>
    <row r="133" spans="30:30" ht="27" customHeight="1">
      <c r="AD133" s="62"/>
    </row>
    <row r="134" spans="30:30" ht="27" customHeight="1">
      <c r="AD134" s="62"/>
    </row>
    <row r="135" spans="30:30" ht="27" customHeight="1">
      <c r="AD135" s="62"/>
    </row>
    <row r="136" spans="30:30" ht="27" customHeight="1">
      <c r="AD136" s="62"/>
    </row>
    <row r="137" spans="30:30" ht="27" customHeight="1">
      <c r="AD137" s="62"/>
    </row>
    <row r="138" spans="30:30" ht="27" customHeight="1">
      <c r="AD138" s="62"/>
    </row>
    <row r="139" spans="30:30" ht="27" customHeight="1">
      <c r="AD139" s="62"/>
    </row>
    <row r="140" spans="30:30" ht="27" customHeight="1">
      <c r="AD140" s="62"/>
    </row>
    <row r="141" spans="30:30" ht="27" customHeight="1">
      <c r="AD141" s="62"/>
    </row>
    <row r="142" spans="30:30" ht="27" customHeight="1">
      <c r="AD142" s="62"/>
    </row>
    <row r="143" spans="30:30" ht="27" customHeight="1">
      <c r="AD143" s="62"/>
    </row>
    <row r="144" spans="30:30" ht="27" customHeight="1">
      <c r="AD144" s="62"/>
    </row>
    <row r="145" spans="30:30" ht="27" customHeight="1">
      <c r="AD145" s="62"/>
    </row>
    <row r="146" spans="30:30" ht="27" customHeight="1">
      <c r="AD146" s="62"/>
    </row>
    <row r="147" spans="30:30" ht="27" customHeight="1">
      <c r="AD147" s="62"/>
    </row>
    <row r="148" spans="30:30" ht="27" customHeight="1">
      <c r="AD148" s="62"/>
    </row>
    <row r="149" spans="30:30" ht="27" customHeight="1">
      <c r="AD149" s="62"/>
    </row>
    <row r="150" spans="30:30" ht="27" customHeight="1">
      <c r="AD150" s="62"/>
    </row>
    <row r="151" spans="30:30" ht="27" customHeight="1">
      <c r="AD151" s="62"/>
    </row>
    <row r="152" spans="30:30" ht="27" customHeight="1">
      <c r="AD152" s="62"/>
    </row>
    <row r="153" spans="30:30" ht="27" customHeight="1">
      <c r="AD153" s="62"/>
    </row>
    <row r="154" spans="30:30" ht="27" customHeight="1">
      <c r="AD154" s="62"/>
    </row>
    <row r="155" spans="30:30" ht="27" customHeight="1">
      <c r="AD155" s="62"/>
    </row>
    <row r="156" spans="30:30" ht="27" customHeight="1">
      <c r="AD156" s="62"/>
    </row>
    <row r="157" spans="30:30" ht="27" customHeight="1">
      <c r="AD157" s="62"/>
    </row>
    <row r="158" spans="30:30" ht="27" customHeight="1">
      <c r="AD158" s="62"/>
    </row>
    <row r="159" spans="30:30" ht="27" customHeight="1">
      <c r="AD159" s="62"/>
    </row>
    <row r="160" spans="30:30" ht="27" customHeight="1">
      <c r="AD160" s="62"/>
    </row>
    <row r="161" spans="30:30" ht="27" customHeight="1">
      <c r="AD161" s="62"/>
    </row>
    <row r="162" spans="30:30" ht="27" customHeight="1">
      <c r="AD162" s="62"/>
    </row>
    <row r="163" spans="30:30" ht="27" customHeight="1">
      <c r="AD163" s="62"/>
    </row>
    <row r="164" spans="30:30" ht="27" customHeight="1">
      <c r="AD164" s="62"/>
    </row>
    <row r="165" spans="30:30" ht="27" customHeight="1">
      <c r="AD165" s="62"/>
    </row>
    <row r="166" spans="30:30" ht="27" customHeight="1">
      <c r="AD166" s="62"/>
    </row>
    <row r="167" spans="30:30" ht="27" customHeight="1">
      <c r="AD167" s="62"/>
    </row>
    <row r="168" spans="30:30" ht="27" customHeight="1">
      <c r="AD168" s="62"/>
    </row>
    <row r="169" spans="30:30" ht="27" customHeight="1">
      <c r="AD169" s="62"/>
    </row>
    <row r="170" spans="30:30" ht="27" customHeight="1">
      <c r="AD170" s="62"/>
    </row>
    <row r="171" spans="30:30" ht="27" customHeight="1">
      <c r="AD171" s="62"/>
    </row>
    <row r="172" spans="30:30" ht="27" customHeight="1">
      <c r="AD172" s="62"/>
    </row>
    <row r="173" spans="30:30" ht="27" customHeight="1">
      <c r="AD173" s="62"/>
    </row>
    <row r="174" spans="30:30" ht="27" customHeight="1">
      <c r="AD174" s="62"/>
    </row>
    <row r="175" spans="30:30" ht="27" customHeight="1">
      <c r="AD175" s="62"/>
    </row>
    <row r="176" spans="30:30" ht="27" customHeight="1">
      <c r="AD176" s="62"/>
    </row>
    <row r="177" spans="30:30" ht="27" customHeight="1">
      <c r="AD177" s="62"/>
    </row>
    <row r="178" spans="30:30" ht="27" customHeight="1">
      <c r="AD178" s="62"/>
    </row>
    <row r="179" spans="30:30" ht="27" customHeight="1">
      <c r="AD179" s="62"/>
    </row>
    <row r="180" spans="30:30" ht="27" customHeight="1">
      <c r="AD180" s="62"/>
    </row>
    <row r="181" spans="30:30" ht="27" customHeight="1">
      <c r="AD181" s="62"/>
    </row>
    <row r="182" spans="30:30" ht="27" customHeight="1">
      <c r="AD182" s="62"/>
    </row>
    <row r="183" spans="30:30" ht="27" customHeight="1">
      <c r="AD183" s="62"/>
    </row>
    <row r="184" spans="30:30" ht="27" customHeight="1">
      <c r="AD184" s="62"/>
    </row>
    <row r="185" spans="30:30" ht="27" customHeight="1">
      <c r="AD185" s="62"/>
    </row>
    <row r="186" spans="30:30" ht="27" customHeight="1">
      <c r="AD186" s="62"/>
    </row>
    <row r="187" spans="30:30" ht="27" customHeight="1">
      <c r="AD187" s="62"/>
    </row>
    <row r="188" spans="30:30" ht="27" customHeight="1">
      <c r="AD188" s="62"/>
    </row>
    <row r="189" spans="30:30" ht="27" customHeight="1">
      <c r="AD189" s="62"/>
    </row>
    <row r="190" spans="30:30" ht="27" customHeight="1">
      <c r="AD190" s="62"/>
    </row>
    <row r="191" spans="30:30" ht="27" customHeight="1">
      <c r="AD191" s="62"/>
    </row>
    <row r="192" spans="30:30" ht="27" customHeight="1">
      <c r="AD192" s="62"/>
    </row>
    <row r="193" spans="30:30" ht="27" customHeight="1">
      <c r="AD193" s="62"/>
    </row>
    <row r="194" spans="30:30" ht="27" customHeight="1">
      <c r="AD194" s="62"/>
    </row>
    <row r="195" spans="30:30" ht="27" customHeight="1">
      <c r="AD195" s="62"/>
    </row>
    <row r="196" spans="30:30" ht="27" customHeight="1">
      <c r="AD196" s="62"/>
    </row>
    <row r="197" spans="30:30" ht="27" customHeight="1">
      <c r="AD197" s="62"/>
    </row>
    <row r="198" spans="30:30" ht="27" customHeight="1">
      <c r="AD198" s="62"/>
    </row>
    <row r="199" spans="30:30" ht="27" customHeight="1">
      <c r="AD199" s="62"/>
    </row>
    <row r="200" spans="30:30" ht="27" customHeight="1">
      <c r="AD200" s="62"/>
    </row>
    <row r="201" spans="30:30" ht="27" customHeight="1">
      <c r="AD201" s="62"/>
    </row>
    <row r="202" spans="30:30" ht="27" customHeight="1">
      <c r="AD202" s="62"/>
    </row>
    <row r="203" spans="30:30" ht="27" customHeight="1">
      <c r="AD203" s="62"/>
    </row>
    <row r="204" spans="30:30" ht="27" customHeight="1">
      <c r="AD204" s="62"/>
    </row>
    <row r="205" spans="30:30" ht="27" customHeight="1">
      <c r="AD205" s="62"/>
    </row>
    <row r="206" spans="30:30" ht="27" customHeight="1">
      <c r="AD206" s="62"/>
    </row>
    <row r="207" spans="30:30" ht="27" customHeight="1">
      <c r="AD207" s="62"/>
    </row>
    <row r="208" spans="30:30" ht="27" customHeight="1">
      <c r="AD208" s="62"/>
    </row>
    <row r="209" spans="30:30" ht="27" customHeight="1">
      <c r="AD209" s="62"/>
    </row>
    <row r="210" spans="30:30" ht="27" customHeight="1">
      <c r="AD210" s="62"/>
    </row>
    <row r="211" spans="30:30" ht="27" customHeight="1">
      <c r="AD211" s="62"/>
    </row>
    <row r="212" spans="30:30" ht="27" customHeight="1">
      <c r="AD212" s="62"/>
    </row>
    <row r="213" spans="30:30" ht="27" customHeight="1">
      <c r="AD213" s="62"/>
    </row>
    <row r="214" spans="30:30" ht="27" customHeight="1">
      <c r="AD214" s="62"/>
    </row>
    <row r="215" spans="30:30" ht="27" customHeight="1">
      <c r="AD215" s="62"/>
    </row>
    <row r="216" spans="30:30" ht="27" customHeight="1">
      <c r="AD216" s="62"/>
    </row>
    <row r="217" spans="30:30" ht="27" customHeight="1">
      <c r="AD217" s="62"/>
    </row>
    <row r="218" spans="30:30" ht="27" customHeight="1">
      <c r="AD218" s="62"/>
    </row>
    <row r="219" spans="30:30" ht="27" customHeight="1">
      <c r="AD219" s="62"/>
    </row>
    <row r="220" spans="30:30" ht="27" customHeight="1">
      <c r="AD220" s="62"/>
    </row>
    <row r="221" spans="30:30" ht="27" customHeight="1">
      <c r="AD221" s="62"/>
    </row>
    <row r="222" spans="30:30" ht="27" customHeight="1">
      <c r="AD222" s="62"/>
    </row>
    <row r="223" spans="30:30" ht="27" customHeight="1">
      <c r="AD223" s="62"/>
    </row>
    <row r="224" spans="30:30" ht="27" customHeight="1">
      <c r="AD224" s="62"/>
    </row>
    <row r="225" spans="30:30" ht="27" customHeight="1">
      <c r="AD225" s="62"/>
    </row>
    <row r="226" spans="30:30" ht="27" customHeight="1">
      <c r="AD226" s="62"/>
    </row>
    <row r="227" spans="30:30" ht="27" customHeight="1">
      <c r="AD227" s="62"/>
    </row>
    <row r="228" spans="30:30" ht="27" customHeight="1">
      <c r="AD228" s="62"/>
    </row>
    <row r="229" spans="30:30" ht="27" customHeight="1">
      <c r="AD229" s="62"/>
    </row>
    <row r="230" spans="30:30" ht="27" customHeight="1">
      <c r="AD230" s="62"/>
    </row>
    <row r="231" spans="30:30" ht="27" customHeight="1">
      <c r="AD231" s="62"/>
    </row>
    <row r="232" spans="30:30" ht="27" customHeight="1">
      <c r="AD232" s="62"/>
    </row>
    <row r="233" spans="30:30" ht="27" customHeight="1">
      <c r="AD233" s="62"/>
    </row>
    <row r="234" spans="30:30" ht="27" customHeight="1">
      <c r="AD234" s="62"/>
    </row>
    <row r="235" spans="30:30" ht="27" customHeight="1">
      <c r="AD235" s="62"/>
    </row>
    <row r="236" spans="30:30" ht="27" customHeight="1">
      <c r="AD236" s="62"/>
    </row>
    <row r="237" spans="30:30" ht="27" customHeight="1">
      <c r="AD237" s="62"/>
    </row>
    <row r="238" spans="30:30" ht="27" customHeight="1">
      <c r="AD238" s="62"/>
    </row>
    <row r="239" spans="30:30" ht="27" customHeight="1">
      <c r="AD239" s="62"/>
    </row>
    <row r="240" spans="30:30" ht="27" customHeight="1">
      <c r="AD240" s="62"/>
    </row>
    <row r="241" spans="30:30" ht="27" customHeight="1">
      <c r="AD241" s="62"/>
    </row>
    <row r="242" spans="30:30" ht="27" customHeight="1">
      <c r="AD242" s="62"/>
    </row>
    <row r="243" spans="30:30" ht="27" customHeight="1">
      <c r="AD243" s="62"/>
    </row>
    <row r="244" spans="30:30" ht="27" customHeight="1">
      <c r="AD244" s="62"/>
    </row>
    <row r="245" spans="30:30" ht="27" customHeight="1">
      <c r="AD245" s="62"/>
    </row>
    <row r="246" spans="30:30" ht="27" customHeight="1">
      <c r="AD246" s="62"/>
    </row>
    <row r="247" spans="30:30" ht="27" customHeight="1">
      <c r="AD247" s="62"/>
    </row>
    <row r="248" spans="30:30" ht="27" customHeight="1">
      <c r="AD248" s="62"/>
    </row>
    <row r="249" spans="30:30" ht="27" customHeight="1">
      <c r="AD249" s="62"/>
    </row>
    <row r="250" spans="30:30" ht="27" customHeight="1">
      <c r="AD250" s="62"/>
    </row>
    <row r="251" spans="30:30" ht="27" customHeight="1">
      <c r="AD251" s="62"/>
    </row>
    <row r="252" spans="30:30" ht="27" customHeight="1">
      <c r="AD252" s="62"/>
    </row>
    <row r="253" spans="30:30" ht="27" customHeight="1">
      <c r="AD253" s="62"/>
    </row>
    <row r="254" spans="30:30" ht="27" customHeight="1">
      <c r="AD254" s="62"/>
    </row>
    <row r="255" spans="30:30" ht="27" customHeight="1">
      <c r="AD255" s="62"/>
    </row>
    <row r="256" spans="30:30" ht="27" customHeight="1">
      <c r="AD256" s="62"/>
    </row>
    <row r="257" spans="30:30" ht="27" customHeight="1">
      <c r="AD257" s="62"/>
    </row>
    <row r="258" spans="30:30" ht="27" customHeight="1">
      <c r="AD258" s="62"/>
    </row>
    <row r="259" spans="30:30" ht="27" customHeight="1">
      <c r="AD259" s="62"/>
    </row>
    <row r="260" spans="30:30" ht="27" customHeight="1">
      <c r="AD260" s="62"/>
    </row>
    <row r="261" spans="30:30" ht="27" customHeight="1">
      <c r="AD261" s="62"/>
    </row>
    <row r="262" spans="30:30" ht="27" customHeight="1">
      <c r="AD262" s="62"/>
    </row>
    <row r="263" spans="30:30" ht="27" customHeight="1">
      <c r="AD263" s="62"/>
    </row>
    <row r="264" spans="30:30" ht="27" customHeight="1">
      <c r="AD264" s="62"/>
    </row>
    <row r="265" spans="30:30" ht="27" customHeight="1">
      <c r="AD265" s="62"/>
    </row>
    <row r="266" spans="30:30" ht="27" customHeight="1">
      <c r="AD266" s="62"/>
    </row>
    <row r="267" spans="30:30" ht="27" customHeight="1">
      <c r="AD267" s="62"/>
    </row>
    <row r="268" spans="30:30" ht="27" customHeight="1">
      <c r="AD268" s="62"/>
    </row>
    <row r="269" spans="30:30" ht="27" customHeight="1">
      <c r="AD269" s="62"/>
    </row>
    <row r="270" spans="30:30" ht="27" customHeight="1">
      <c r="AD270" s="62"/>
    </row>
    <row r="271" spans="30:30" ht="27" customHeight="1">
      <c r="AD271" s="62"/>
    </row>
    <row r="272" spans="30:30" ht="27" customHeight="1">
      <c r="AD272" s="62"/>
    </row>
    <row r="273" spans="30:30" ht="27" customHeight="1">
      <c r="AD273" s="62"/>
    </row>
    <row r="274" spans="30:30" ht="27" customHeight="1">
      <c r="AD274" s="62"/>
    </row>
    <row r="275" spans="30:30" ht="27" customHeight="1">
      <c r="AD275" s="62"/>
    </row>
    <row r="276" spans="30:30" ht="27" customHeight="1">
      <c r="AD276" s="62"/>
    </row>
    <row r="277" spans="30:30" ht="27" customHeight="1">
      <c r="AD277" s="62"/>
    </row>
    <row r="278" spans="30:30" ht="27" customHeight="1">
      <c r="AD278" s="62"/>
    </row>
    <row r="279" spans="30:30" ht="27" customHeight="1">
      <c r="AD279" s="62"/>
    </row>
    <row r="280" spans="30:30" ht="27" customHeight="1">
      <c r="AD280" s="62"/>
    </row>
    <row r="281" spans="30:30" ht="27" customHeight="1">
      <c r="AD281" s="62"/>
    </row>
    <row r="282" spans="30:30" ht="27" customHeight="1">
      <c r="AD282" s="62"/>
    </row>
    <row r="283" spans="30:30" ht="27" customHeight="1">
      <c r="AD283" s="62"/>
    </row>
    <row r="284" spans="30:30" ht="27" customHeight="1">
      <c r="AD284" s="62"/>
    </row>
    <row r="285" spans="30:30" ht="27" customHeight="1">
      <c r="AD285" s="62"/>
    </row>
    <row r="286" spans="30:30" ht="27" customHeight="1">
      <c r="AD286" s="62"/>
    </row>
    <row r="287" spans="30:30" ht="27" customHeight="1">
      <c r="AD287" s="62"/>
    </row>
    <row r="288" spans="30:30" ht="27" customHeight="1">
      <c r="AD288" s="62"/>
    </row>
    <row r="289" spans="30:30" ht="27" customHeight="1">
      <c r="AD289" s="62"/>
    </row>
    <row r="290" spans="30:30" ht="27" customHeight="1">
      <c r="AD290" s="62"/>
    </row>
    <row r="291" spans="30:30" ht="27" customHeight="1">
      <c r="AD291" s="62"/>
    </row>
    <row r="292" spans="30:30" ht="27" customHeight="1">
      <c r="AD292" s="62"/>
    </row>
    <row r="293" spans="30:30" ht="27" customHeight="1">
      <c r="AD293" s="62"/>
    </row>
    <row r="294" spans="30:30" ht="27" customHeight="1">
      <c r="AD294" s="62"/>
    </row>
    <row r="295" spans="30:30" ht="27" customHeight="1">
      <c r="AD295" s="62"/>
    </row>
    <row r="296" spans="30:30" ht="27" customHeight="1">
      <c r="AD296" s="62"/>
    </row>
    <row r="297" spans="30:30" ht="27" customHeight="1">
      <c r="AD297" s="62"/>
    </row>
    <row r="298" spans="30:30" ht="27" customHeight="1">
      <c r="AD298" s="62"/>
    </row>
    <row r="299" spans="30:30" ht="27" customHeight="1">
      <c r="AD299" s="62"/>
    </row>
    <row r="300" spans="30:30" ht="27" customHeight="1">
      <c r="AD300" s="62"/>
    </row>
    <row r="301" spans="30:30" ht="27" customHeight="1">
      <c r="AD301" s="62"/>
    </row>
    <row r="302" spans="30:30" ht="27" customHeight="1">
      <c r="AD302" s="62"/>
    </row>
    <row r="303" spans="30:30" ht="27" customHeight="1">
      <c r="AD303" s="62"/>
    </row>
    <row r="304" spans="30:30" ht="27" customHeight="1">
      <c r="AD304" s="62"/>
    </row>
    <row r="305" spans="30:30" ht="27" customHeight="1">
      <c r="AD305" s="62"/>
    </row>
    <row r="306" spans="30:30" ht="27" customHeight="1">
      <c r="AD306" s="62"/>
    </row>
    <row r="307" spans="30:30" ht="27" customHeight="1">
      <c r="AD307" s="62"/>
    </row>
    <row r="308" spans="30:30" ht="27" customHeight="1">
      <c r="AD308" s="62"/>
    </row>
    <row r="309" spans="30:30" ht="27" customHeight="1">
      <c r="AD309" s="62"/>
    </row>
    <row r="310" spans="30:30" ht="27" customHeight="1">
      <c r="AD310" s="62"/>
    </row>
    <row r="311" spans="30:30" ht="27" customHeight="1">
      <c r="AD311" s="62"/>
    </row>
    <row r="312" spans="30:30" ht="27" customHeight="1">
      <c r="AD312" s="62"/>
    </row>
    <row r="313" spans="30:30" ht="27" customHeight="1">
      <c r="AD313" s="62"/>
    </row>
    <row r="314" spans="30:30" ht="27" customHeight="1">
      <c r="AD314" s="62"/>
    </row>
    <row r="315" spans="30:30" ht="27" customHeight="1">
      <c r="AD315" s="62"/>
    </row>
    <row r="316" spans="30:30" ht="27" customHeight="1">
      <c r="AD316" s="62"/>
    </row>
    <row r="317" spans="30:30" ht="27" customHeight="1">
      <c r="AD317" s="62"/>
    </row>
    <row r="318" spans="30:30" ht="27" customHeight="1">
      <c r="AD318" s="62"/>
    </row>
    <row r="319" spans="30:30" ht="27" customHeight="1">
      <c r="AD319" s="62"/>
    </row>
    <row r="320" spans="30:30" ht="27" customHeight="1">
      <c r="AD320" s="62"/>
    </row>
    <row r="321" spans="30:30" ht="27" customHeight="1">
      <c r="AD321" s="62"/>
    </row>
    <row r="322" spans="30:30" ht="27" customHeight="1">
      <c r="AD322" s="62"/>
    </row>
    <row r="323" spans="30:30" ht="27" customHeight="1">
      <c r="AD323" s="62"/>
    </row>
    <row r="324" spans="30:30" ht="27" customHeight="1">
      <c r="AD324" s="62"/>
    </row>
    <row r="325" spans="30:30" ht="27" customHeight="1">
      <c r="AD325" s="62"/>
    </row>
    <row r="326" spans="30:30" ht="27" customHeight="1">
      <c r="AD326" s="62"/>
    </row>
    <row r="327" spans="30:30" ht="27" customHeight="1">
      <c r="AD327" s="62"/>
    </row>
    <row r="328" spans="30:30" ht="27" customHeight="1">
      <c r="AD328" s="62"/>
    </row>
    <row r="329" spans="30:30" ht="27" customHeight="1">
      <c r="AD329" s="62"/>
    </row>
    <row r="330" spans="30:30" ht="27" customHeight="1">
      <c r="AD330" s="62"/>
    </row>
    <row r="331" spans="30:30" ht="27" customHeight="1">
      <c r="AD331" s="62"/>
    </row>
    <row r="332" spans="30:30" ht="27" customHeight="1">
      <c r="AD332" s="62"/>
    </row>
    <row r="333" spans="30:30" ht="27" customHeight="1">
      <c r="AD333" s="62"/>
    </row>
    <row r="334" spans="30:30" ht="27" customHeight="1">
      <c r="AD334" s="62"/>
    </row>
    <row r="335" spans="30:30" ht="27" customHeight="1">
      <c r="AD335" s="62"/>
    </row>
    <row r="336" spans="30:30" ht="27" customHeight="1">
      <c r="AD336" s="62"/>
    </row>
    <row r="337" spans="30:30" ht="27" customHeight="1">
      <c r="AD337" s="62"/>
    </row>
    <row r="338" spans="30:30" ht="27" customHeight="1">
      <c r="AD338" s="62"/>
    </row>
    <row r="339" spans="30:30" ht="27" customHeight="1">
      <c r="AD339" s="62"/>
    </row>
    <row r="340" spans="30:30" ht="27" customHeight="1">
      <c r="AD340" s="62"/>
    </row>
    <row r="341" spans="30:30" ht="27" customHeight="1">
      <c r="AD341" s="62"/>
    </row>
    <row r="342" spans="30:30" ht="27" customHeight="1">
      <c r="AD342" s="62"/>
    </row>
    <row r="343" spans="30:30" ht="27" customHeight="1">
      <c r="AD343" s="62"/>
    </row>
    <row r="344" spans="30:30" ht="27" customHeight="1">
      <c r="AD344" s="62"/>
    </row>
    <row r="345" spans="30:30" ht="27" customHeight="1">
      <c r="AD345" s="62"/>
    </row>
    <row r="346" spans="30:30" ht="27" customHeight="1">
      <c r="AD346" s="62"/>
    </row>
    <row r="347" spans="30:30" ht="27" customHeight="1">
      <c r="AD347" s="62"/>
    </row>
    <row r="348" spans="30:30" ht="27" customHeight="1">
      <c r="AD348" s="62"/>
    </row>
    <row r="349" spans="30:30" ht="27" customHeight="1">
      <c r="AD349" s="62"/>
    </row>
    <row r="350" spans="30:30" ht="27" customHeight="1">
      <c r="AD350" s="62"/>
    </row>
    <row r="351" spans="30:30" ht="27" customHeight="1">
      <c r="AD351" s="62"/>
    </row>
    <row r="352" spans="30:30" ht="27" customHeight="1">
      <c r="AD352" s="62"/>
    </row>
    <row r="353" spans="30:30" ht="27" customHeight="1">
      <c r="AD353" s="62"/>
    </row>
    <row r="354" spans="30:30" ht="27" customHeight="1">
      <c r="AD354" s="62"/>
    </row>
    <row r="355" spans="30:30" ht="27" customHeight="1">
      <c r="AD355" s="62"/>
    </row>
    <row r="356" spans="30:30" ht="27" customHeight="1">
      <c r="AD356" s="62"/>
    </row>
    <row r="357" spans="30:30" ht="27" customHeight="1">
      <c r="AD357" s="62"/>
    </row>
    <row r="358" spans="30:30" ht="27" customHeight="1">
      <c r="AD358" s="62"/>
    </row>
    <row r="359" spans="30:30" ht="27" customHeight="1">
      <c r="AD359" s="62"/>
    </row>
    <row r="360" spans="30:30" ht="27" customHeight="1">
      <c r="AD360" s="62"/>
    </row>
    <row r="361" spans="30:30" ht="27" customHeight="1">
      <c r="AD361" s="62"/>
    </row>
    <row r="362" spans="30:30" ht="27" customHeight="1">
      <c r="AD362" s="62"/>
    </row>
    <row r="363" spans="30:30" ht="27" customHeight="1">
      <c r="AD363" s="62"/>
    </row>
    <row r="364" spans="30:30" ht="27" customHeight="1">
      <c r="AD364" s="62"/>
    </row>
    <row r="365" spans="30:30" ht="27" customHeight="1">
      <c r="AD365" s="62"/>
    </row>
    <row r="366" spans="30:30" ht="27" customHeight="1">
      <c r="AD366" s="62"/>
    </row>
    <row r="367" spans="30:30" ht="27" customHeight="1">
      <c r="AD367" s="62"/>
    </row>
    <row r="368" spans="30:30" ht="27" customHeight="1">
      <c r="AD368" s="62"/>
    </row>
    <row r="369" spans="30:30" ht="27" customHeight="1">
      <c r="AD369" s="62"/>
    </row>
    <row r="370" spans="30:30" ht="27" customHeight="1">
      <c r="AD370" s="62"/>
    </row>
    <row r="371" spans="30:30" ht="27" customHeight="1">
      <c r="AD371" s="62"/>
    </row>
    <row r="372" spans="30:30" ht="27" customHeight="1">
      <c r="AD372" s="62"/>
    </row>
    <row r="373" spans="30:30" ht="27" customHeight="1">
      <c r="AD373" s="62"/>
    </row>
    <row r="374" spans="30:30" ht="27" customHeight="1">
      <c r="AD374" s="62"/>
    </row>
    <row r="375" spans="30:30" ht="27" customHeight="1">
      <c r="AD375" s="62"/>
    </row>
    <row r="376" spans="30:30" ht="27" customHeight="1">
      <c r="AD376" s="62"/>
    </row>
    <row r="377" spans="30:30" ht="27" customHeight="1">
      <c r="AD377" s="62"/>
    </row>
    <row r="378" spans="30:30" ht="27" customHeight="1">
      <c r="AD378" s="62"/>
    </row>
    <row r="379" spans="30:30" ht="27" customHeight="1">
      <c r="AD379" s="62"/>
    </row>
    <row r="380" spans="30:30" ht="27" customHeight="1">
      <c r="AD380" s="62"/>
    </row>
    <row r="381" spans="30:30" ht="27" customHeight="1">
      <c r="AD381" s="62"/>
    </row>
    <row r="382" spans="30:30" ht="27" customHeight="1">
      <c r="AD382" s="62"/>
    </row>
    <row r="383" spans="30:30" ht="27" customHeight="1">
      <c r="AD383" s="62"/>
    </row>
    <row r="384" spans="30:30" ht="27" customHeight="1">
      <c r="AD384" s="62"/>
    </row>
    <row r="385" spans="30:30" ht="27" customHeight="1">
      <c r="AD385" s="62"/>
    </row>
    <row r="386" spans="30:30" ht="27" customHeight="1">
      <c r="AD386" s="62"/>
    </row>
    <row r="387" spans="30:30" ht="27" customHeight="1">
      <c r="AD387" s="62"/>
    </row>
    <row r="388" spans="30:30" ht="27" customHeight="1">
      <c r="AD388" s="62"/>
    </row>
    <row r="389" spans="30:30" ht="27" customHeight="1">
      <c r="AD389" s="62"/>
    </row>
    <row r="390" spans="30:30" ht="27" customHeight="1">
      <c r="AD390" s="62"/>
    </row>
    <row r="391" spans="30:30" ht="27" customHeight="1">
      <c r="AD391" s="62"/>
    </row>
    <row r="392" spans="30:30" ht="27" customHeight="1">
      <c r="AD392" s="62"/>
    </row>
    <row r="393" spans="30:30" ht="27" customHeight="1">
      <c r="AD393" s="62"/>
    </row>
    <row r="394" spans="30:30" ht="27" customHeight="1">
      <c r="AD394" s="62"/>
    </row>
    <row r="395" spans="30:30" ht="27" customHeight="1">
      <c r="AD395" s="62"/>
    </row>
    <row r="396" spans="30:30" ht="27" customHeight="1">
      <c r="AD396" s="62"/>
    </row>
    <row r="397" spans="30:30" ht="27" customHeight="1">
      <c r="AD397" s="62"/>
    </row>
    <row r="398" spans="30:30" ht="27" customHeight="1">
      <c r="AD398" s="62"/>
    </row>
    <row r="399" spans="30:30" ht="27" customHeight="1">
      <c r="AD399" s="62"/>
    </row>
    <row r="400" spans="30:30" ht="27" customHeight="1">
      <c r="AD400" s="62"/>
    </row>
    <row r="401" spans="30:30" ht="27" customHeight="1">
      <c r="AD401" s="62"/>
    </row>
    <row r="402" spans="30:30" ht="27" customHeight="1">
      <c r="AD402" s="62"/>
    </row>
    <row r="403" spans="30:30" ht="27" customHeight="1">
      <c r="AD403" s="62"/>
    </row>
    <row r="404" spans="30:30" ht="27" customHeight="1">
      <c r="AD404" s="62"/>
    </row>
    <row r="405" spans="30:30" ht="27" customHeight="1">
      <c r="AD405" s="62"/>
    </row>
    <row r="406" spans="30:30" ht="27" customHeight="1">
      <c r="AD406" s="62"/>
    </row>
    <row r="407" spans="30:30" ht="27" customHeight="1">
      <c r="AD407" s="62"/>
    </row>
    <row r="408" spans="30:30" ht="27" customHeight="1">
      <c r="AD408" s="62"/>
    </row>
    <row r="409" spans="30:30" ht="27" customHeight="1">
      <c r="AD409" s="62"/>
    </row>
    <row r="410" spans="30:30" ht="27" customHeight="1">
      <c r="AD410" s="62"/>
    </row>
    <row r="411" spans="30:30" ht="27" customHeight="1">
      <c r="AD411" s="62"/>
    </row>
    <row r="412" spans="30:30" ht="27" customHeight="1">
      <c r="AD412" s="62"/>
    </row>
    <row r="413" spans="30:30" ht="27" customHeight="1">
      <c r="AD413" s="62"/>
    </row>
    <row r="414" spans="30:30" ht="27" customHeight="1">
      <c r="AD414" s="62"/>
    </row>
    <row r="415" spans="30:30" ht="27" customHeight="1">
      <c r="AD415" s="62"/>
    </row>
    <row r="416" spans="30:30" ht="27" customHeight="1">
      <c r="AD416" s="62"/>
    </row>
    <row r="417" spans="30:30" ht="27" customHeight="1">
      <c r="AD417" s="62"/>
    </row>
    <row r="418" spans="30:30" ht="27" customHeight="1">
      <c r="AD418" s="62"/>
    </row>
    <row r="419" spans="30:30" ht="27" customHeight="1">
      <c r="AD419" s="62"/>
    </row>
    <row r="420" spans="30:30" ht="27" customHeight="1">
      <c r="AD420" s="62"/>
    </row>
    <row r="421" spans="30:30" ht="27" customHeight="1">
      <c r="AD421" s="62"/>
    </row>
    <row r="422" spans="30:30" ht="27" customHeight="1">
      <c r="AD422" s="62"/>
    </row>
    <row r="423" spans="30:30" ht="27" customHeight="1">
      <c r="AD423" s="62"/>
    </row>
    <row r="424" spans="30:30" ht="27" customHeight="1">
      <c r="AD424" s="62"/>
    </row>
    <row r="425" spans="30:30" ht="27" customHeight="1">
      <c r="AD425" s="62"/>
    </row>
    <row r="426" spans="30:30" ht="27" customHeight="1">
      <c r="AD426" s="62"/>
    </row>
    <row r="427" spans="30:30" ht="27" customHeight="1">
      <c r="AD427" s="62"/>
    </row>
    <row r="428" spans="30:30" ht="27" customHeight="1">
      <c r="AD428" s="62"/>
    </row>
    <row r="429" spans="30:30" ht="27" customHeight="1">
      <c r="AD429" s="62"/>
    </row>
    <row r="430" spans="30:30" ht="27" customHeight="1">
      <c r="AD430" s="62"/>
    </row>
    <row r="431" spans="30:30" ht="27" customHeight="1">
      <c r="AD431" s="62"/>
    </row>
    <row r="432" spans="30:30" ht="27" customHeight="1">
      <c r="AD432" s="62"/>
    </row>
    <row r="433" spans="30:30" ht="27" customHeight="1">
      <c r="AD433" s="62"/>
    </row>
    <row r="434" spans="30:30" ht="27" customHeight="1">
      <c r="AD434" s="62"/>
    </row>
    <row r="435" spans="30:30" ht="27" customHeight="1">
      <c r="AD435" s="62"/>
    </row>
    <row r="436" spans="30:30" ht="27" customHeight="1">
      <c r="AD436" s="62"/>
    </row>
    <row r="437" spans="30:30" ht="27" customHeight="1">
      <c r="AD437" s="62"/>
    </row>
    <row r="438" spans="30:30" ht="27" customHeight="1">
      <c r="AD438" s="62"/>
    </row>
    <row r="439" spans="30:30" ht="27" customHeight="1">
      <c r="AD439" s="62"/>
    </row>
    <row r="440" spans="30:30" ht="27" customHeight="1">
      <c r="AD440" s="62"/>
    </row>
    <row r="441" spans="30:30" ht="27" customHeight="1">
      <c r="AD441" s="62"/>
    </row>
    <row r="442" spans="30:30" ht="27" customHeight="1">
      <c r="AD442" s="62"/>
    </row>
    <row r="443" spans="30:30" ht="27" customHeight="1">
      <c r="AD443" s="62"/>
    </row>
    <row r="444" spans="30:30" ht="27" customHeight="1">
      <c r="AD444" s="62"/>
    </row>
    <row r="445" spans="30:30" ht="27" customHeight="1">
      <c r="AD445" s="62"/>
    </row>
    <row r="446" spans="30:30" ht="27" customHeight="1">
      <c r="AD446" s="62"/>
    </row>
    <row r="447" spans="30:30" ht="27" customHeight="1">
      <c r="AD447" s="62"/>
    </row>
    <row r="448" spans="30:30" ht="27" customHeight="1">
      <c r="AD448" s="62"/>
    </row>
    <row r="449" spans="30:30" ht="27" customHeight="1">
      <c r="AD449" s="62"/>
    </row>
    <row r="450" spans="30:30" ht="27" customHeight="1">
      <c r="AD450" s="62"/>
    </row>
    <row r="451" spans="30:30" ht="27" customHeight="1">
      <c r="AD451" s="62"/>
    </row>
    <row r="452" spans="30:30" ht="27" customHeight="1">
      <c r="AD452" s="62"/>
    </row>
    <row r="453" spans="30:30" ht="27" customHeight="1">
      <c r="AD453" s="62"/>
    </row>
    <row r="454" spans="30:30" ht="27" customHeight="1">
      <c r="AD454" s="62"/>
    </row>
    <row r="455" spans="30:30" ht="27" customHeight="1">
      <c r="AD455" s="62"/>
    </row>
    <row r="456" spans="30:30" ht="27" customHeight="1">
      <c r="AD456" s="62"/>
    </row>
    <row r="457" spans="30:30" ht="27" customHeight="1">
      <c r="AD457" s="62"/>
    </row>
    <row r="458" spans="30:30" ht="27" customHeight="1">
      <c r="AD458" s="62"/>
    </row>
    <row r="459" spans="30:30" ht="27" customHeight="1">
      <c r="AD459" s="62"/>
    </row>
    <row r="460" spans="30:30" ht="27" customHeight="1">
      <c r="AD460" s="62"/>
    </row>
    <row r="461" spans="30:30" ht="27" customHeight="1">
      <c r="AD461" s="62"/>
    </row>
    <row r="462" spans="30:30" ht="27" customHeight="1">
      <c r="AD462" s="62"/>
    </row>
    <row r="463" spans="30:30" ht="27" customHeight="1">
      <c r="AD463" s="62"/>
    </row>
    <row r="464" spans="30:30" ht="27" customHeight="1">
      <c r="AD464" s="62"/>
    </row>
    <row r="465" spans="30:30" ht="27" customHeight="1">
      <c r="AD465" s="62"/>
    </row>
    <row r="466" spans="30:30" ht="27" customHeight="1">
      <c r="AD466" s="62"/>
    </row>
    <row r="467" spans="30:30" ht="27" customHeight="1">
      <c r="AD467" s="62"/>
    </row>
    <row r="468" spans="30:30" ht="27" customHeight="1">
      <c r="AD468" s="62"/>
    </row>
    <row r="469" spans="30:30" ht="27" customHeight="1">
      <c r="AD469" s="62"/>
    </row>
    <row r="470" spans="30:30" ht="27" customHeight="1">
      <c r="AD470" s="62"/>
    </row>
    <row r="471" spans="30:30" ht="27" customHeight="1">
      <c r="AD471" s="62"/>
    </row>
    <row r="472" spans="30:30" ht="27" customHeight="1">
      <c r="AD472" s="62"/>
    </row>
    <row r="473" spans="30:30" ht="27" customHeight="1">
      <c r="AD473" s="62"/>
    </row>
    <row r="474" spans="30:30" ht="27" customHeight="1">
      <c r="AD474" s="62"/>
    </row>
    <row r="475" spans="30:30" ht="27" customHeight="1">
      <c r="AD475" s="62"/>
    </row>
    <row r="476" spans="30:30" ht="27" customHeight="1">
      <c r="AD476" s="62"/>
    </row>
    <row r="477" spans="30:30" ht="27" customHeight="1">
      <c r="AD477" s="62"/>
    </row>
    <row r="478" spans="30:30" ht="27" customHeight="1">
      <c r="AD478" s="62"/>
    </row>
    <row r="479" spans="30:30" ht="27" customHeight="1">
      <c r="AD479" s="62"/>
    </row>
    <row r="480" spans="30:30" ht="27" customHeight="1">
      <c r="AD480" s="62"/>
    </row>
    <row r="481" spans="30:30" ht="27" customHeight="1">
      <c r="AD481" s="62"/>
    </row>
    <row r="482" spans="30:30" ht="27" customHeight="1">
      <c r="AD482" s="62"/>
    </row>
    <row r="483" spans="30:30" ht="27" customHeight="1">
      <c r="AD483" s="62"/>
    </row>
    <row r="484" spans="30:30" ht="27" customHeight="1">
      <c r="AD484" s="62"/>
    </row>
    <row r="485" spans="30:30" ht="27" customHeight="1">
      <c r="AD485" s="62"/>
    </row>
    <row r="486" spans="30:30" ht="27" customHeight="1">
      <c r="AD486" s="62"/>
    </row>
    <row r="487" spans="30:30" ht="27" customHeight="1">
      <c r="AD487" s="62"/>
    </row>
    <row r="488" spans="30:30" ht="27" customHeight="1">
      <c r="AD488" s="62"/>
    </row>
    <row r="489" spans="30:30" ht="27" customHeight="1">
      <c r="AD489" s="62"/>
    </row>
    <row r="490" spans="30:30" ht="27" customHeight="1">
      <c r="AD490" s="62"/>
    </row>
    <row r="491" spans="30:30" ht="27" customHeight="1">
      <c r="AD491" s="62"/>
    </row>
    <row r="492" spans="30:30" ht="27" customHeight="1">
      <c r="AD492" s="62"/>
    </row>
    <row r="493" spans="30:30" ht="27" customHeight="1">
      <c r="AD493" s="62"/>
    </row>
    <row r="494" spans="30:30" ht="27" customHeight="1">
      <c r="AD494" s="62"/>
    </row>
    <row r="495" spans="30:30" ht="27" customHeight="1">
      <c r="AD495" s="62"/>
    </row>
    <row r="496" spans="30:30" ht="27" customHeight="1">
      <c r="AD496" s="62"/>
    </row>
    <row r="497" spans="30:30" ht="27" customHeight="1">
      <c r="AD497" s="62"/>
    </row>
    <row r="498" spans="30:30" ht="27" customHeight="1">
      <c r="AD498" s="62"/>
    </row>
    <row r="499" spans="30:30" ht="27" customHeight="1">
      <c r="AD499" s="62"/>
    </row>
    <row r="500" spans="30:30" ht="27" customHeight="1">
      <c r="AD500" s="62"/>
    </row>
    <row r="501" spans="30:30" ht="27" customHeight="1">
      <c r="AD501" s="62"/>
    </row>
    <row r="502" spans="30:30" ht="27" customHeight="1">
      <c r="AD502" s="62"/>
    </row>
    <row r="503" spans="30:30" ht="27" customHeight="1">
      <c r="AD503" s="62"/>
    </row>
    <row r="504" spans="30:30" ht="27" customHeight="1">
      <c r="AD504" s="62"/>
    </row>
    <row r="505" spans="30:30" ht="27" customHeight="1">
      <c r="AD505" s="62"/>
    </row>
    <row r="506" spans="30:30" ht="27" customHeight="1">
      <c r="AD506" s="62"/>
    </row>
    <row r="507" spans="30:30" ht="27" customHeight="1">
      <c r="AD507" s="62"/>
    </row>
    <row r="508" spans="30:30" ht="27" customHeight="1">
      <c r="AD508" s="62"/>
    </row>
    <row r="509" spans="30:30" ht="27" customHeight="1">
      <c r="AD509" s="62"/>
    </row>
    <row r="510" spans="30:30" ht="27" customHeight="1">
      <c r="AD510" s="62"/>
    </row>
    <row r="511" spans="30:30" ht="27" customHeight="1">
      <c r="AD511" s="62"/>
    </row>
    <row r="512" spans="30:30" ht="27" customHeight="1">
      <c r="AD512" s="62"/>
    </row>
    <row r="513" spans="30:30" ht="27" customHeight="1">
      <c r="AD513" s="62"/>
    </row>
    <row r="514" spans="30:30" ht="27" customHeight="1">
      <c r="AD514" s="62"/>
    </row>
    <row r="515" spans="30:30" ht="27" customHeight="1">
      <c r="AD515" s="62"/>
    </row>
    <row r="516" spans="30:30" ht="27" customHeight="1">
      <c r="AD516" s="62"/>
    </row>
    <row r="517" spans="30:30" ht="27" customHeight="1">
      <c r="AD517" s="62"/>
    </row>
    <row r="518" spans="30:30" ht="27" customHeight="1">
      <c r="AD518" s="62"/>
    </row>
    <row r="519" spans="30:30" ht="27" customHeight="1">
      <c r="AD519" s="62"/>
    </row>
    <row r="520" spans="30:30" ht="27" customHeight="1">
      <c r="AD520" s="62"/>
    </row>
    <row r="521" spans="30:30" ht="27" customHeight="1">
      <c r="AD521" s="62"/>
    </row>
    <row r="522" spans="30:30" ht="27" customHeight="1">
      <c r="AD522" s="62"/>
    </row>
    <row r="523" spans="30:30" ht="27" customHeight="1">
      <c r="AD523" s="62"/>
    </row>
    <row r="524" spans="30:30" ht="27" customHeight="1">
      <c r="AD524" s="62"/>
    </row>
    <row r="525" spans="30:30" ht="27" customHeight="1">
      <c r="AD525" s="62"/>
    </row>
    <row r="526" spans="30:30" ht="27" customHeight="1">
      <c r="AD526" s="62"/>
    </row>
    <row r="527" spans="30:30" ht="27" customHeight="1">
      <c r="AD527" s="62"/>
    </row>
    <row r="528" spans="30:30" ht="27" customHeight="1">
      <c r="AD528" s="62"/>
    </row>
    <row r="529" spans="30:30" ht="27" customHeight="1">
      <c r="AD529" s="62"/>
    </row>
    <row r="530" spans="30:30" ht="27" customHeight="1">
      <c r="AD530" s="62"/>
    </row>
    <row r="531" spans="30:30" ht="27" customHeight="1">
      <c r="AD531" s="62"/>
    </row>
    <row r="532" spans="30:30" ht="27" customHeight="1">
      <c r="AD532" s="62"/>
    </row>
    <row r="533" spans="30:30" ht="27" customHeight="1">
      <c r="AD533" s="62"/>
    </row>
    <row r="534" spans="30:30" ht="27" customHeight="1">
      <c r="AD534" s="62"/>
    </row>
    <row r="535" spans="30:30" ht="27" customHeight="1">
      <c r="AD535" s="62"/>
    </row>
    <row r="536" spans="30:30" ht="27" customHeight="1">
      <c r="AD536" s="62"/>
    </row>
    <row r="537" spans="30:30" ht="27" customHeight="1">
      <c r="AD537" s="62"/>
    </row>
    <row r="538" spans="30:30" ht="27" customHeight="1">
      <c r="AD538" s="62"/>
    </row>
    <row r="539" spans="30:30" ht="27" customHeight="1">
      <c r="AD539" s="62"/>
    </row>
    <row r="540" spans="30:30" ht="27" customHeight="1">
      <c r="AD540" s="62"/>
    </row>
    <row r="541" spans="30:30" ht="27" customHeight="1">
      <c r="AD541" s="62"/>
    </row>
    <row r="542" spans="30:30" ht="27" customHeight="1">
      <c r="AD542" s="62"/>
    </row>
    <row r="543" spans="30:30" ht="27" customHeight="1">
      <c r="AD543" s="62"/>
    </row>
    <row r="544" spans="30:30" ht="27" customHeight="1">
      <c r="AD544" s="62"/>
    </row>
    <row r="545" spans="30:30" ht="27" customHeight="1">
      <c r="AD545" s="62"/>
    </row>
    <row r="546" spans="30:30" ht="27" customHeight="1">
      <c r="AD546" s="62"/>
    </row>
    <row r="547" spans="30:30" ht="27" customHeight="1">
      <c r="AD547" s="62"/>
    </row>
    <row r="548" spans="30:30" ht="27" customHeight="1">
      <c r="AD548" s="62"/>
    </row>
    <row r="549" spans="30:30" ht="27" customHeight="1">
      <c r="AD549" s="62"/>
    </row>
    <row r="550" spans="30:30" ht="27" customHeight="1">
      <c r="AD550" s="62"/>
    </row>
    <row r="551" spans="30:30" ht="27" customHeight="1">
      <c r="AD551" s="62"/>
    </row>
    <row r="552" spans="30:30" ht="27" customHeight="1">
      <c r="AD552" s="62"/>
    </row>
    <row r="553" spans="30:30" ht="27" customHeight="1">
      <c r="AD553" s="62"/>
    </row>
    <row r="554" spans="30:30" ht="27" customHeight="1">
      <c r="AD554" s="62"/>
    </row>
    <row r="555" spans="30:30" ht="27" customHeight="1">
      <c r="AD555" s="62"/>
    </row>
    <row r="556" spans="30:30" ht="27" customHeight="1">
      <c r="AD556" s="62"/>
    </row>
    <row r="557" spans="30:30" ht="27" customHeight="1">
      <c r="AD557" s="62"/>
    </row>
    <row r="558" spans="30:30" ht="27" customHeight="1">
      <c r="AD558" s="62"/>
    </row>
    <row r="559" spans="30:30" ht="27" customHeight="1">
      <c r="AD559" s="62"/>
    </row>
    <row r="560" spans="30:30" ht="27" customHeight="1">
      <c r="AD560" s="62"/>
    </row>
    <row r="561" spans="30:30" ht="27" customHeight="1">
      <c r="AD561" s="62"/>
    </row>
    <row r="562" spans="30:30" ht="27" customHeight="1">
      <c r="AD562" s="62"/>
    </row>
    <row r="563" spans="30:30" ht="27" customHeight="1">
      <c r="AD563" s="62"/>
    </row>
    <row r="564" spans="30:30" ht="27" customHeight="1">
      <c r="AD564" s="62"/>
    </row>
    <row r="565" spans="30:30" ht="27" customHeight="1">
      <c r="AD565" s="62"/>
    </row>
    <row r="566" spans="30:30" ht="27" customHeight="1">
      <c r="AD566" s="62"/>
    </row>
    <row r="567" spans="30:30" ht="27" customHeight="1">
      <c r="AD567" s="62"/>
    </row>
    <row r="568" spans="30:30" ht="27" customHeight="1">
      <c r="AD568" s="62"/>
    </row>
    <row r="569" spans="30:30" ht="27" customHeight="1">
      <c r="AD569" s="62"/>
    </row>
    <row r="570" spans="30:30" ht="27" customHeight="1">
      <c r="AD570" s="62"/>
    </row>
    <row r="571" spans="30:30" ht="27" customHeight="1">
      <c r="AD571" s="62"/>
    </row>
    <row r="572" spans="30:30" ht="27" customHeight="1">
      <c r="AD572" s="62"/>
    </row>
    <row r="573" spans="30:30" ht="27" customHeight="1">
      <c r="AD573" s="62"/>
    </row>
    <row r="574" spans="30:30" ht="27" customHeight="1">
      <c r="AD574" s="62"/>
    </row>
    <row r="575" spans="30:30" ht="27" customHeight="1">
      <c r="AD575" s="62"/>
    </row>
    <row r="576" spans="30:30" ht="27" customHeight="1">
      <c r="AD576" s="62"/>
    </row>
    <row r="577" spans="30:30" ht="27" customHeight="1">
      <c r="AD577" s="62"/>
    </row>
    <row r="578" spans="30:30" ht="27" customHeight="1">
      <c r="AD578" s="62"/>
    </row>
    <row r="579" spans="30:30" ht="27" customHeight="1">
      <c r="AD579" s="62"/>
    </row>
    <row r="580" spans="30:30" ht="27" customHeight="1">
      <c r="AD580" s="62"/>
    </row>
    <row r="581" spans="30:30" ht="27" customHeight="1">
      <c r="AD581" s="62"/>
    </row>
    <row r="582" spans="30:30" ht="27" customHeight="1">
      <c r="AD582" s="62"/>
    </row>
    <row r="583" spans="30:30" ht="27" customHeight="1">
      <c r="AD583" s="62"/>
    </row>
    <row r="584" spans="30:30" ht="27" customHeight="1">
      <c r="AD584" s="62"/>
    </row>
    <row r="585" spans="30:30" ht="27" customHeight="1">
      <c r="AD585" s="62"/>
    </row>
    <row r="586" spans="30:30" ht="27" customHeight="1">
      <c r="AD586" s="62"/>
    </row>
    <row r="587" spans="30:30" ht="27" customHeight="1">
      <c r="AD587" s="62"/>
    </row>
    <row r="588" spans="30:30" ht="27" customHeight="1">
      <c r="AD588" s="62"/>
    </row>
    <row r="589" spans="30:30" ht="27" customHeight="1">
      <c r="AD589" s="62"/>
    </row>
    <row r="590" spans="30:30" ht="27" customHeight="1">
      <c r="AD590" s="62"/>
    </row>
    <row r="591" spans="30:30" ht="27" customHeight="1">
      <c r="AD591" s="62"/>
    </row>
    <row r="592" spans="30:30" ht="27" customHeight="1">
      <c r="AD592" s="62"/>
    </row>
    <row r="593" spans="30:30" ht="27" customHeight="1">
      <c r="AD593" s="62"/>
    </row>
    <row r="594" spans="30:30" ht="27" customHeight="1">
      <c r="AD594" s="62"/>
    </row>
    <row r="595" spans="30:30" ht="27" customHeight="1">
      <c r="AD595" s="62"/>
    </row>
    <row r="596" spans="30:30" ht="27" customHeight="1">
      <c r="AD596" s="62"/>
    </row>
    <row r="597" spans="30:30" ht="27" customHeight="1">
      <c r="AD597" s="62"/>
    </row>
    <row r="598" spans="30:30" ht="27" customHeight="1">
      <c r="AD598" s="62"/>
    </row>
    <row r="599" spans="30:30" ht="27" customHeight="1">
      <c r="AD599" s="62"/>
    </row>
    <row r="600" spans="30:30" ht="27" customHeight="1">
      <c r="AD600" s="62"/>
    </row>
    <row r="601" spans="30:30" ht="27" customHeight="1">
      <c r="AD601" s="62"/>
    </row>
    <row r="602" spans="30:30" ht="27" customHeight="1">
      <c r="AD602" s="62"/>
    </row>
    <row r="603" spans="30:30" ht="27" customHeight="1">
      <c r="AD603" s="62"/>
    </row>
    <row r="604" spans="30:30" ht="27" customHeight="1">
      <c r="AD604" s="62"/>
    </row>
    <row r="605" spans="30:30" ht="27" customHeight="1">
      <c r="AD605" s="62"/>
    </row>
    <row r="606" spans="30:30" ht="27" customHeight="1">
      <c r="AD606" s="62"/>
    </row>
    <row r="607" spans="30:30" ht="27" customHeight="1">
      <c r="AD607" s="62"/>
    </row>
    <row r="608" spans="30:30" ht="27" customHeight="1">
      <c r="AD608" s="62"/>
    </row>
    <row r="609" spans="30:30" ht="27" customHeight="1">
      <c r="AD609" s="62"/>
    </row>
    <row r="610" spans="30:30" ht="27" customHeight="1">
      <c r="AD610" s="62"/>
    </row>
    <row r="611" spans="30:30" ht="27" customHeight="1">
      <c r="AD611" s="62"/>
    </row>
    <row r="612" spans="30:30" ht="27" customHeight="1">
      <c r="AD612" s="62"/>
    </row>
    <row r="613" spans="30:30" ht="27" customHeight="1">
      <c r="AD613" s="62"/>
    </row>
    <row r="614" spans="30:30" ht="27" customHeight="1">
      <c r="AD614" s="62"/>
    </row>
    <row r="615" spans="30:30" ht="27" customHeight="1">
      <c r="AD615" s="62"/>
    </row>
    <row r="616" spans="30:30" ht="27" customHeight="1">
      <c r="AD616" s="62"/>
    </row>
    <row r="617" spans="30:30" ht="27" customHeight="1">
      <c r="AD617" s="62"/>
    </row>
    <row r="618" spans="30:30" ht="27" customHeight="1">
      <c r="AD618" s="62"/>
    </row>
    <row r="619" spans="30:30" ht="27" customHeight="1">
      <c r="AD619" s="62"/>
    </row>
    <row r="620" spans="30:30" ht="27" customHeight="1">
      <c r="AD620" s="62"/>
    </row>
    <row r="621" spans="30:30" ht="27" customHeight="1">
      <c r="AD621" s="62"/>
    </row>
    <row r="622" spans="30:30" ht="27" customHeight="1">
      <c r="AD622" s="62"/>
    </row>
    <row r="623" spans="30:30" ht="27" customHeight="1">
      <c r="AD623" s="62"/>
    </row>
    <row r="624" spans="30:30" ht="27" customHeight="1">
      <c r="AD624" s="62"/>
    </row>
    <row r="625" spans="30:30" ht="27" customHeight="1">
      <c r="AD625" s="62"/>
    </row>
    <row r="626" spans="30:30" ht="27" customHeight="1">
      <c r="AD626" s="62"/>
    </row>
    <row r="627" spans="30:30" ht="27" customHeight="1">
      <c r="AD627" s="62"/>
    </row>
    <row r="628" spans="30:30" ht="27" customHeight="1">
      <c r="AD628" s="62"/>
    </row>
    <row r="629" spans="30:30" ht="27" customHeight="1">
      <c r="AD629" s="62"/>
    </row>
    <row r="630" spans="30:30" ht="27" customHeight="1">
      <c r="AD630" s="62"/>
    </row>
    <row r="631" spans="30:30" ht="27" customHeight="1">
      <c r="AD631" s="62"/>
    </row>
    <row r="632" spans="30:30" ht="27" customHeight="1">
      <c r="AD632" s="62"/>
    </row>
    <row r="633" spans="30:30" ht="27" customHeight="1">
      <c r="AD633" s="62"/>
    </row>
    <row r="634" spans="30:30" ht="27" customHeight="1">
      <c r="AD634" s="62"/>
    </row>
    <row r="635" spans="30:30" ht="27" customHeight="1">
      <c r="AD635" s="62"/>
    </row>
    <row r="636" spans="30:30" ht="27" customHeight="1">
      <c r="AD636" s="62"/>
    </row>
    <row r="637" spans="30:30" ht="27" customHeight="1">
      <c r="AD637" s="62"/>
    </row>
    <row r="638" spans="30:30" ht="27" customHeight="1">
      <c r="AD638" s="62"/>
    </row>
    <row r="639" spans="30:30" ht="27" customHeight="1">
      <c r="AD639" s="62"/>
    </row>
    <row r="640" spans="30:30" ht="27" customHeight="1">
      <c r="AD640" s="62"/>
    </row>
    <row r="641" spans="30:30" ht="27" customHeight="1">
      <c r="AD641" s="62"/>
    </row>
    <row r="642" spans="30:30" ht="27" customHeight="1">
      <c r="AD642" s="62"/>
    </row>
    <row r="643" spans="30:30" ht="27" customHeight="1">
      <c r="AD643" s="62"/>
    </row>
    <row r="644" spans="30:30" ht="27" customHeight="1">
      <c r="AD644" s="62"/>
    </row>
    <row r="645" spans="30:30" ht="27" customHeight="1">
      <c r="AD645" s="62"/>
    </row>
    <row r="646" spans="30:30" ht="27" customHeight="1">
      <c r="AD646" s="62"/>
    </row>
    <row r="647" spans="30:30" ht="27" customHeight="1">
      <c r="AD647" s="62"/>
    </row>
    <row r="648" spans="30:30" ht="27" customHeight="1">
      <c r="AD648" s="62"/>
    </row>
    <row r="649" spans="30:30" ht="27" customHeight="1">
      <c r="AD649" s="62"/>
    </row>
    <row r="650" spans="30:30" ht="27" customHeight="1">
      <c r="AD650" s="62"/>
    </row>
    <row r="651" spans="30:30" ht="27" customHeight="1">
      <c r="AD651" s="62"/>
    </row>
    <row r="652" spans="30:30" ht="27" customHeight="1">
      <c r="AD652" s="62"/>
    </row>
    <row r="653" spans="30:30" ht="27" customHeight="1">
      <c r="AD653" s="62"/>
    </row>
    <row r="654" spans="30:30" ht="27" customHeight="1">
      <c r="AD654" s="62"/>
    </row>
    <row r="655" spans="30:30" ht="27" customHeight="1">
      <c r="AD655" s="62"/>
    </row>
    <row r="656" spans="30:30" ht="27" customHeight="1">
      <c r="AD656" s="62"/>
    </row>
    <row r="657" spans="30:30" ht="27" customHeight="1">
      <c r="AD657" s="62"/>
    </row>
    <row r="658" spans="30:30" ht="27" customHeight="1">
      <c r="AD658" s="62"/>
    </row>
    <row r="659" spans="30:30" ht="27" customHeight="1">
      <c r="AD659" s="62"/>
    </row>
    <row r="660" spans="30:30" ht="27" customHeight="1">
      <c r="AD660" s="62"/>
    </row>
    <row r="661" spans="30:30" ht="27" customHeight="1">
      <c r="AD661" s="62"/>
    </row>
    <row r="662" spans="30:30" ht="27" customHeight="1">
      <c r="AD662" s="62"/>
    </row>
    <row r="663" spans="30:30" ht="27" customHeight="1">
      <c r="AD663" s="62"/>
    </row>
    <row r="664" spans="30:30" ht="27" customHeight="1">
      <c r="AD664" s="62"/>
    </row>
    <row r="665" spans="30:30" ht="27" customHeight="1">
      <c r="AD665" s="62"/>
    </row>
    <row r="666" spans="30:30" ht="27" customHeight="1">
      <c r="AD666" s="62"/>
    </row>
    <row r="667" spans="30:30" ht="27" customHeight="1">
      <c r="AD667" s="62"/>
    </row>
    <row r="668" spans="30:30" ht="27" customHeight="1">
      <c r="AD668" s="62"/>
    </row>
    <row r="669" spans="30:30" ht="27" customHeight="1">
      <c r="AD669" s="62"/>
    </row>
    <row r="670" spans="30:30" ht="27" customHeight="1">
      <c r="AD670" s="62"/>
    </row>
    <row r="671" spans="30:30" ht="27" customHeight="1">
      <c r="AD671" s="62"/>
    </row>
    <row r="672" spans="30:30" ht="27" customHeight="1">
      <c r="AD672" s="62"/>
    </row>
    <row r="673" spans="30:30" ht="27" customHeight="1">
      <c r="AD673" s="62"/>
    </row>
    <row r="674" spans="30:30" ht="27" customHeight="1">
      <c r="AD674" s="62"/>
    </row>
    <row r="675" spans="30:30" ht="27" customHeight="1">
      <c r="AD675" s="62"/>
    </row>
    <row r="676" spans="30:30" ht="27" customHeight="1">
      <c r="AD676" s="62"/>
    </row>
    <row r="677" spans="30:30" ht="27" customHeight="1">
      <c r="AD677" s="62"/>
    </row>
    <row r="678" spans="30:30" ht="27" customHeight="1">
      <c r="AD678" s="62"/>
    </row>
    <row r="679" spans="30:30" ht="27" customHeight="1">
      <c r="AD679" s="62"/>
    </row>
    <row r="680" spans="30:30" ht="27" customHeight="1">
      <c r="AD680" s="62"/>
    </row>
    <row r="681" spans="30:30" ht="27" customHeight="1">
      <c r="AD681" s="62"/>
    </row>
    <row r="682" spans="30:30" ht="27" customHeight="1">
      <c r="AD682" s="62"/>
    </row>
    <row r="683" spans="30:30" ht="27" customHeight="1">
      <c r="AD683" s="62"/>
    </row>
    <row r="684" spans="30:30" ht="27" customHeight="1">
      <c r="AD684" s="62"/>
    </row>
    <row r="685" spans="30:30" ht="27" customHeight="1">
      <c r="AD685" s="62"/>
    </row>
    <row r="686" spans="30:30" ht="27" customHeight="1">
      <c r="AD686" s="62"/>
    </row>
    <row r="687" spans="30:30" ht="27" customHeight="1">
      <c r="AD687" s="62"/>
    </row>
    <row r="688" spans="30:30" ht="27" customHeight="1">
      <c r="AD688" s="62"/>
    </row>
    <row r="689" spans="30:30" ht="27" customHeight="1">
      <c r="AD689" s="62"/>
    </row>
    <row r="690" spans="30:30" ht="27" customHeight="1">
      <c r="AD690" s="62"/>
    </row>
    <row r="691" spans="30:30" ht="27" customHeight="1">
      <c r="AD691" s="62"/>
    </row>
    <row r="692" spans="30:30" ht="27" customHeight="1">
      <c r="AD692" s="62"/>
    </row>
    <row r="693" spans="30:30" ht="27" customHeight="1">
      <c r="AD693" s="62"/>
    </row>
    <row r="694" spans="30:30" ht="27" customHeight="1">
      <c r="AD694" s="62"/>
    </row>
    <row r="695" spans="30:30" ht="27" customHeight="1">
      <c r="AD695" s="62"/>
    </row>
    <row r="696" spans="30:30" ht="27" customHeight="1">
      <c r="AD696" s="62"/>
    </row>
    <row r="697" spans="30:30" ht="27" customHeight="1">
      <c r="AD697" s="62"/>
    </row>
    <row r="698" spans="30:30" ht="27" customHeight="1">
      <c r="AD698" s="62"/>
    </row>
    <row r="699" spans="30:30" ht="27" customHeight="1">
      <c r="AD699" s="62"/>
    </row>
    <row r="700" spans="30:30" ht="27" customHeight="1">
      <c r="AD700" s="62"/>
    </row>
    <row r="701" spans="30:30" ht="27" customHeight="1">
      <c r="AD701" s="62"/>
    </row>
    <row r="702" spans="30:30" ht="27" customHeight="1">
      <c r="AD702" s="62"/>
    </row>
    <row r="703" spans="30:30" ht="27" customHeight="1">
      <c r="AD703" s="62"/>
    </row>
    <row r="704" spans="30:30" ht="27" customHeight="1">
      <c r="AD704" s="62"/>
    </row>
    <row r="705" spans="30:30" ht="27" customHeight="1">
      <c r="AD705" s="62"/>
    </row>
    <row r="706" spans="30:30" ht="27" customHeight="1">
      <c r="AD706" s="62"/>
    </row>
    <row r="707" spans="30:30" ht="27" customHeight="1">
      <c r="AD707" s="62"/>
    </row>
    <row r="708" spans="30:30" ht="27" customHeight="1">
      <c r="AD708" s="62"/>
    </row>
    <row r="709" spans="30:30" ht="27" customHeight="1">
      <c r="AD709" s="62"/>
    </row>
    <row r="710" spans="30:30" ht="27" customHeight="1">
      <c r="AD710" s="62"/>
    </row>
    <row r="711" spans="30:30" ht="27" customHeight="1">
      <c r="AD711" s="62"/>
    </row>
    <row r="712" spans="30:30" ht="27" customHeight="1">
      <c r="AD712" s="62"/>
    </row>
    <row r="713" spans="30:30" ht="27" customHeight="1">
      <c r="AD713" s="62"/>
    </row>
    <row r="714" spans="30:30" ht="27" customHeight="1">
      <c r="AD714" s="62"/>
    </row>
    <row r="715" spans="30:30" ht="27" customHeight="1">
      <c r="AD715" s="62"/>
    </row>
    <row r="716" spans="30:30" ht="27" customHeight="1">
      <c r="AD716" s="62"/>
    </row>
    <row r="717" spans="30:30" ht="27" customHeight="1">
      <c r="AD717" s="62"/>
    </row>
    <row r="718" spans="30:30" ht="27" customHeight="1">
      <c r="AD718" s="62"/>
    </row>
    <row r="719" spans="30:30" ht="27" customHeight="1">
      <c r="AD719" s="62"/>
    </row>
    <row r="720" spans="30:30" ht="27" customHeight="1">
      <c r="AD720" s="62"/>
    </row>
    <row r="721" spans="30:30" ht="27" customHeight="1">
      <c r="AD721" s="62"/>
    </row>
    <row r="722" spans="30:30" ht="27" customHeight="1">
      <c r="AD722" s="62"/>
    </row>
    <row r="723" spans="30:30" ht="27" customHeight="1">
      <c r="AD723" s="62"/>
    </row>
    <row r="724" spans="30:30" ht="27" customHeight="1">
      <c r="AD724" s="62"/>
    </row>
    <row r="725" spans="30:30" ht="27" customHeight="1">
      <c r="AD725" s="62"/>
    </row>
    <row r="726" spans="30:30" ht="27" customHeight="1">
      <c r="AD726" s="62"/>
    </row>
    <row r="727" spans="30:30" ht="27" customHeight="1">
      <c r="AD727" s="62"/>
    </row>
    <row r="728" spans="30:30" ht="27" customHeight="1">
      <c r="AD728" s="62"/>
    </row>
    <row r="729" spans="30:30" ht="27" customHeight="1">
      <c r="AD729" s="62"/>
    </row>
    <row r="730" spans="30:30" ht="27" customHeight="1">
      <c r="AD730" s="62"/>
    </row>
    <row r="731" spans="30:30" ht="27" customHeight="1">
      <c r="AD731" s="62"/>
    </row>
    <row r="732" spans="30:30" ht="27" customHeight="1">
      <c r="AD732" s="62"/>
    </row>
    <row r="733" spans="30:30" ht="27" customHeight="1">
      <c r="AD733" s="62"/>
    </row>
    <row r="734" spans="30:30" ht="27" customHeight="1">
      <c r="AD734" s="62"/>
    </row>
    <row r="735" spans="30:30" ht="27" customHeight="1">
      <c r="AD735" s="62"/>
    </row>
    <row r="736" spans="30:30" ht="27" customHeight="1">
      <c r="AD736" s="62"/>
    </row>
    <row r="737" spans="30:30" ht="27" customHeight="1">
      <c r="AD737" s="62"/>
    </row>
    <row r="738" spans="30:30" ht="27" customHeight="1">
      <c r="AD738" s="62"/>
    </row>
    <row r="739" spans="30:30" ht="27" customHeight="1">
      <c r="AD739" s="62"/>
    </row>
    <row r="740" spans="30:30" ht="27" customHeight="1">
      <c r="AD740" s="62"/>
    </row>
    <row r="741" spans="30:30" ht="27" customHeight="1">
      <c r="AD741" s="62"/>
    </row>
    <row r="742" spans="30:30" ht="27" customHeight="1">
      <c r="AD742" s="62"/>
    </row>
    <row r="743" spans="30:30" ht="27" customHeight="1">
      <c r="AD743" s="62"/>
    </row>
    <row r="744" spans="30:30" ht="27" customHeight="1">
      <c r="AD744" s="62"/>
    </row>
    <row r="745" spans="30:30" ht="27" customHeight="1">
      <c r="AD745" s="62"/>
    </row>
    <row r="746" spans="30:30" ht="27" customHeight="1">
      <c r="AD746" s="62"/>
    </row>
    <row r="747" spans="30:30" ht="27" customHeight="1">
      <c r="AD747" s="62"/>
    </row>
    <row r="748" spans="30:30" ht="27" customHeight="1">
      <c r="AD748" s="62"/>
    </row>
    <row r="749" spans="30:30" ht="27" customHeight="1">
      <c r="AD749" s="62"/>
    </row>
    <row r="750" spans="30:30" ht="27" customHeight="1">
      <c r="AD750" s="62"/>
    </row>
    <row r="751" spans="30:30" ht="27" customHeight="1">
      <c r="AD751" s="62"/>
    </row>
    <row r="752" spans="30:30" ht="27" customHeight="1">
      <c r="AD752" s="62"/>
    </row>
    <row r="753" spans="30:30" ht="27" customHeight="1">
      <c r="AD753" s="62"/>
    </row>
    <row r="754" spans="30:30" ht="27" customHeight="1">
      <c r="AD754" s="62"/>
    </row>
    <row r="755" spans="30:30" ht="27" customHeight="1">
      <c r="AD755" s="62"/>
    </row>
    <row r="756" spans="30:30" ht="27" customHeight="1">
      <c r="AD756" s="62"/>
    </row>
    <row r="757" spans="30:30" ht="27" customHeight="1">
      <c r="AD757" s="62"/>
    </row>
    <row r="758" spans="30:30" ht="27" customHeight="1">
      <c r="AD758" s="62"/>
    </row>
    <row r="759" spans="30:30" ht="27" customHeight="1">
      <c r="AD759" s="62"/>
    </row>
    <row r="760" spans="30:30" ht="27" customHeight="1">
      <c r="AD760" s="62"/>
    </row>
    <row r="761" spans="30:30" ht="27" customHeight="1">
      <c r="AD761" s="62"/>
    </row>
    <row r="762" spans="30:30" ht="27" customHeight="1">
      <c r="AD762" s="62"/>
    </row>
    <row r="763" spans="30:30" ht="27" customHeight="1">
      <c r="AD763" s="62"/>
    </row>
    <row r="764" spans="30:30" ht="27" customHeight="1">
      <c r="AD764" s="62"/>
    </row>
    <row r="765" spans="30:30" ht="27" customHeight="1">
      <c r="AD765" s="62"/>
    </row>
    <row r="766" spans="30:30" ht="27" customHeight="1">
      <c r="AD766" s="62"/>
    </row>
    <row r="767" spans="30:30" ht="27" customHeight="1">
      <c r="AD767" s="62"/>
    </row>
    <row r="768" spans="30:30" ht="27" customHeight="1">
      <c r="AD768" s="62"/>
    </row>
    <row r="769" spans="30:30" ht="27" customHeight="1">
      <c r="AD769" s="62"/>
    </row>
    <row r="770" spans="30:30" ht="27" customHeight="1">
      <c r="AD770" s="62"/>
    </row>
    <row r="771" spans="30:30" ht="27" customHeight="1">
      <c r="AD771" s="62"/>
    </row>
    <row r="772" spans="30:30" ht="27" customHeight="1">
      <c r="AD772" s="62"/>
    </row>
    <row r="773" spans="30:30" ht="27" customHeight="1">
      <c r="AD773" s="62"/>
    </row>
    <row r="774" spans="30:30" ht="27" customHeight="1">
      <c r="AD774" s="62"/>
    </row>
    <row r="775" spans="30:30" ht="27" customHeight="1">
      <c r="AD775" s="62"/>
    </row>
    <row r="776" spans="30:30" ht="27" customHeight="1">
      <c r="AD776" s="62"/>
    </row>
    <row r="777" spans="30:30" ht="27" customHeight="1">
      <c r="AD777" s="62"/>
    </row>
    <row r="778" spans="30:30" ht="27" customHeight="1">
      <c r="AD778" s="62"/>
    </row>
    <row r="779" spans="30:30" ht="27" customHeight="1">
      <c r="AD779" s="62"/>
    </row>
    <row r="780" spans="30:30" ht="27" customHeight="1">
      <c r="AD780" s="62"/>
    </row>
    <row r="781" spans="30:30" ht="27" customHeight="1">
      <c r="AD781" s="62"/>
    </row>
    <row r="782" spans="30:30" ht="27" customHeight="1">
      <c r="AD782" s="62"/>
    </row>
    <row r="783" spans="30:30" ht="27" customHeight="1">
      <c r="AD783" s="62"/>
    </row>
    <row r="784" spans="30:30" ht="27" customHeight="1">
      <c r="AD784" s="62"/>
    </row>
    <row r="785" spans="30:30" ht="27" customHeight="1">
      <c r="AD785" s="62"/>
    </row>
    <row r="786" spans="30:30" ht="27" customHeight="1">
      <c r="AD786" s="62"/>
    </row>
    <row r="787" spans="30:30" ht="27" customHeight="1">
      <c r="AD787" s="62"/>
    </row>
    <row r="788" spans="30:30" ht="27" customHeight="1">
      <c r="AD788" s="62"/>
    </row>
    <row r="789" spans="30:30" ht="27" customHeight="1">
      <c r="AD789" s="62"/>
    </row>
    <row r="790" spans="30:30" ht="27" customHeight="1">
      <c r="AD790" s="62"/>
    </row>
    <row r="791" spans="30:30" ht="27" customHeight="1">
      <c r="AD791" s="62"/>
    </row>
    <row r="792" spans="30:30" ht="27" customHeight="1">
      <c r="AD792" s="62"/>
    </row>
    <row r="793" spans="30:30" ht="27" customHeight="1">
      <c r="AD793" s="62"/>
    </row>
    <row r="794" spans="30:30" ht="27" customHeight="1">
      <c r="AD794" s="62"/>
    </row>
    <row r="795" spans="30:30" ht="27" customHeight="1">
      <c r="AD795" s="62"/>
    </row>
    <row r="796" spans="30:30" ht="27" customHeight="1">
      <c r="AD796" s="62"/>
    </row>
    <row r="797" spans="30:30" ht="27" customHeight="1">
      <c r="AD797" s="62"/>
    </row>
    <row r="798" spans="30:30" ht="27" customHeight="1">
      <c r="AD798" s="62"/>
    </row>
    <row r="799" spans="30:30" ht="27" customHeight="1">
      <c r="AD799" s="62"/>
    </row>
    <row r="800" spans="30:30" ht="27" customHeight="1">
      <c r="AD800" s="62"/>
    </row>
    <row r="801" spans="30:30" ht="27" customHeight="1">
      <c r="AD801" s="62"/>
    </row>
    <row r="802" spans="30:30" ht="27" customHeight="1">
      <c r="AD802" s="62"/>
    </row>
    <row r="803" spans="30:30" ht="27" customHeight="1">
      <c r="AD803" s="62"/>
    </row>
    <row r="804" spans="30:30" ht="27" customHeight="1">
      <c r="AD804" s="62"/>
    </row>
    <row r="805" spans="30:30" ht="27" customHeight="1">
      <c r="AD805" s="62"/>
    </row>
    <row r="806" spans="30:30" ht="27" customHeight="1">
      <c r="AD806" s="62"/>
    </row>
    <row r="807" spans="30:30" ht="27" customHeight="1">
      <c r="AD807" s="62"/>
    </row>
    <row r="808" spans="30:30" ht="27" customHeight="1">
      <c r="AD808" s="62"/>
    </row>
    <row r="809" spans="30:30" ht="27" customHeight="1">
      <c r="AD809" s="62"/>
    </row>
    <row r="810" spans="30:30" ht="27" customHeight="1">
      <c r="AD810" s="62"/>
    </row>
    <row r="811" spans="30:30" ht="27" customHeight="1">
      <c r="AD811" s="62"/>
    </row>
    <row r="812" spans="30:30" ht="27" customHeight="1">
      <c r="AD812" s="62"/>
    </row>
    <row r="813" spans="30:30" ht="27" customHeight="1">
      <c r="AD813" s="62"/>
    </row>
    <row r="814" spans="30:30" ht="27" customHeight="1">
      <c r="AD814" s="62"/>
    </row>
    <row r="815" spans="30:30" ht="27" customHeight="1">
      <c r="AD815" s="62"/>
    </row>
    <row r="816" spans="30:30" ht="27" customHeight="1">
      <c r="AD816" s="62"/>
    </row>
    <row r="817" spans="30:30" ht="27" customHeight="1">
      <c r="AD817" s="62"/>
    </row>
    <row r="818" spans="30:30" ht="27" customHeight="1">
      <c r="AD818" s="62"/>
    </row>
    <row r="819" spans="30:30" ht="27" customHeight="1">
      <c r="AD819" s="62"/>
    </row>
    <row r="820" spans="30:30" ht="27" customHeight="1">
      <c r="AD820" s="62"/>
    </row>
    <row r="821" spans="30:30" ht="27" customHeight="1">
      <c r="AD821" s="62"/>
    </row>
    <row r="822" spans="30:30" ht="27" customHeight="1">
      <c r="AD822" s="62"/>
    </row>
    <row r="823" spans="30:30" ht="27" customHeight="1">
      <c r="AD823" s="62"/>
    </row>
    <row r="824" spans="30:30" ht="27" customHeight="1">
      <c r="AD824" s="62"/>
    </row>
    <row r="825" spans="30:30" ht="27" customHeight="1">
      <c r="AD825" s="62"/>
    </row>
    <row r="826" spans="30:30" ht="27" customHeight="1">
      <c r="AD826" s="62"/>
    </row>
    <row r="827" spans="30:30" ht="27" customHeight="1">
      <c r="AD827" s="62"/>
    </row>
    <row r="828" spans="30:30" ht="27" customHeight="1">
      <c r="AD828" s="62"/>
    </row>
    <row r="829" spans="30:30" ht="27" customHeight="1">
      <c r="AD829" s="62"/>
    </row>
    <row r="830" spans="30:30" ht="27" customHeight="1">
      <c r="AD830" s="62"/>
    </row>
    <row r="831" spans="30:30" ht="27" customHeight="1">
      <c r="AD831" s="62"/>
    </row>
    <row r="832" spans="30:30" ht="27" customHeight="1">
      <c r="AD832" s="62"/>
    </row>
    <row r="833" spans="30:30" ht="27" customHeight="1">
      <c r="AD833" s="62"/>
    </row>
    <row r="834" spans="30:30" ht="27" customHeight="1">
      <c r="AD834" s="62"/>
    </row>
    <row r="835" spans="30:30" ht="27" customHeight="1">
      <c r="AD835" s="62"/>
    </row>
    <row r="836" spans="30:30" ht="27" customHeight="1">
      <c r="AD836" s="62"/>
    </row>
    <row r="837" spans="30:30" ht="27" customHeight="1">
      <c r="AD837" s="62"/>
    </row>
    <row r="838" spans="30:30" ht="27" customHeight="1">
      <c r="AD838" s="62"/>
    </row>
    <row r="839" spans="30:30" ht="27" customHeight="1">
      <c r="AD839" s="62"/>
    </row>
    <row r="840" spans="30:30" ht="27" customHeight="1">
      <c r="AD840" s="62"/>
    </row>
    <row r="841" spans="30:30" ht="27" customHeight="1">
      <c r="AD841" s="62"/>
    </row>
    <row r="842" spans="30:30" ht="27" customHeight="1">
      <c r="AD842" s="62"/>
    </row>
    <row r="843" spans="30:30" ht="27" customHeight="1">
      <c r="AD843" s="62"/>
    </row>
    <row r="844" spans="30:30" ht="27" customHeight="1">
      <c r="AD844" s="62"/>
    </row>
    <row r="845" spans="30:30" ht="27" customHeight="1">
      <c r="AD845" s="62"/>
    </row>
    <row r="846" spans="30:30" ht="27" customHeight="1">
      <c r="AD846" s="62"/>
    </row>
    <row r="847" spans="30:30" ht="27" customHeight="1">
      <c r="AD847" s="62"/>
    </row>
    <row r="848" spans="30:30" ht="27" customHeight="1">
      <c r="AD848" s="62"/>
    </row>
    <row r="849" spans="30:30" ht="27" customHeight="1">
      <c r="AD849" s="62"/>
    </row>
    <row r="850" spans="30:30" ht="27" customHeight="1">
      <c r="AD850" s="62"/>
    </row>
    <row r="851" spans="30:30" ht="27" customHeight="1">
      <c r="AD851" s="62"/>
    </row>
    <row r="852" spans="30:30" ht="27" customHeight="1">
      <c r="AD852" s="62"/>
    </row>
    <row r="853" spans="30:30" ht="27" customHeight="1">
      <c r="AD853" s="62"/>
    </row>
    <row r="854" spans="30:30" ht="27" customHeight="1">
      <c r="AD854" s="62"/>
    </row>
    <row r="855" spans="30:30" ht="27" customHeight="1">
      <c r="AD855" s="62"/>
    </row>
    <row r="856" spans="30:30" ht="27" customHeight="1">
      <c r="AD856" s="62"/>
    </row>
    <row r="857" spans="30:30" ht="27" customHeight="1">
      <c r="AD857" s="62"/>
    </row>
    <row r="858" spans="30:30" ht="27" customHeight="1">
      <c r="AD858" s="62"/>
    </row>
    <row r="859" spans="30:30" ht="27" customHeight="1">
      <c r="AD859" s="62"/>
    </row>
    <row r="860" spans="30:30" ht="27" customHeight="1">
      <c r="AD860" s="62"/>
    </row>
    <row r="861" spans="30:30" ht="27" customHeight="1">
      <c r="AD861" s="62"/>
    </row>
    <row r="862" spans="30:30" ht="27" customHeight="1">
      <c r="AD862" s="62"/>
    </row>
    <row r="863" spans="30:30" ht="27" customHeight="1">
      <c r="AD863" s="62"/>
    </row>
    <row r="864" spans="30:30" ht="27" customHeight="1">
      <c r="AD864" s="62"/>
    </row>
    <row r="865" spans="30:30" ht="27" customHeight="1">
      <c r="AD865" s="62"/>
    </row>
    <row r="866" spans="30:30" ht="27" customHeight="1">
      <c r="AD866" s="62"/>
    </row>
    <row r="867" spans="30:30" ht="27" customHeight="1">
      <c r="AD867" s="62"/>
    </row>
    <row r="868" spans="30:30" ht="27" customHeight="1">
      <c r="AD868" s="62"/>
    </row>
    <row r="869" spans="30:30" ht="27" customHeight="1">
      <c r="AD869" s="62"/>
    </row>
    <row r="870" spans="30:30" ht="27" customHeight="1">
      <c r="AD870" s="62"/>
    </row>
    <row r="871" spans="30:30" ht="27" customHeight="1">
      <c r="AD871" s="62"/>
    </row>
    <row r="872" spans="30:30" ht="27" customHeight="1">
      <c r="AD872" s="62"/>
    </row>
    <row r="873" spans="30:30" ht="27" customHeight="1">
      <c r="AD873" s="62"/>
    </row>
    <row r="874" spans="30:30" ht="27" customHeight="1">
      <c r="AD874" s="62"/>
    </row>
    <row r="875" spans="30:30" ht="27" customHeight="1">
      <c r="AD875" s="62"/>
    </row>
    <row r="876" spans="30:30" ht="27" customHeight="1">
      <c r="AD876" s="62"/>
    </row>
    <row r="877" spans="30:30" ht="27" customHeight="1">
      <c r="AD877" s="62"/>
    </row>
    <row r="878" spans="30:30" ht="27" customHeight="1">
      <c r="AD878" s="62"/>
    </row>
    <row r="879" spans="30:30" ht="27" customHeight="1">
      <c r="AD879" s="62"/>
    </row>
    <row r="880" spans="30:30" ht="27" customHeight="1">
      <c r="AD880" s="62"/>
    </row>
    <row r="881" spans="30:30" ht="27" customHeight="1">
      <c r="AD881" s="62"/>
    </row>
    <row r="882" spans="30:30" ht="27" customHeight="1">
      <c r="AD882" s="62"/>
    </row>
    <row r="883" spans="30:30" ht="27" customHeight="1">
      <c r="AD883" s="62"/>
    </row>
    <row r="884" spans="30:30" ht="27" customHeight="1">
      <c r="AD884" s="62"/>
    </row>
    <row r="885" spans="30:30" ht="27" customHeight="1">
      <c r="AD885" s="62"/>
    </row>
    <row r="886" spans="30:30" ht="27" customHeight="1">
      <c r="AD886" s="62"/>
    </row>
    <row r="887" spans="30:30" ht="27" customHeight="1">
      <c r="AD887" s="62"/>
    </row>
    <row r="888" spans="30:30" ht="27" customHeight="1">
      <c r="AD888" s="62"/>
    </row>
    <row r="889" spans="30:30" ht="27" customHeight="1">
      <c r="AD889" s="62"/>
    </row>
    <row r="890" spans="30:30" ht="27" customHeight="1">
      <c r="AD890" s="62"/>
    </row>
    <row r="891" spans="30:30" ht="27" customHeight="1">
      <c r="AD891" s="62"/>
    </row>
    <row r="892" spans="30:30" ht="27" customHeight="1">
      <c r="AD892" s="62"/>
    </row>
    <row r="893" spans="30:30" ht="27" customHeight="1">
      <c r="AD893" s="62"/>
    </row>
    <row r="894" spans="30:30" ht="27" customHeight="1">
      <c r="AD894" s="62"/>
    </row>
    <row r="895" spans="30:30" ht="27" customHeight="1">
      <c r="AD895" s="62"/>
    </row>
    <row r="896" spans="30:30" ht="27" customHeight="1">
      <c r="AD896" s="62"/>
    </row>
    <row r="897" spans="30:30" ht="27" customHeight="1">
      <c r="AD897" s="62"/>
    </row>
    <row r="898" spans="30:30" ht="27" customHeight="1">
      <c r="AD898" s="62"/>
    </row>
    <row r="899" spans="30:30" ht="27" customHeight="1">
      <c r="AD899" s="62"/>
    </row>
    <row r="900" spans="30:30" ht="27" customHeight="1">
      <c r="AD900" s="62"/>
    </row>
    <row r="901" spans="30:30" ht="27" customHeight="1">
      <c r="AD901" s="62"/>
    </row>
    <row r="902" spans="30:30" ht="27" customHeight="1">
      <c r="AD902" s="62"/>
    </row>
    <row r="903" spans="30:30" ht="27" customHeight="1">
      <c r="AD903" s="62"/>
    </row>
    <row r="904" spans="30:30" ht="27" customHeight="1">
      <c r="AD904" s="62"/>
    </row>
    <row r="905" spans="30:30" ht="27" customHeight="1">
      <c r="AD905" s="62"/>
    </row>
    <row r="906" spans="30:30" ht="27" customHeight="1">
      <c r="AD906" s="62"/>
    </row>
    <row r="907" spans="30:30" ht="27" customHeight="1">
      <c r="AD907" s="62"/>
    </row>
    <row r="908" spans="30:30" ht="27" customHeight="1">
      <c r="AD908" s="62"/>
    </row>
    <row r="909" spans="30:30" ht="27" customHeight="1">
      <c r="AD909" s="62"/>
    </row>
    <row r="910" spans="30:30" ht="27" customHeight="1">
      <c r="AD910" s="62"/>
    </row>
    <row r="911" spans="30:30" ht="27" customHeight="1">
      <c r="AD911" s="62"/>
    </row>
    <row r="912" spans="30:30" ht="27" customHeight="1">
      <c r="AD912" s="62"/>
    </row>
    <row r="913" spans="30:30" ht="27" customHeight="1">
      <c r="AD913" s="62"/>
    </row>
    <row r="914" spans="30:30" ht="27" customHeight="1">
      <c r="AD914" s="62"/>
    </row>
    <row r="915" spans="30:30" ht="27" customHeight="1">
      <c r="AD915" s="62"/>
    </row>
    <row r="916" spans="30:30" ht="27" customHeight="1">
      <c r="AD916" s="62"/>
    </row>
    <row r="917" spans="30:30" ht="27" customHeight="1">
      <c r="AD917" s="62"/>
    </row>
    <row r="918" spans="30:30" ht="27" customHeight="1">
      <c r="AD918" s="62"/>
    </row>
    <row r="919" spans="30:30" ht="27" customHeight="1">
      <c r="AD919" s="62"/>
    </row>
    <row r="920" spans="30:30" ht="27" customHeight="1">
      <c r="AD920" s="62"/>
    </row>
    <row r="921" spans="30:30" ht="27" customHeight="1">
      <c r="AD921" s="62"/>
    </row>
    <row r="922" spans="30:30" ht="27" customHeight="1">
      <c r="AD922" s="62"/>
    </row>
    <row r="923" spans="30:30" ht="27" customHeight="1">
      <c r="AD923" s="62"/>
    </row>
    <row r="924" spans="30:30" ht="27" customHeight="1">
      <c r="AD924" s="62"/>
    </row>
    <row r="925" spans="30:30" ht="27" customHeight="1">
      <c r="AD925" s="62"/>
    </row>
    <row r="926" spans="30:30" ht="27" customHeight="1">
      <c r="AD926" s="62"/>
    </row>
    <row r="927" spans="30:30" ht="27" customHeight="1">
      <c r="AD927" s="62"/>
    </row>
    <row r="928" spans="30:30" ht="27" customHeight="1">
      <c r="AD928" s="62"/>
    </row>
    <row r="929" spans="30:30" ht="27" customHeight="1">
      <c r="AD929" s="62"/>
    </row>
    <row r="930" spans="30:30" ht="27" customHeight="1">
      <c r="AD930" s="62"/>
    </row>
    <row r="931" spans="30:30" ht="27" customHeight="1">
      <c r="AD931" s="62"/>
    </row>
    <row r="932" spans="30:30" ht="27" customHeight="1">
      <c r="AD932" s="62"/>
    </row>
    <row r="933" spans="30:30" ht="27" customHeight="1">
      <c r="AD933" s="62"/>
    </row>
    <row r="934" spans="30:30" ht="27" customHeight="1">
      <c r="AD934" s="62"/>
    </row>
    <row r="935" spans="30:30" ht="27" customHeight="1">
      <c r="AD935" s="62"/>
    </row>
    <row r="936" spans="30:30" ht="27" customHeight="1">
      <c r="AD936" s="62"/>
    </row>
    <row r="937" spans="30:30" ht="27" customHeight="1">
      <c r="AD937" s="62"/>
    </row>
    <row r="938" spans="30:30" ht="27" customHeight="1">
      <c r="AD938" s="62"/>
    </row>
    <row r="939" spans="30:30" ht="27" customHeight="1">
      <c r="AD939" s="62"/>
    </row>
    <row r="940" spans="30:30" ht="27" customHeight="1">
      <c r="AD940" s="62"/>
    </row>
    <row r="941" spans="30:30" ht="27" customHeight="1">
      <c r="AD941" s="62"/>
    </row>
    <row r="942" spans="30:30" ht="27" customHeight="1">
      <c r="AD942" s="62"/>
    </row>
    <row r="943" spans="30:30" ht="27" customHeight="1">
      <c r="AD943" s="62"/>
    </row>
    <row r="944" spans="30:30" ht="27" customHeight="1">
      <c r="AD944" s="62"/>
    </row>
    <row r="945" spans="30:30" ht="27" customHeight="1">
      <c r="AD945" s="62"/>
    </row>
    <row r="946" spans="30:30" ht="27" customHeight="1">
      <c r="AD946" s="62"/>
    </row>
    <row r="947" spans="30:30" ht="27" customHeight="1">
      <c r="AD947" s="62"/>
    </row>
    <row r="948" spans="30:30" ht="27" customHeight="1">
      <c r="AD948" s="62"/>
    </row>
    <row r="949" spans="30:30" ht="27" customHeight="1">
      <c r="AD949" s="62"/>
    </row>
    <row r="950" spans="30:30" ht="27" customHeight="1">
      <c r="AD950" s="62"/>
    </row>
    <row r="951" spans="30:30" ht="27" customHeight="1">
      <c r="AD951" s="62"/>
    </row>
    <row r="952" spans="30:30" ht="27" customHeight="1">
      <c r="AD952" s="62"/>
    </row>
    <row r="953" spans="30:30" ht="27" customHeight="1">
      <c r="AD953" s="62"/>
    </row>
    <row r="954" spans="30:30" ht="27" customHeight="1">
      <c r="AD954" s="62"/>
    </row>
    <row r="955" spans="30:30" ht="27" customHeight="1">
      <c r="AD955" s="62"/>
    </row>
    <row r="956" spans="30:30" ht="27" customHeight="1">
      <c r="AD956" s="62"/>
    </row>
    <row r="957" spans="30:30" ht="27" customHeight="1">
      <c r="AD957" s="62"/>
    </row>
    <row r="958" spans="30:30" ht="27" customHeight="1">
      <c r="AD958" s="62"/>
    </row>
    <row r="959" spans="30:30" ht="27" customHeight="1">
      <c r="AD959" s="62"/>
    </row>
    <row r="960" spans="30:30" ht="27" customHeight="1">
      <c r="AD960" s="62"/>
    </row>
    <row r="961" spans="30:30" ht="27" customHeight="1">
      <c r="AD961" s="62"/>
    </row>
    <row r="962" spans="30:30" ht="27" customHeight="1">
      <c r="AD962" s="62"/>
    </row>
    <row r="963" spans="30:30" ht="27" customHeight="1">
      <c r="AD963" s="62"/>
    </row>
    <row r="964" spans="30:30" ht="27" customHeight="1">
      <c r="AD964" s="62"/>
    </row>
    <row r="965" spans="30:30" ht="27" customHeight="1">
      <c r="AD965" s="62"/>
    </row>
    <row r="966" spans="30:30" ht="27" customHeight="1">
      <c r="AD966" s="62"/>
    </row>
    <row r="967" spans="30:30" ht="27" customHeight="1">
      <c r="AD967" s="62"/>
    </row>
    <row r="968" spans="30:30" ht="27" customHeight="1">
      <c r="AD968" s="62"/>
    </row>
    <row r="969" spans="30:30" ht="27" customHeight="1">
      <c r="AD969" s="62"/>
    </row>
    <row r="970" spans="30:30" ht="27" customHeight="1">
      <c r="AD970" s="62"/>
    </row>
    <row r="971" spans="30:30" ht="27" customHeight="1">
      <c r="AD971" s="62"/>
    </row>
    <row r="972" spans="30:30" ht="27" customHeight="1">
      <c r="AD972" s="62"/>
    </row>
    <row r="973" spans="30:30" ht="27" customHeight="1">
      <c r="AD973" s="62"/>
    </row>
    <row r="974" spans="30:30" ht="27" customHeight="1">
      <c r="AD974" s="62"/>
    </row>
    <row r="975" spans="30:30" ht="27" customHeight="1">
      <c r="AD975" s="62"/>
    </row>
    <row r="976" spans="30:30" ht="27" customHeight="1">
      <c r="AD976" s="62"/>
    </row>
    <row r="977" spans="30:30" ht="27" customHeight="1">
      <c r="AD977" s="62"/>
    </row>
    <row r="978" spans="30:30" ht="27" customHeight="1">
      <c r="AD978" s="62"/>
    </row>
    <row r="979" spans="30:30" ht="27" customHeight="1">
      <c r="AD979" s="62"/>
    </row>
    <row r="980" spans="30:30" ht="27" customHeight="1">
      <c r="AD980" s="62"/>
    </row>
    <row r="981" spans="30:30" ht="27" customHeight="1">
      <c r="AD981" s="62"/>
    </row>
    <row r="982" spans="30:30" ht="27" customHeight="1">
      <c r="AD982" s="62"/>
    </row>
    <row r="983" spans="30:30" ht="27" customHeight="1">
      <c r="AD983" s="62"/>
    </row>
    <row r="984" spans="30:30" ht="27" customHeight="1">
      <c r="AD984" s="62"/>
    </row>
    <row r="985" spans="30:30" ht="27" customHeight="1">
      <c r="AD985" s="62"/>
    </row>
    <row r="986" spans="30:30" ht="27" customHeight="1">
      <c r="AD986" s="62"/>
    </row>
    <row r="987" spans="30:30" ht="27" customHeight="1">
      <c r="AD987" s="62"/>
    </row>
    <row r="988" spans="30:30" ht="27" customHeight="1">
      <c r="AD988" s="62"/>
    </row>
    <row r="989" spans="30:30" ht="27" customHeight="1">
      <c r="AD989" s="62"/>
    </row>
    <row r="990" spans="30:30" ht="27" customHeight="1">
      <c r="AD990" s="62"/>
    </row>
    <row r="991" spans="30:30" ht="27" customHeight="1">
      <c r="AD991" s="62"/>
    </row>
    <row r="992" spans="30:30" ht="27" customHeight="1">
      <c r="AD992" s="62"/>
    </row>
    <row r="993" spans="30:30" ht="27" customHeight="1">
      <c r="AD993" s="62"/>
    </row>
    <row r="994" spans="30:30" ht="27" customHeight="1">
      <c r="AD994" s="62"/>
    </row>
    <row r="995" spans="30:30" ht="27" customHeight="1">
      <c r="AD995" s="62"/>
    </row>
    <row r="996" spans="30:30" ht="27" customHeight="1">
      <c r="AD996" s="62"/>
    </row>
    <row r="997" spans="30:30" ht="27" customHeight="1">
      <c r="AD997" s="62"/>
    </row>
    <row r="998" spans="30:30" ht="27" customHeight="1">
      <c r="AD998" s="62"/>
    </row>
    <row r="999" spans="30:30" ht="27" customHeight="1">
      <c r="AD999" s="62"/>
    </row>
    <row r="1000" spans="30:30" ht="27" customHeight="1">
      <c r="AD1000" s="62"/>
    </row>
    <row r="1001" spans="30:30" ht="27" customHeight="1">
      <c r="AD1001" s="62"/>
    </row>
    <row r="1002" spans="30:30" ht="27" customHeight="1">
      <c r="AD1002" s="62"/>
    </row>
    <row r="1003" spans="30:30" ht="27" customHeight="1">
      <c r="AD1003" s="62"/>
    </row>
    <row r="1004" spans="30:30" ht="27" customHeight="1">
      <c r="AD1004" s="62"/>
    </row>
    <row r="1005" spans="30:30" ht="27" customHeight="1">
      <c r="AD1005" s="62"/>
    </row>
    <row r="1006" spans="30:30" ht="27" customHeight="1">
      <c r="AD1006" s="62"/>
    </row>
    <row r="1007" spans="30:30" ht="27" customHeight="1">
      <c r="AD1007" s="62"/>
    </row>
    <row r="1008" spans="30:30" ht="27" customHeight="1">
      <c r="AD1008" s="62"/>
    </row>
  </sheetData>
  <mergeCells count="36">
    <mergeCell ref="A1:AC1"/>
    <mergeCell ref="C4:AC4"/>
    <mergeCell ref="C5:AC5"/>
    <mergeCell ref="C6:AC6"/>
    <mergeCell ref="C7:M7"/>
    <mergeCell ref="O7:Q7"/>
    <mergeCell ref="S7:U7"/>
    <mergeCell ref="W7:Y7"/>
    <mergeCell ref="AA7:AC7"/>
    <mergeCell ref="C42:AC42"/>
    <mergeCell ref="C8:E8"/>
    <mergeCell ref="G8:I8"/>
    <mergeCell ref="K8:M8"/>
    <mergeCell ref="O8:Q8"/>
    <mergeCell ref="S8:U8"/>
    <mergeCell ref="W8:Y8"/>
    <mergeCell ref="AA8:AC8"/>
    <mergeCell ref="E35:W35"/>
    <mergeCell ref="E36:W36"/>
    <mergeCell ref="A38:AC38"/>
    <mergeCell ref="C41:AC41"/>
    <mergeCell ref="C43:AC43"/>
    <mergeCell ref="C44:M44"/>
    <mergeCell ref="O44:Q44"/>
    <mergeCell ref="S44:U44"/>
    <mergeCell ref="W44:Y44"/>
    <mergeCell ref="AA44:AC44"/>
    <mergeCell ref="AA45:AC45"/>
    <mergeCell ref="E72:W72"/>
    <mergeCell ref="E73:W73"/>
    <mergeCell ref="C45:E45"/>
    <mergeCell ref="G45:I45"/>
    <mergeCell ref="K45:M45"/>
    <mergeCell ref="O45:Q45"/>
    <mergeCell ref="S45:U45"/>
    <mergeCell ref="W45:Y45"/>
  </mergeCells>
  <pageMargins left="0.69" right="0.36" top="0.52" bottom="0.35433070866141736" header="0" footer="0"/>
  <pageSetup paperSize="9" scale="5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30" zoomScale="85" zoomScaleNormal="85" workbookViewId="0">
      <selection sqref="A1:L1"/>
    </sheetView>
  </sheetViews>
  <sheetFormatPr defaultColWidth="8.625" defaultRowHeight="24.75" customHeight="1"/>
  <cols>
    <col min="1" max="1" width="3" style="82" customWidth="1"/>
    <col min="2" max="5" width="8.625" style="82"/>
    <col min="6" max="6" width="5.625" style="82" customWidth="1"/>
    <col min="7" max="7" width="9.125" style="82" customWidth="1"/>
    <col min="8" max="8" width="1.125" style="82" customWidth="1"/>
    <col min="9" max="9" width="8.625" style="82"/>
    <col min="10" max="10" width="1.125" style="82" customWidth="1"/>
    <col min="11" max="11" width="8.625" style="82"/>
    <col min="12" max="12" width="1.125" style="82" customWidth="1"/>
    <col min="13" max="13" width="8.625" style="82"/>
    <col min="14" max="14" width="1.125" style="82" customWidth="1"/>
    <col min="15" max="15" width="8.625" style="82"/>
    <col min="16" max="16" width="1.625" style="82" customWidth="1"/>
    <col min="17" max="17" width="11.125" style="28" bestFit="1" customWidth="1"/>
    <col min="18" max="18" width="8.625" style="82"/>
    <col min="19" max="19" width="10.125" style="82" bestFit="1" customWidth="1"/>
    <col min="20" max="16384" width="8.625" style="82"/>
  </cols>
  <sheetData>
    <row r="1" spans="1:18" s="96" customFormat="1" ht="24.75" customHeight="1">
      <c r="A1" s="772" t="s">
        <v>913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3"/>
      <c r="Q1" s="27"/>
      <c r="R1" s="74"/>
    </row>
    <row r="2" spans="1:18" s="96" customFormat="1" ht="22.9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M2" s="74"/>
      <c r="N2" s="74"/>
      <c r="O2" s="78" t="s">
        <v>59</v>
      </c>
      <c r="P2" s="74"/>
      <c r="Q2" s="27"/>
      <c r="R2" s="74"/>
    </row>
    <row r="3" spans="1:18" s="96" customFormat="1" ht="22.9" customHeight="1">
      <c r="A3" s="72"/>
      <c r="M3" s="74"/>
      <c r="N3" s="74"/>
      <c r="O3" s="74"/>
      <c r="P3" s="74"/>
      <c r="Q3" s="27"/>
      <c r="R3" s="74"/>
    </row>
    <row r="4" spans="1:18" ht="22.9" customHeight="1">
      <c r="B4" s="97" t="s">
        <v>914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8"/>
      <c r="N4" s="98"/>
    </row>
    <row r="5" spans="1:18" s="99" customFormat="1" ht="22.9" customHeight="1">
      <c r="B5" s="100" t="s">
        <v>915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Q5" s="29"/>
    </row>
    <row r="6" spans="1:18" s="99" customFormat="1" ht="22.9" customHeight="1">
      <c r="A6" s="101"/>
      <c r="B6" s="99" t="s">
        <v>916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Q6" s="29"/>
    </row>
    <row r="7" spans="1:18" s="99" customFormat="1" ht="22.9" customHeight="1">
      <c r="A7" s="101"/>
      <c r="B7" s="99" t="s">
        <v>917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Q7" s="29"/>
    </row>
    <row r="8" spans="1:18" s="102" customFormat="1" ht="22.9" customHeight="1">
      <c r="B8" s="103" t="s">
        <v>918</v>
      </c>
      <c r="Q8" s="28"/>
    </row>
    <row r="9" spans="1:18" s="102" customFormat="1" ht="22.9" customHeight="1">
      <c r="B9" s="102" t="s">
        <v>919</v>
      </c>
      <c r="Q9" s="28"/>
    </row>
    <row r="10" spans="1:18" ht="22.9" customHeight="1">
      <c r="G10" s="76"/>
      <c r="H10" s="76"/>
      <c r="I10" s="76"/>
      <c r="J10" s="76"/>
      <c r="K10" s="76"/>
      <c r="L10" s="76"/>
      <c r="M10" s="76"/>
      <c r="N10" s="76"/>
      <c r="O10" s="104" t="s">
        <v>920</v>
      </c>
    </row>
    <row r="11" spans="1:18" ht="22.9" customHeight="1">
      <c r="G11" s="773" t="s">
        <v>891</v>
      </c>
      <c r="H11" s="773"/>
      <c r="I11" s="773"/>
      <c r="J11" s="773"/>
      <c r="K11" s="773"/>
      <c r="L11" s="773"/>
      <c r="M11" s="773"/>
      <c r="N11" s="773"/>
      <c r="O11" s="773"/>
    </row>
    <row r="12" spans="1:18" ht="22.9" customHeight="1">
      <c r="A12" s="769"/>
      <c r="G12" s="770" t="s">
        <v>921</v>
      </c>
      <c r="H12" s="105"/>
      <c r="I12" s="105" t="s">
        <v>922</v>
      </c>
      <c r="J12" s="105"/>
      <c r="K12" s="105" t="s">
        <v>923</v>
      </c>
      <c r="L12" s="105"/>
      <c r="M12" s="105" t="s">
        <v>923</v>
      </c>
      <c r="N12" s="105"/>
      <c r="O12" s="770" t="s">
        <v>432</v>
      </c>
    </row>
    <row r="13" spans="1:18" ht="22.9" customHeight="1">
      <c r="A13" s="769"/>
      <c r="G13" s="771"/>
      <c r="H13" s="105"/>
      <c r="I13" s="106" t="s">
        <v>924</v>
      </c>
      <c r="J13" s="105"/>
      <c r="K13" s="106" t="s">
        <v>925</v>
      </c>
      <c r="L13" s="105"/>
      <c r="M13" s="106" t="s">
        <v>926</v>
      </c>
      <c r="N13" s="105"/>
      <c r="O13" s="771"/>
    </row>
    <row r="14" spans="1:18" ht="22.9" customHeight="1">
      <c r="B14" s="107" t="s">
        <v>927</v>
      </c>
      <c r="C14" s="108"/>
      <c r="D14" s="108"/>
      <c r="E14" s="108"/>
      <c r="F14" s="108"/>
      <c r="G14" s="109"/>
      <c r="H14" s="109"/>
      <c r="I14" s="109"/>
      <c r="J14" s="109"/>
      <c r="K14" s="98"/>
      <c r="L14" s="98"/>
      <c r="M14" s="98"/>
      <c r="N14" s="98"/>
    </row>
    <row r="15" spans="1:18" ht="22.9" customHeight="1">
      <c r="B15" s="110" t="s">
        <v>647</v>
      </c>
      <c r="C15" s="111"/>
      <c r="D15" s="111"/>
      <c r="E15" s="108"/>
      <c r="F15" s="112"/>
      <c r="G15" s="90">
        <v>0</v>
      </c>
      <c r="H15" s="109"/>
      <c r="I15" s="5">
        <v>489.42</v>
      </c>
      <c r="J15" s="5"/>
      <c r="K15" s="90">
        <v>0</v>
      </c>
      <c r="L15" s="113"/>
      <c r="M15" s="90">
        <v>0</v>
      </c>
      <c r="N15" s="98"/>
      <c r="O15" s="114">
        <f>SUM(G15:M15)</f>
        <v>489.42</v>
      </c>
    </row>
    <row r="16" spans="1:18" ht="22.9" customHeight="1">
      <c r="B16" s="110" t="s">
        <v>22</v>
      </c>
      <c r="C16" s="111"/>
      <c r="D16" s="111"/>
      <c r="E16" s="108"/>
      <c r="F16" s="112"/>
      <c r="G16" s="90">
        <v>0</v>
      </c>
      <c r="H16" s="109"/>
      <c r="I16" s="90">
        <v>49.77</v>
      </c>
      <c r="J16" s="5"/>
      <c r="K16" s="30">
        <v>50.1</v>
      </c>
      <c r="L16" s="5"/>
      <c r="M16" s="90">
        <v>0</v>
      </c>
      <c r="N16" s="98"/>
      <c r="O16" s="114">
        <f>SUM(G16:M16)</f>
        <v>99.87</v>
      </c>
    </row>
    <row r="17" spans="1:19" ht="22.9" customHeight="1">
      <c r="B17" s="110" t="s">
        <v>739</v>
      </c>
      <c r="C17" s="111"/>
      <c r="D17" s="111"/>
      <c r="E17" s="108"/>
      <c r="F17" s="112"/>
      <c r="G17" s="90">
        <v>0</v>
      </c>
      <c r="H17" s="109"/>
      <c r="I17" s="90">
        <v>1.81</v>
      </c>
      <c r="J17" s="5"/>
      <c r="K17" s="91">
        <v>4.76</v>
      </c>
      <c r="L17" s="30"/>
      <c r="M17" s="91">
        <v>9.7799999999999994</v>
      </c>
      <c r="N17" s="98"/>
      <c r="O17" s="114">
        <f>SUM(G17:M17)</f>
        <v>16.350000000000001</v>
      </c>
    </row>
    <row r="18" spans="1:19" ht="22.9" customHeight="1">
      <c r="B18" s="115" t="s">
        <v>432</v>
      </c>
      <c r="C18" s="108"/>
      <c r="D18" s="112"/>
      <c r="E18" s="112"/>
      <c r="F18" s="112"/>
      <c r="G18" s="116">
        <v>0</v>
      </c>
      <c r="H18" s="5">
        <f t="shared" ref="H18:O18" si="0">SUM(H15:H17)</f>
        <v>0</v>
      </c>
      <c r="I18" s="43">
        <f t="shared" si="0"/>
        <v>541</v>
      </c>
      <c r="J18" s="5">
        <f t="shared" si="0"/>
        <v>0</v>
      </c>
      <c r="K18" s="43">
        <f t="shared" si="0"/>
        <v>54.86</v>
      </c>
      <c r="L18" s="5">
        <f t="shared" si="0"/>
        <v>0</v>
      </c>
      <c r="M18" s="116">
        <f t="shared" si="0"/>
        <v>9.7799999999999994</v>
      </c>
      <c r="N18" s="5">
        <f t="shared" si="0"/>
        <v>0</v>
      </c>
      <c r="O18" s="43">
        <f t="shared" si="0"/>
        <v>605.64</v>
      </c>
    </row>
    <row r="19" spans="1:19" ht="22.9" customHeight="1">
      <c r="G19" s="109"/>
      <c r="H19" s="109"/>
      <c r="I19" s="109"/>
      <c r="J19" s="109"/>
      <c r="K19" s="98"/>
      <c r="L19" s="98"/>
      <c r="M19" s="98"/>
      <c r="N19" s="98"/>
    </row>
    <row r="20" spans="1:19" ht="22.9" customHeight="1">
      <c r="G20" s="76"/>
      <c r="H20" s="76"/>
      <c r="I20" s="76"/>
      <c r="J20" s="76"/>
      <c r="K20" s="76"/>
      <c r="L20" s="76"/>
      <c r="M20" s="76"/>
      <c r="N20" s="76"/>
      <c r="O20" s="104" t="s">
        <v>920</v>
      </c>
    </row>
    <row r="21" spans="1:19" ht="22.9" customHeight="1">
      <c r="G21" s="773" t="s">
        <v>912</v>
      </c>
      <c r="H21" s="773"/>
      <c r="I21" s="773"/>
      <c r="J21" s="773"/>
      <c r="K21" s="773"/>
      <c r="L21" s="773"/>
      <c r="M21" s="773"/>
      <c r="N21" s="773"/>
      <c r="O21" s="773"/>
    </row>
    <row r="22" spans="1:19" ht="22.9" customHeight="1">
      <c r="A22" s="769"/>
      <c r="G22" s="770" t="s">
        <v>921</v>
      </c>
      <c r="H22" s="105"/>
      <c r="I22" s="105" t="s">
        <v>922</v>
      </c>
      <c r="J22" s="105"/>
      <c r="K22" s="105" t="s">
        <v>923</v>
      </c>
      <c r="L22" s="105"/>
      <c r="M22" s="105" t="s">
        <v>923</v>
      </c>
      <c r="N22" s="105"/>
      <c r="O22" s="770" t="s">
        <v>432</v>
      </c>
    </row>
    <row r="23" spans="1:19" ht="22.9" customHeight="1">
      <c r="A23" s="769"/>
      <c r="G23" s="771"/>
      <c r="H23" s="105"/>
      <c r="I23" s="106" t="s">
        <v>924</v>
      </c>
      <c r="J23" s="105"/>
      <c r="K23" s="106" t="s">
        <v>925</v>
      </c>
      <c r="L23" s="105"/>
      <c r="M23" s="106" t="s">
        <v>926</v>
      </c>
      <c r="N23" s="105"/>
      <c r="O23" s="771"/>
    </row>
    <row r="24" spans="1:19" ht="22.9" customHeight="1">
      <c r="B24" s="107" t="s">
        <v>927</v>
      </c>
      <c r="C24" s="108"/>
      <c r="D24" s="108"/>
      <c r="E24" s="108"/>
      <c r="F24" s="108"/>
      <c r="G24" s="109"/>
      <c r="H24" s="109"/>
      <c r="I24" s="109"/>
      <c r="J24" s="109"/>
      <c r="K24" s="98"/>
      <c r="L24" s="98"/>
      <c r="M24" s="98"/>
      <c r="N24" s="98"/>
    </row>
    <row r="25" spans="1:19" ht="22.9" customHeight="1">
      <c r="B25" s="110" t="s">
        <v>647</v>
      </c>
      <c r="C25" s="111"/>
      <c r="D25" s="111"/>
      <c r="E25" s="108"/>
      <c r="F25" s="112"/>
      <c r="G25" s="90">
        <v>0</v>
      </c>
      <c r="H25" s="109"/>
      <c r="I25" s="5">
        <v>489.28</v>
      </c>
      <c r="J25" s="5"/>
      <c r="K25" s="90">
        <v>0</v>
      </c>
      <c r="L25" s="5"/>
      <c r="M25" s="90">
        <v>0</v>
      </c>
      <c r="N25" s="98"/>
      <c r="O25" s="114">
        <f>SUM(G25:M25)</f>
        <v>489.28</v>
      </c>
      <c r="Q25" s="117"/>
    </row>
    <row r="26" spans="1:19" ht="22.9" customHeight="1">
      <c r="B26" s="110" t="s">
        <v>22</v>
      </c>
      <c r="C26" s="111"/>
      <c r="D26" s="111"/>
      <c r="E26" s="108"/>
      <c r="F26" s="112"/>
      <c r="G26" s="90">
        <v>0</v>
      </c>
      <c r="H26" s="109"/>
      <c r="I26" s="90">
        <v>63.94</v>
      </c>
      <c r="J26" s="5"/>
      <c r="K26" s="30">
        <v>50.1</v>
      </c>
      <c r="L26" s="5"/>
      <c r="M26" s="90">
        <v>0</v>
      </c>
      <c r="N26" s="98"/>
      <c r="O26" s="114">
        <f>SUM(G26:M26)</f>
        <v>114.03999999999999</v>
      </c>
      <c r="Q26" s="117"/>
    </row>
    <row r="27" spans="1:19" ht="22.9" customHeight="1">
      <c r="B27" s="110" t="s">
        <v>739</v>
      </c>
      <c r="C27" s="111"/>
      <c r="D27" s="111"/>
      <c r="E27" s="108"/>
      <c r="F27" s="112"/>
      <c r="G27" s="90">
        <v>0</v>
      </c>
      <c r="H27" s="109"/>
      <c r="I27" s="90">
        <v>1.39</v>
      </c>
      <c r="J27" s="5"/>
      <c r="K27" s="91">
        <v>3.92</v>
      </c>
      <c r="L27" s="30"/>
      <c r="M27" s="91">
        <v>7.38</v>
      </c>
      <c r="N27" s="98"/>
      <c r="O27" s="114">
        <f>SUM(G27:M27)</f>
        <v>12.69</v>
      </c>
      <c r="Q27" s="117"/>
      <c r="R27" s="118"/>
      <c r="S27" s="114"/>
    </row>
    <row r="28" spans="1:19" ht="22.9" customHeight="1">
      <c r="B28" s="115" t="s">
        <v>432</v>
      </c>
      <c r="C28" s="108"/>
      <c r="D28" s="112"/>
      <c r="E28" s="112"/>
      <c r="F28" s="112"/>
      <c r="G28" s="116">
        <v>0</v>
      </c>
      <c r="H28" s="5">
        <f t="shared" ref="H28:O28" si="1">SUM(H25:H27)</f>
        <v>0</v>
      </c>
      <c r="I28" s="43">
        <f t="shared" si="1"/>
        <v>554.61</v>
      </c>
      <c r="J28" s="5">
        <f t="shared" si="1"/>
        <v>0</v>
      </c>
      <c r="K28" s="43">
        <f t="shared" si="1"/>
        <v>54.02</v>
      </c>
      <c r="L28" s="5">
        <f t="shared" si="1"/>
        <v>0</v>
      </c>
      <c r="M28" s="116">
        <f t="shared" si="1"/>
        <v>7.38</v>
      </c>
      <c r="N28" s="5">
        <f t="shared" si="1"/>
        <v>0</v>
      </c>
      <c r="O28" s="43">
        <f t="shared" si="1"/>
        <v>616.01</v>
      </c>
    </row>
    <row r="29" spans="1:19" ht="22.9" customHeight="1">
      <c r="B29" s="119"/>
      <c r="C29" s="108"/>
      <c r="D29" s="112"/>
      <c r="E29" s="112"/>
      <c r="F29" s="112"/>
      <c r="G29" s="90"/>
      <c r="H29" s="5"/>
      <c r="I29" s="5"/>
      <c r="J29" s="5"/>
      <c r="K29" s="5"/>
      <c r="L29" s="5"/>
      <c r="M29" s="90"/>
      <c r="N29" s="5"/>
      <c r="O29" s="5"/>
    </row>
    <row r="30" spans="1:19" s="75" customFormat="1" ht="22.9" customHeight="1">
      <c r="A30" s="120"/>
      <c r="B30" s="97" t="s">
        <v>928</v>
      </c>
      <c r="C30" s="97"/>
      <c r="D30" s="82"/>
      <c r="E30" s="82"/>
      <c r="F30" s="83"/>
      <c r="G30" s="83"/>
      <c r="H30" s="83"/>
      <c r="I30" s="83"/>
      <c r="J30" s="83"/>
      <c r="K30" s="76"/>
      <c r="L30" s="76"/>
      <c r="M30" s="76"/>
      <c r="N30" s="76"/>
      <c r="O30" s="76"/>
      <c r="P30" s="76"/>
    </row>
    <row r="31" spans="1:19" s="75" customFormat="1" ht="22.9" customHeight="1">
      <c r="A31" s="76"/>
      <c r="B31" s="121" t="s">
        <v>929</v>
      </c>
      <c r="D31" s="82"/>
      <c r="E31" s="82"/>
      <c r="F31" s="83"/>
      <c r="G31" s="83"/>
      <c r="H31" s="83"/>
      <c r="I31" s="83"/>
      <c r="J31" s="83"/>
      <c r="K31" s="76"/>
      <c r="L31" s="76"/>
      <c r="M31" s="76"/>
      <c r="N31" s="76"/>
      <c r="O31" s="76"/>
      <c r="P31" s="76"/>
    </row>
    <row r="32" spans="1:19" s="75" customFormat="1" ht="22.9" customHeight="1">
      <c r="A32" s="76"/>
      <c r="B32" s="76" t="s">
        <v>930</v>
      </c>
      <c r="C32" s="76"/>
      <c r="D32" s="82"/>
      <c r="E32" s="82"/>
      <c r="F32" s="83"/>
      <c r="G32" s="83"/>
      <c r="H32" s="83"/>
      <c r="I32" s="83"/>
      <c r="J32" s="83"/>
      <c r="K32" s="76"/>
      <c r="L32" s="76"/>
      <c r="M32" s="76"/>
      <c r="N32" s="76"/>
      <c r="O32" s="76"/>
      <c r="P32" s="76"/>
    </row>
    <row r="33" spans="2:15" ht="22.9" customHeight="1">
      <c r="B33" s="76" t="s">
        <v>931</v>
      </c>
      <c r="C33" s="108"/>
      <c r="D33" s="112"/>
      <c r="E33" s="112"/>
      <c r="F33" s="112"/>
      <c r="G33" s="5"/>
      <c r="H33" s="5"/>
      <c r="I33" s="5"/>
      <c r="J33" s="5"/>
      <c r="K33" s="5"/>
      <c r="L33" s="5"/>
      <c r="M33" s="5"/>
      <c r="N33" s="5"/>
      <c r="O33" s="5"/>
    </row>
    <row r="34" spans="2:15" ht="22.9" customHeight="1">
      <c r="B34" s="76"/>
      <c r="C34" s="108"/>
      <c r="D34" s="112"/>
      <c r="E34" s="112"/>
      <c r="F34" s="112"/>
      <c r="G34" s="5"/>
      <c r="H34" s="5"/>
      <c r="I34" s="5"/>
      <c r="J34" s="5"/>
      <c r="K34" s="5"/>
      <c r="L34" s="5"/>
      <c r="M34" s="5"/>
      <c r="N34" s="5"/>
      <c r="O34" s="5"/>
    </row>
    <row r="35" spans="2:15" ht="22.9" customHeight="1">
      <c r="B35" s="76"/>
      <c r="C35" s="108"/>
      <c r="D35" s="112"/>
      <c r="E35" s="112"/>
      <c r="F35" s="112"/>
      <c r="G35" s="5"/>
      <c r="H35" s="5"/>
      <c r="I35" s="5"/>
      <c r="J35" s="5"/>
      <c r="K35" s="5"/>
      <c r="L35" s="5"/>
      <c r="M35" s="5"/>
      <c r="N35" s="5"/>
      <c r="O35" s="5"/>
    </row>
    <row r="36" spans="2:15" ht="22.9" customHeight="1">
      <c r="B36" s="74"/>
      <c r="C36" s="82" t="s">
        <v>56</v>
      </c>
      <c r="D36" s="122"/>
      <c r="E36" s="122"/>
      <c r="F36" s="123"/>
      <c r="G36" s="123"/>
      <c r="H36" s="74"/>
      <c r="I36" s="74"/>
      <c r="J36" s="74"/>
    </row>
    <row r="37" spans="2:15" ht="22.9" customHeight="1">
      <c r="B37" s="74"/>
      <c r="C37" s="82" t="s">
        <v>453</v>
      </c>
      <c r="D37" s="122"/>
      <c r="E37" s="122"/>
      <c r="F37" s="123"/>
      <c r="G37" s="123"/>
      <c r="H37" s="74"/>
      <c r="I37" s="74"/>
      <c r="J37" s="74"/>
    </row>
  </sheetData>
  <mergeCells count="9">
    <mergeCell ref="A22:A23"/>
    <mergeCell ref="G22:G23"/>
    <mergeCell ref="O22:O23"/>
    <mergeCell ref="A1:O1"/>
    <mergeCell ref="G11:O11"/>
    <mergeCell ref="A12:A13"/>
    <mergeCell ref="G12:G13"/>
    <mergeCell ref="O12:O13"/>
    <mergeCell ref="G21:O21"/>
  </mergeCells>
  <pageMargins left="0.70866141732283472" right="0.27559055118110237" top="0.66" bottom="0.56999999999999995" header="0.31496062992125984" footer="0.31496062992125984"/>
  <pageSetup paperSize="9" scale="9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2"/>
  <sheetViews>
    <sheetView topLeftCell="A47" zoomScale="90" zoomScaleNormal="90" workbookViewId="0">
      <selection sqref="A1:L1"/>
    </sheetView>
  </sheetViews>
  <sheetFormatPr defaultColWidth="12.625" defaultRowHeight="23.25" customHeight="1"/>
  <cols>
    <col min="1" max="1" width="3" style="75" customWidth="1"/>
    <col min="2" max="2" width="4.5" style="75" customWidth="1"/>
    <col min="3" max="5" width="9" style="75" customWidth="1"/>
    <col min="6" max="6" width="6.625" style="75" customWidth="1"/>
    <col min="7" max="7" width="0.5" style="75" customWidth="1"/>
    <col min="8" max="8" width="12.75" style="75" customWidth="1"/>
    <col min="9" max="9" width="0.5" style="75" customWidth="1"/>
    <col min="10" max="10" width="12.75" style="75" customWidth="1"/>
    <col min="11" max="11" width="0.5" style="75" customWidth="1"/>
    <col min="12" max="12" width="12.75" style="75" customWidth="1"/>
    <col min="13" max="13" width="0.5" style="75" customWidth="1"/>
    <col min="14" max="14" width="12.75" style="75" customWidth="1"/>
    <col min="15" max="15" width="1.625" style="75" customWidth="1"/>
    <col min="16" max="16384" width="12.625" style="75"/>
  </cols>
  <sheetData>
    <row r="1" spans="1:15" ht="23.25" customHeight="1">
      <c r="A1" s="772" t="s">
        <v>932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3"/>
    </row>
    <row r="2" spans="1:15" ht="23.25" customHeight="1">
      <c r="A2" s="74"/>
      <c r="B2" s="76"/>
      <c r="C2" s="76"/>
      <c r="D2" s="77"/>
      <c r="E2" s="77"/>
      <c r="F2" s="77"/>
      <c r="G2" s="77"/>
      <c r="H2" s="77"/>
      <c r="I2" s="77"/>
      <c r="J2" s="74"/>
      <c r="K2" s="77"/>
      <c r="L2" s="78"/>
      <c r="M2" s="74"/>
      <c r="N2" s="78" t="s">
        <v>59</v>
      </c>
      <c r="O2" s="74"/>
    </row>
    <row r="3" spans="1:15" ht="23.2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4"/>
      <c r="N3" s="74"/>
      <c r="O3" s="74"/>
    </row>
    <row r="4" spans="1:15" ht="23.25" customHeight="1">
      <c r="A4" s="79" t="s">
        <v>933</v>
      </c>
      <c r="B4" s="80" t="s">
        <v>934</v>
      </c>
      <c r="C4" s="81"/>
      <c r="D4" s="81"/>
      <c r="E4" s="82"/>
      <c r="F4" s="83"/>
      <c r="G4" s="83"/>
      <c r="H4" s="83"/>
      <c r="I4" s="83"/>
      <c r="J4" s="83"/>
      <c r="K4" s="76"/>
      <c r="L4" s="76"/>
      <c r="M4" s="76"/>
      <c r="N4" s="76"/>
      <c r="O4" s="76"/>
    </row>
    <row r="5" spans="1:15" ht="23.25" customHeight="1">
      <c r="A5" s="76"/>
      <c r="B5" s="81"/>
      <c r="C5" s="81" t="s">
        <v>935</v>
      </c>
      <c r="D5" s="81"/>
      <c r="E5" s="82"/>
      <c r="F5" s="83"/>
      <c r="G5" s="83"/>
      <c r="H5" s="83"/>
      <c r="I5" s="83"/>
      <c r="J5" s="83"/>
      <c r="K5" s="76"/>
      <c r="L5" s="76"/>
      <c r="M5" s="76"/>
      <c r="N5" s="76"/>
      <c r="O5" s="76"/>
    </row>
    <row r="6" spans="1:15" ht="23.25" customHeight="1">
      <c r="A6" s="76"/>
      <c r="B6" s="81" t="s">
        <v>936</v>
      </c>
      <c r="C6" s="81"/>
      <c r="D6" s="81"/>
      <c r="E6" s="82"/>
      <c r="F6" s="83"/>
      <c r="G6" s="83"/>
      <c r="H6" s="83"/>
      <c r="I6" s="83"/>
      <c r="J6" s="83"/>
      <c r="K6" s="76"/>
      <c r="L6" s="76"/>
      <c r="M6" s="76"/>
      <c r="N6" s="76"/>
      <c r="O6" s="76"/>
    </row>
    <row r="7" spans="1:15" ht="23.25" customHeight="1">
      <c r="A7" s="84"/>
      <c r="B7" s="83"/>
      <c r="C7" s="76"/>
      <c r="D7" s="82"/>
      <c r="E7" s="82"/>
      <c r="F7" s="82"/>
      <c r="G7" s="82"/>
      <c r="H7" s="775" t="s">
        <v>2</v>
      </c>
      <c r="I7" s="776"/>
      <c r="J7" s="776"/>
      <c r="K7" s="776"/>
      <c r="L7" s="776"/>
      <c r="M7" s="776"/>
      <c r="N7" s="776"/>
      <c r="O7" s="76"/>
    </row>
    <row r="8" spans="1:15" ht="23.25" customHeight="1">
      <c r="A8" s="84"/>
      <c r="B8" s="83"/>
      <c r="C8" s="76"/>
      <c r="D8" s="82"/>
      <c r="E8" s="82"/>
      <c r="F8" s="82"/>
      <c r="G8" s="82"/>
      <c r="H8" s="774" t="s">
        <v>4</v>
      </c>
      <c r="I8" s="774"/>
      <c r="J8" s="774"/>
      <c r="K8" s="774"/>
      <c r="L8" s="774"/>
      <c r="M8" s="774"/>
      <c r="N8" s="774"/>
      <c r="O8" s="76"/>
    </row>
    <row r="9" spans="1:15" ht="23.25" customHeight="1">
      <c r="A9" s="84"/>
      <c r="B9" s="83"/>
      <c r="C9" s="76"/>
      <c r="D9" s="82"/>
      <c r="E9" s="82"/>
      <c r="F9" s="85"/>
      <c r="G9" s="85"/>
      <c r="H9" s="86" t="s">
        <v>937</v>
      </c>
      <c r="I9" s="87"/>
      <c r="J9" s="86" t="s">
        <v>938</v>
      </c>
      <c r="K9" s="87"/>
      <c r="L9" s="86" t="s">
        <v>939</v>
      </c>
      <c r="M9" s="87"/>
      <c r="N9" s="86" t="s">
        <v>432</v>
      </c>
      <c r="O9" s="76"/>
    </row>
    <row r="10" spans="1:15" ht="23.25" customHeight="1">
      <c r="A10" s="84"/>
      <c r="B10" s="88" t="s">
        <v>940</v>
      </c>
      <c r="C10" s="76"/>
      <c r="D10" s="82"/>
      <c r="E10" s="76"/>
      <c r="F10" s="89"/>
      <c r="G10" s="89"/>
      <c r="H10" s="89"/>
      <c r="I10" s="89"/>
      <c r="J10" s="89"/>
      <c r="K10" s="89"/>
      <c r="L10" s="89"/>
      <c r="M10" s="89"/>
      <c r="N10" s="89"/>
      <c r="O10" s="76"/>
    </row>
    <row r="11" spans="1:15" ht="23.25" customHeight="1">
      <c r="A11" s="84"/>
      <c r="B11" s="88"/>
      <c r="C11" s="76" t="s">
        <v>20</v>
      </c>
      <c r="D11" s="82"/>
      <c r="E11" s="76"/>
      <c r="F11" s="89"/>
      <c r="G11" s="89"/>
      <c r="H11" s="90">
        <v>141264357.78999999</v>
      </c>
      <c r="I11" s="90"/>
      <c r="J11" s="90">
        <v>0</v>
      </c>
      <c r="K11" s="90"/>
      <c r="L11" s="90">
        <v>0</v>
      </c>
      <c r="M11" s="90"/>
      <c r="N11" s="90">
        <f>SUM(H11:M11)</f>
        <v>141264357.78999999</v>
      </c>
      <c r="O11" s="76"/>
    </row>
    <row r="12" spans="1:15" ht="23.25" customHeight="1">
      <c r="A12" s="84"/>
      <c r="B12" s="88"/>
      <c r="C12" s="76" t="s">
        <v>941</v>
      </c>
      <c r="D12" s="82"/>
      <c r="E12" s="76"/>
      <c r="F12" s="89"/>
      <c r="G12" s="89"/>
      <c r="H12" s="90">
        <v>0</v>
      </c>
      <c r="I12" s="90"/>
      <c r="J12" s="90">
        <v>22324230</v>
      </c>
      <c r="K12" s="90"/>
      <c r="L12" s="90">
        <v>0</v>
      </c>
      <c r="M12" s="90"/>
      <c r="N12" s="90">
        <f>SUM(H12:M12)</f>
        <v>22324230</v>
      </c>
      <c r="O12" s="76"/>
    </row>
    <row r="13" spans="1:15" ht="12" customHeight="1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</row>
    <row r="14" spans="1:15" ht="23.25" customHeight="1">
      <c r="A14" s="84"/>
      <c r="B14" s="83"/>
      <c r="C14" s="76"/>
      <c r="D14" s="82"/>
      <c r="E14" s="82"/>
      <c r="F14" s="82"/>
      <c r="G14" s="82"/>
      <c r="H14" s="775" t="s">
        <v>3</v>
      </c>
      <c r="I14" s="776"/>
      <c r="J14" s="776"/>
      <c r="K14" s="776"/>
      <c r="L14" s="776"/>
      <c r="M14" s="776"/>
      <c r="N14" s="776"/>
      <c r="O14" s="76"/>
    </row>
    <row r="15" spans="1:15" ht="23.25" customHeight="1">
      <c r="A15" s="84"/>
      <c r="B15" s="83"/>
      <c r="C15" s="76"/>
      <c r="D15" s="82"/>
      <c r="E15" s="82"/>
      <c r="F15" s="82"/>
      <c r="G15" s="82"/>
      <c r="H15" s="774" t="s">
        <v>4</v>
      </c>
      <c r="I15" s="774"/>
      <c r="J15" s="774"/>
      <c r="K15" s="774"/>
      <c r="L15" s="774"/>
      <c r="M15" s="774"/>
      <c r="N15" s="774"/>
      <c r="O15" s="76"/>
    </row>
    <row r="16" spans="1:15" ht="23.25" customHeight="1">
      <c r="A16" s="84"/>
      <c r="B16" s="83"/>
      <c r="C16" s="76"/>
      <c r="D16" s="82"/>
      <c r="E16" s="82"/>
      <c r="F16" s="85"/>
      <c r="G16" s="85"/>
      <c r="H16" s="86" t="s">
        <v>937</v>
      </c>
      <c r="I16" s="87"/>
      <c r="J16" s="86" t="s">
        <v>938</v>
      </c>
      <c r="K16" s="87"/>
      <c r="L16" s="86" t="s">
        <v>939</v>
      </c>
      <c r="M16" s="87"/>
      <c r="N16" s="86" t="s">
        <v>432</v>
      </c>
      <c r="O16" s="76"/>
    </row>
    <row r="17" spans="1:15" ht="23.25" customHeight="1">
      <c r="A17" s="84"/>
      <c r="B17" s="88" t="s">
        <v>940</v>
      </c>
      <c r="C17" s="76"/>
      <c r="D17" s="82"/>
      <c r="E17" s="76"/>
      <c r="F17" s="89"/>
      <c r="G17" s="89"/>
      <c r="H17" s="89"/>
      <c r="I17" s="89"/>
      <c r="J17" s="89"/>
      <c r="K17" s="89"/>
      <c r="L17" s="89"/>
      <c r="M17" s="89"/>
      <c r="N17" s="89"/>
      <c r="O17" s="76"/>
    </row>
    <row r="18" spans="1:15" ht="23.25" customHeight="1">
      <c r="A18" s="84"/>
      <c r="B18" s="88"/>
      <c r="C18" s="76" t="s">
        <v>20</v>
      </c>
      <c r="D18" s="82"/>
      <c r="E18" s="76"/>
      <c r="F18" s="89"/>
      <c r="G18" s="89"/>
      <c r="H18" s="90">
        <v>141264357.78999999</v>
      </c>
      <c r="I18" s="90"/>
      <c r="J18" s="90">
        <v>0</v>
      </c>
      <c r="K18" s="90"/>
      <c r="L18" s="90">
        <v>0</v>
      </c>
      <c r="M18" s="90"/>
      <c r="N18" s="90">
        <f>SUM(H18:L18)</f>
        <v>141264357.78999999</v>
      </c>
      <c r="O18" s="76"/>
    </row>
    <row r="19" spans="1:15" ht="23.25" customHeight="1">
      <c r="A19" s="84"/>
      <c r="B19" s="88"/>
      <c r="C19" s="76" t="s">
        <v>941</v>
      </c>
      <c r="D19" s="82"/>
      <c r="E19" s="76"/>
      <c r="F19" s="89"/>
      <c r="G19" s="89"/>
      <c r="H19" s="90">
        <v>0</v>
      </c>
      <c r="I19" s="90"/>
      <c r="J19" s="91">
        <v>22324230</v>
      </c>
      <c r="K19" s="90"/>
      <c r="L19" s="90">
        <v>0</v>
      </c>
      <c r="M19" s="90"/>
      <c r="N19" s="90">
        <f>SUM(H19:L19)</f>
        <v>22324230</v>
      </c>
      <c r="O19" s="76"/>
    </row>
    <row r="20" spans="1:15" ht="12" customHeight="1">
      <c r="A20" s="84"/>
      <c r="B20" s="88"/>
      <c r="C20" s="76"/>
      <c r="D20" s="82"/>
      <c r="E20" s="76"/>
      <c r="F20" s="89"/>
      <c r="G20" s="89"/>
      <c r="H20" s="92"/>
      <c r="I20" s="89"/>
      <c r="J20" s="92"/>
      <c r="K20" s="89"/>
      <c r="L20" s="89"/>
      <c r="M20" s="89"/>
      <c r="N20" s="89"/>
      <c r="O20" s="76"/>
    </row>
    <row r="21" spans="1:15" ht="23.25" customHeight="1">
      <c r="A21" s="84"/>
      <c r="B21" s="83"/>
      <c r="C21" s="76"/>
      <c r="D21" s="82"/>
      <c r="E21" s="82"/>
      <c r="F21" s="82"/>
      <c r="G21" s="82"/>
      <c r="H21" s="775" t="s">
        <v>2</v>
      </c>
      <c r="I21" s="776"/>
      <c r="J21" s="776"/>
      <c r="K21" s="776"/>
      <c r="L21" s="776"/>
      <c r="M21" s="776"/>
      <c r="N21" s="776"/>
      <c r="O21" s="76"/>
    </row>
    <row r="22" spans="1:15" ht="23.25" customHeight="1">
      <c r="A22" s="84"/>
      <c r="B22" s="83"/>
      <c r="C22" s="76"/>
      <c r="D22" s="82"/>
      <c r="E22" s="82"/>
      <c r="F22" s="82"/>
      <c r="G22" s="82"/>
      <c r="H22" s="774" t="s">
        <v>5</v>
      </c>
      <c r="I22" s="774"/>
      <c r="J22" s="774"/>
      <c r="K22" s="774"/>
      <c r="L22" s="774"/>
      <c r="M22" s="774"/>
      <c r="N22" s="774"/>
      <c r="O22" s="76"/>
    </row>
    <row r="23" spans="1:15" ht="23.25" customHeight="1">
      <c r="A23" s="84"/>
      <c r="B23" s="83"/>
      <c r="C23" s="76"/>
      <c r="D23" s="82"/>
      <c r="E23" s="82"/>
      <c r="F23" s="85"/>
      <c r="G23" s="85"/>
      <c r="H23" s="86" t="s">
        <v>937</v>
      </c>
      <c r="I23" s="87"/>
      <c r="J23" s="86" t="s">
        <v>938</v>
      </c>
      <c r="K23" s="87"/>
      <c r="L23" s="86" t="s">
        <v>939</v>
      </c>
      <c r="M23" s="87"/>
      <c r="N23" s="86" t="s">
        <v>432</v>
      </c>
      <c r="O23" s="76"/>
    </row>
    <row r="24" spans="1:15" ht="23.25" customHeight="1">
      <c r="A24" s="84"/>
      <c r="B24" s="88" t="s">
        <v>940</v>
      </c>
      <c r="C24" s="76"/>
      <c r="D24" s="82"/>
      <c r="E24" s="76"/>
      <c r="F24" s="89"/>
      <c r="G24" s="89"/>
      <c r="H24" s="89"/>
      <c r="I24" s="89"/>
      <c r="J24" s="89"/>
      <c r="K24" s="89"/>
      <c r="L24" s="89"/>
      <c r="M24" s="89"/>
      <c r="N24" s="89"/>
      <c r="O24" s="76"/>
    </row>
    <row r="25" spans="1:15" ht="23.25" customHeight="1">
      <c r="A25" s="84"/>
      <c r="B25" s="88"/>
      <c r="C25" s="76" t="s">
        <v>20</v>
      </c>
      <c r="D25" s="82"/>
      <c r="E25" s="76"/>
      <c r="F25" s="89"/>
      <c r="G25" s="89"/>
      <c r="H25" s="90">
        <v>107295597.64</v>
      </c>
      <c r="I25" s="90"/>
      <c r="J25" s="90">
        <v>0</v>
      </c>
      <c r="K25" s="90"/>
      <c r="L25" s="90">
        <v>0</v>
      </c>
      <c r="M25" s="90"/>
      <c r="N25" s="90">
        <f>SUM(H25:M25)</f>
        <v>107295597.64</v>
      </c>
      <c r="O25" s="76"/>
    </row>
    <row r="26" spans="1:15" ht="23.25" customHeight="1">
      <c r="A26" s="84"/>
      <c r="B26" s="88"/>
      <c r="C26" s="76" t="s">
        <v>941</v>
      </c>
      <c r="D26" s="82"/>
      <c r="E26" s="76"/>
      <c r="F26" s="89"/>
      <c r="G26" s="89"/>
      <c r="H26" s="90">
        <v>0</v>
      </c>
      <c r="I26" s="90"/>
      <c r="J26" s="90">
        <v>21634760</v>
      </c>
      <c r="K26" s="90"/>
      <c r="L26" s="90">
        <v>0</v>
      </c>
      <c r="M26" s="90"/>
      <c r="N26" s="90">
        <f>SUM(H26:M26)</f>
        <v>21634760</v>
      </c>
      <c r="O26" s="76"/>
    </row>
    <row r="27" spans="1:15" ht="12" customHeight="1">
      <c r="A27" s="84"/>
      <c r="B27" s="88"/>
      <c r="C27" s="76"/>
      <c r="D27" s="82"/>
      <c r="E27" s="76"/>
      <c r="F27" s="89"/>
      <c r="G27" s="89"/>
      <c r="H27" s="92"/>
      <c r="I27" s="89"/>
      <c r="J27" s="92"/>
      <c r="K27" s="89"/>
      <c r="L27" s="89"/>
      <c r="M27" s="89"/>
      <c r="N27" s="89"/>
      <c r="O27" s="76"/>
    </row>
    <row r="28" spans="1:15" ht="23.25" customHeight="1">
      <c r="A28" s="84"/>
      <c r="B28" s="83"/>
      <c r="C28" s="76"/>
      <c r="D28" s="82"/>
      <c r="E28" s="82"/>
      <c r="F28" s="82"/>
      <c r="G28" s="82"/>
      <c r="H28" s="775" t="s">
        <v>3</v>
      </c>
      <c r="I28" s="776"/>
      <c r="J28" s="776"/>
      <c r="K28" s="776"/>
      <c r="L28" s="776"/>
      <c r="M28" s="776"/>
      <c r="N28" s="776"/>
      <c r="O28" s="76"/>
    </row>
    <row r="29" spans="1:15" ht="23.25" customHeight="1">
      <c r="A29" s="84"/>
      <c r="B29" s="83"/>
      <c r="C29" s="76"/>
      <c r="D29" s="82"/>
      <c r="E29" s="82"/>
      <c r="F29" s="82"/>
      <c r="G29" s="82"/>
      <c r="H29" s="774" t="s">
        <v>5</v>
      </c>
      <c r="I29" s="774"/>
      <c r="J29" s="774"/>
      <c r="K29" s="774"/>
      <c r="L29" s="774"/>
      <c r="M29" s="774"/>
      <c r="N29" s="774"/>
      <c r="O29" s="76"/>
    </row>
    <row r="30" spans="1:15" ht="23.25" customHeight="1">
      <c r="A30" s="84"/>
      <c r="B30" s="83"/>
      <c r="C30" s="76"/>
      <c r="D30" s="82"/>
      <c r="E30" s="82"/>
      <c r="F30" s="85"/>
      <c r="G30" s="85"/>
      <c r="H30" s="86" t="s">
        <v>937</v>
      </c>
      <c r="I30" s="87"/>
      <c r="J30" s="86" t="s">
        <v>938</v>
      </c>
      <c r="K30" s="87"/>
      <c r="L30" s="86" t="s">
        <v>939</v>
      </c>
      <c r="M30" s="87"/>
      <c r="N30" s="86" t="s">
        <v>432</v>
      </c>
      <c r="O30" s="76"/>
    </row>
    <row r="31" spans="1:15" ht="23.25" customHeight="1">
      <c r="A31" s="84"/>
      <c r="B31" s="88" t="s">
        <v>940</v>
      </c>
      <c r="C31" s="76"/>
      <c r="D31" s="82"/>
      <c r="E31" s="76"/>
      <c r="F31" s="89"/>
      <c r="G31" s="89"/>
      <c r="H31" s="89"/>
      <c r="I31" s="89"/>
      <c r="J31" s="89"/>
      <c r="K31" s="89"/>
      <c r="L31" s="89"/>
      <c r="M31" s="89"/>
      <c r="N31" s="89"/>
      <c r="O31" s="76"/>
    </row>
    <row r="32" spans="1:15" ht="23.25" customHeight="1">
      <c r="A32" s="84"/>
      <c r="B32" s="88"/>
      <c r="C32" s="76" t="s">
        <v>20</v>
      </c>
      <c r="D32" s="82"/>
      <c r="E32" s="76"/>
      <c r="F32" s="89"/>
      <c r="G32" s="89"/>
      <c r="H32" s="90">
        <v>105672692.05</v>
      </c>
      <c r="I32" s="90"/>
      <c r="J32" s="90">
        <v>0</v>
      </c>
      <c r="K32" s="90"/>
      <c r="L32" s="90">
        <v>0</v>
      </c>
      <c r="M32" s="90"/>
      <c r="N32" s="90">
        <f>SUM(H32:M32)</f>
        <v>105672692.05</v>
      </c>
      <c r="O32" s="76"/>
    </row>
    <row r="33" spans="1:15" ht="23.25" customHeight="1">
      <c r="A33" s="84"/>
      <c r="B33" s="88"/>
      <c r="C33" s="76" t="s">
        <v>941</v>
      </c>
      <c r="D33" s="82"/>
      <c r="E33" s="76"/>
      <c r="F33" s="89"/>
      <c r="G33" s="89"/>
      <c r="H33" s="90">
        <v>0</v>
      </c>
      <c r="I33" s="90"/>
      <c r="J33" s="90">
        <v>21634760</v>
      </c>
      <c r="K33" s="90"/>
      <c r="L33" s="90">
        <v>0</v>
      </c>
      <c r="M33" s="90"/>
      <c r="N33" s="90">
        <f>SUM(H33:M33)</f>
        <v>21634760</v>
      </c>
      <c r="O33" s="76"/>
    </row>
    <row r="34" spans="1:15" ht="23.25" customHeight="1">
      <c r="A34" s="84"/>
      <c r="B34" s="88"/>
      <c r="C34" s="76"/>
      <c r="D34" s="82"/>
      <c r="E34" s="76"/>
      <c r="F34" s="89"/>
      <c r="G34" s="89"/>
      <c r="H34" s="92"/>
      <c r="I34" s="89"/>
      <c r="J34" s="92"/>
      <c r="K34" s="89"/>
      <c r="L34" s="89"/>
      <c r="M34" s="89"/>
      <c r="N34" s="89"/>
      <c r="O34" s="76"/>
    </row>
    <row r="35" spans="1:15" ht="23.25" customHeight="1">
      <c r="A35" s="84"/>
      <c r="B35" s="88"/>
      <c r="C35" s="76" t="s">
        <v>942</v>
      </c>
      <c r="D35" s="82"/>
      <c r="E35" s="76"/>
      <c r="F35" s="89"/>
      <c r="G35" s="89"/>
      <c r="H35" s="92"/>
      <c r="I35" s="89"/>
      <c r="J35" s="92"/>
      <c r="K35" s="89"/>
      <c r="L35" s="89"/>
      <c r="M35" s="89"/>
      <c r="N35" s="89"/>
      <c r="O35" s="76"/>
    </row>
    <row r="36" spans="1:15" ht="23.25" customHeight="1">
      <c r="A36" s="84"/>
      <c r="B36" s="76" t="s">
        <v>943</v>
      </c>
      <c r="C36" s="76"/>
      <c r="D36" s="82"/>
      <c r="E36" s="76"/>
      <c r="F36" s="89"/>
      <c r="G36" s="89"/>
      <c r="H36" s="92"/>
      <c r="I36" s="89"/>
      <c r="J36" s="92"/>
      <c r="K36" s="89"/>
      <c r="L36" s="89"/>
      <c r="M36" s="89"/>
      <c r="N36" s="89"/>
      <c r="O36" s="76"/>
    </row>
    <row r="37" spans="1:15" ht="23.25" customHeight="1">
      <c r="A37" s="84"/>
      <c r="B37" s="76"/>
      <c r="C37" s="76"/>
      <c r="D37" s="82"/>
      <c r="E37" s="76"/>
      <c r="F37" s="89"/>
      <c r="G37" s="89"/>
      <c r="H37" s="92"/>
      <c r="I37" s="89"/>
      <c r="J37" s="92"/>
      <c r="K37" s="89"/>
      <c r="L37" s="89"/>
      <c r="M37" s="89"/>
      <c r="N37" s="89"/>
      <c r="O37" s="76"/>
    </row>
    <row r="38" spans="1:15" ht="23.25" customHeight="1">
      <c r="A38" s="84"/>
      <c r="B38" s="88"/>
      <c r="C38" s="76"/>
      <c r="D38" s="82"/>
      <c r="E38" s="76"/>
      <c r="F38" s="89"/>
      <c r="G38" s="89"/>
      <c r="H38" s="92"/>
      <c r="I38" s="89"/>
      <c r="J38" s="92"/>
      <c r="K38" s="89"/>
      <c r="L38" s="89"/>
      <c r="M38" s="89"/>
      <c r="N38" s="89"/>
      <c r="O38" s="76"/>
    </row>
    <row r="39" spans="1:15" ht="23.25" customHeight="1">
      <c r="A39" s="76"/>
      <c r="B39" s="76"/>
      <c r="D39" s="71" t="s">
        <v>56</v>
      </c>
      <c r="E39" s="93"/>
      <c r="F39" s="94"/>
      <c r="G39" s="76"/>
      <c r="H39" s="76"/>
      <c r="I39" s="76"/>
      <c r="L39" s="76"/>
      <c r="M39" s="76"/>
      <c r="O39" s="76"/>
    </row>
    <row r="40" spans="1:15" ht="23.25" customHeight="1">
      <c r="A40" s="76"/>
      <c r="B40" s="76"/>
      <c r="D40" s="71" t="s">
        <v>453</v>
      </c>
      <c r="E40" s="93"/>
      <c r="F40" s="95"/>
      <c r="G40" s="76"/>
      <c r="H40" s="76"/>
      <c r="I40" s="76"/>
      <c r="L40" s="76"/>
      <c r="M40" s="76"/>
      <c r="O40" s="76"/>
    </row>
    <row r="41" spans="1:15" ht="23.25" customHeight="1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15" ht="23.25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</row>
    <row r="43" spans="1:15" ht="23.25" customHeight="1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</row>
    <row r="44" spans="1:15" ht="23.25" customHeight="1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</row>
    <row r="45" spans="1:15" ht="23.25" customHeight="1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</row>
    <row r="46" spans="1:15" ht="23.25" customHeight="1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</row>
    <row r="47" spans="1:15" ht="23.25" customHeight="1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</row>
    <row r="48" spans="1:15" ht="23.25" customHeight="1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</row>
    <row r="49" spans="1:15" ht="23.25" customHeight="1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</row>
    <row r="50" spans="1:15" ht="23.25" customHeight="1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</row>
    <row r="51" spans="1:15" ht="23.25" customHeight="1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</row>
    <row r="52" spans="1:15" ht="23.25" customHeight="1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</row>
    <row r="53" spans="1:15" ht="23.25" customHeight="1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</row>
    <row r="54" spans="1:15" ht="23.2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3.2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  <row r="56" spans="1:15" ht="23.25" customHeight="1">
      <c r="A56" s="7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</row>
    <row r="57" spans="1:15" ht="23.25" customHeight="1">
      <c r="A57" s="7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</row>
    <row r="58" spans="1:15" ht="23.25" customHeight="1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</row>
    <row r="59" spans="1:15" ht="23.25" customHeight="1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</row>
    <row r="60" spans="1:15" ht="23.25" customHeight="1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</row>
    <row r="61" spans="1:15" ht="23.25" customHeight="1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</row>
    <row r="62" spans="1:15" ht="23.25" customHeight="1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</row>
    <row r="63" spans="1:15" ht="23.25" customHeight="1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</row>
    <row r="64" spans="1:15" ht="23.25" customHeight="1">
      <c r="A64" s="76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</row>
    <row r="65" spans="1:15" ht="23.25" customHeight="1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</row>
    <row r="66" spans="1:15" ht="23.25" customHeight="1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</row>
    <row r="67" spans="1:15" ht="23.25" customHeight="1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</row>
    <row r="68" spans="1:15" ht="23.25" customHeight="1">
      <c r="A68" s="76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</row>
    <row r="69" spans="1:15" ht="23.25" customHeight="1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</row>
    <row r="70" spans="1:15" ht="23.25" customHeight="1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</row>
    <row r="71" spans="1:15" ht="23.25" customHeight="1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</row>
    <row r="72" spans="1:15" ht="23.25" customHeight="1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</row>
    <row r="73" spans="1:15" ht="23.25" customHeight="1">
      <c r="A73" s="76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</row>
    <row r="74" spans="1:15" ht="23.25" customHeight="1">
      <c r="A74" s="76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</row>
    <row r="75" spans="1:15" ht="23.25" customHeight="1">
      <c r="A75" s="76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</row>
    <row r="76" spans="1:15" ht="23.25" customHeight="1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</row>
    <row r="77" spans="1:15" ht="23.25" customHeight="1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</row>
    <row r="78" spans="1:15" ht="23.25" customHeight="1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</row>
    <row r="79" spans="1:15" ht="23.2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</row>
    <row r="80" spans="1:15" ht="23.25" customHeight="1">
      <c r="A80" s="76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</row>
    <row r="81" spans="1:15" ht="23.25" customHeight="1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</row>
    <row r="82" spans="1:15" ht="23.25" customHeight="1">
      <c r="A82" s="76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</row>
    <row r="83" spans="1:15" ht="23.25" customHeight="1">
      <c r="A83" s="76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</row>
    <row r="84" spans="1:15" ht="23.25" customHeight="1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</row>
    <row r="85" spans="1:15" ht="23.25" customHeight="1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</row>
    <row r="86" spans="1:15" ht="23.25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</row>
    <row r="87" spans="1:15" ht="23.25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</row>
    <row r="88" spans="1:15" ht="23.25" customHeight="1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</row>
    <row r="89" spans="1:15" ht="23.25" customHeight="1">
      <c r="A89" s="76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</row>
    <row r="90" spans="1:15" ht="23.25" customHeight="1">
      <c r="A90" s="76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</row>
    <row r="91" spans="1:15" ht="23.25" customHeight="1">
      <c r="A91" s="76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</row>
    <row r="92" spans="1:15" ht="23.25" customHeight="1">
      <c r="A92" s="76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</row>
    <row r="93" spans="1:15" ht="23.25" customHeight="1">
      <c r="A93" s="76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</row>
    <row r="94" spans="1:15" ht="23.25" customHeight="1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</row>
    <row r="95" spans="1:15" ht="23.25" customHeight="1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</row>
    <row r="96" spans="1:15" ht="23.25" customHeight="1">
      <c r="A96" s="76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</row>
    <row r="97" spans="1:15" ht="23.25" customHeight="1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</row>
    <row r="98" spans="1:15" ht="23.25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</row>
    <row r="99" spans="1:15" ht="23.25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</row>
    <row r="100" spans="1:15" ht="23.25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</row>
    <row r="101" spans="1:15" ht="23.2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</row>
    <row r="102" spans="1:15" ht="23.25" customHeight="1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</row>
    <row r="103" spans="1:15" ht="23.25" customHeight="1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</row>
    <row r="104" spans="1:15" ht="23.25" customHeight="1">
      <c r="A104" s="76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</row>
    <row r="105" spans="1:15" ht="23.25" customHeight="1">
      <c r="A105" s="76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</row>
    <row r="106" spans="1:15" ht="23.25" customHeight="1">
      <c r="A106" s="76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</row>
    <row r="107" spans="1:15" ht="23.25" customHeight="1">
      <c r="A107" s="76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</row>
    <row r="108" spans="1:15" ht="23.25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</row>
    <row r="109" spans="1:15" ht="23.25" customHeight="1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</row>
    <row r="110" spans="1:15" ht="23.25" customHeight="1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</row>
    <row r="111" spans="1:15" ht="23.25" customHeight="1">
      <c r="A111" s="76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</row>
    <row r="112" spans="1:15" ht="23.25" customHeight="1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</row>
    <row r="113" spans="1:15" ht="23.25" customHeight="1">
      <c r="A113" s="76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</row>
    <row r="114" spans="1:15" ht="23.25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</row>
    <row r="115" spans="1:15" ht="23.2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</row>
    <row r="116" spans="1:15" ht="23.25" customHeight="1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</row>
    <row r="117" spans="1:15" ht="23.25" customHeight="1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</row>
    <row r="118" spans="1:15" ht="23.25" customHeight="1">
      <c r="A118" s="76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</row>
    <row r="119" spans="1:15" ht="23.25" customHeight="1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</row>
    <row r="120" spans="1:15" ht="23.25" customHeight="1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</row>
    <row r="121" spans="1:15" ht="23.25" customHeight="1">
      <c r="A121" s="76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</row>
    <row r="122" spans="1:15" ht="23.25" customHeight="1">
      <c r="A122" s="76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</row>
    <row r="123" spans="1:15" ht="23.25" customHeight="1">
      <c r="A123" s="76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</row>
    <row r="124" spans="1:15" ht="23.25" customHeight="1">
      <c r="A124" s="76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</row>
    <row r="125" spans="1:15" ht="23.25" customHeight="1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</row>
    <row r="126" spans="1:15" ht="23.25" customHeight="1">
      <c r="A126" s="76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</row>
    <row r="127" spans="1:15" ht="23.25" customHeight="1">
      <c r="A127" s="76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</row>
    <row r="128" spans="1:15" ht="23.25" customHeight="1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</row>
    <row r="129" spans="1:15" ht="23.25" customHeight="1">
      <c r="A129" s="76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</row>
    <row r="130" spans="1:15" ht="23.25" customHeight="1">
      <c r="A130" s="76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</row>
    <row r="131" spans="1:15" ht="23.25" customHeight="1">
      <c r="A131" s="76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</row>
    <row r="132" spans="1:15" ht="23.25" customHeight="1">
      <c r="A132" s="76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</row>
    <row r="133" spans="1:15" ht="23.25" customHeight="1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</row>
    <row r="134" spans="1:15" ht="23.25" customHeight="1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</row>
    <row r="135" spans="1:15" ht="23.25" customHeight="1">
      <c r="A135" s="76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</row>
    <row r="136" spans="1:15" ht="23.25" customHeight="1">
      <c r="A136" s="76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</row>
    <row r="137" spans="1:15" ht="23.25" customHeight="1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</row>
    <row r="138" spans="1:15" ht="23.25" customHeight="1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</row>
    <row r="139" spans="1:15" ht="23.25" customHeight="1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</row>
    <row r="140" spans="1:15" ht="23.25" customHeight="1">
      <c r="A140" s="76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</row>
    <row r="141" spans="1:15" ht="23.25" customHeight="1">
      <c r="A141" s="76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</row>
    <row r="142" spans="1:15" ht="23.25" customHeight="1">
      <c r="A142" s="76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</row>
    <row r="143" spans="1:15" ht="23.25" customHeight="1">
      <c r="A143" s="76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</row>
    <row r="144" spans="1:15" ht="23.25" customHeight="1">
      <c r="A144" s="76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</row>
    <row r="145" spans="1:15" ht="23.25" customHeight="1">
      <c r="A145" s="76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</row>
    <row r="146" spans="1:15" ht="23.25" customHeight="1">
      <c r="A146" s="76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</row>
    <row r="147" spans="1:15" ht="23.25" customHeight="1">
      <c r="A147" s="76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</row>
    <row r="148" spans="1:15" ht="23.25" customHeight="1">
      <c r="A148" s="76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</row>
    <row r="149" spans="1:15" ht="23.25" customHeight="1">
      <c r="A149" s="76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</row>
    <row r="150" spans="1:15" ht="23.25" customHeight="1">
      <c r="A150" s="76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</row>
    <row r="151" spans="1:15" ht="23.25" customHeight="1">
      <c r="A151" s="76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</row>
    <row r="152" spans="1:15" ht="23.25" customHeight="1">
      <c r="A152" s="76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</row>
    <row r="153" spans="1:15" ht="23.25" customHeight="1">
      <c r="A153" s="76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</row>
    <row r="154" spans="1:15" ht="23.25" customHeight="1">
      <c r="A154" s="76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</row>
    <row r="155" spans="1:15" ht="23.25" customHeight="1">
      <c r="A155" s="76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</row>
    <row r="156" spans="1:15" ht="23.25" customHeight="1">
      <c r="A156" s="76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</row>
    <row r="157" spans="1:15" ht="23.25" customHeight="1">
      <c r="A157" s="76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</row>
    <row r="158" spans="1:15" ht="23.25" customHeight="1">
      <c r="A158" s="76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</row>
    <row r="159" spans="1:15" ht="23.25" customHeight="1">
      <c r="A159" s="76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</row>
    <row r="160" spans="1:15" ht="23.25" customHeight="1">
      <c r="A160" s="76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</row>
    <row r="161" spans="1:15" ht="23.25" customHeight="1">
      <c r="A161" s="76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</row>
    <row r="162" spans="1:15" ht="23.25" customHeight="1">
      <c r="A162" s="76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</row>
    <row r="163" spans="1:15" ht="23.25" customHeight="1">
      <c r="A163" s="76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</row>
    <row r="164" spans="1:15" ht="23.25" customHeight="1">
      <c r="A164" s="76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</row>
    <row r="165" spans="1:15" ht="23.25" customHeight="1">
      <c r="A165" s="76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</row>
    <row r="166" spans="1:15" ht="23.25" customHeight="1">
      <c r="A166" s="76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</row>
    <row r="167" spans="1:15" ht="23.25" customHeight="1">
      <c r="A167" s="76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</row>
    <row r="168" spans="1:15" ht="23.25" customHeight="1">
      <c r="A168" s="76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</row>
    <row r="169" spans="1:15" ht="23.25" customHeight="1">
      <c r="A169" s="76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</row>
    <row r="170" spans="1:15" ht="23.25" customHeight="1">
      <c r="A170" s="76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</row>
    <row r="171" spans="1:15" ht="23.25" customHeight="1">
      <c r="A171" s="76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</row>
    <row r="172" spans="1:15" ht="23.25" customHeight="1">
      <c r="A172" s="76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</row>
    <row r="173" spans="1:15" ht="23.25" customHeight="1">
      <c r="A173" s="76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</row>
    <row r="174" spans="1:15" ht="23.25" customHeight="1">
      <c r="A174" s="76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</row>
    <row r="175" spans="1:15" ht="23.25" customHeight="1">
      <c r="A175" s="76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</row>
    <row r="176" spans="1:15" ht="23.25" customHeight="1">
      <c r="A176" s="76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</row>
    <row r="177" spans="1:15" ht="23.25" customHeight="1">
      <c r="A177" s="76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</row>
    <row r="178" spans="1:15" ht="23.25" customHeight="1">
      <c r="A178" s="76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</row>
    <row r="179" spans="1:15" ht="23.25" customHeight="1">
      <c r="A179" s="76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</row>
    <row r="180" spans="1:15" ht="23.25" customHeight="1">
      <c r="A180" s="76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</row>
    <row r="181" spans="1:15" ht="23.25" customHeight="1">
      <c r="A181" s="76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</row>
    <row r="182" spans="1:15" ht="23.25" customHeight="1">
      <c r="A182" s="76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</row>
    <row r="183" spans="1:15" ht="23.25" customHeight="1">
      <c r="A183" s="76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</row>
    <row r="184" spans="1:15" ht="23.25" customHeight="1">
      <c r="A184" s="76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</row>
    <row r="185" spans="1:15" ht="23.25" customHeight="1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</row>
    <row r="186" spans="1:15" ht="23.25" customHeight="1">
      <c r="A186" s="76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</row>
    <row r="187" spans="1:15" ht="23.25" customHeight="1">
      <c r="A187" s="76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</row>
    <row r="188" spans="1:15" ht="23.25" customHeight="1">
      <c r="A188" s="76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</row>
    <row r="189" spans="1:15" ht="23.25" customHeight="1">
      <c r="A189" s="76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</row>
    <row r="190" spans="1:15" ht="23.25" customHeight="1">
      <c r="A190" s="76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</row>
    <row r="191" spans="1:15" ht="23.25" customHeight="1">
      <c r="A191" s="76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</row>
    <row r="192" spans="1:15" ht="23.25" customHeight="1">
      <c r="A192" s="76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</row>
    <row r="193" spans="1:15" ht="23.25" customHeight="1">
      <c r="A193" s="76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</row>
    <row r="194" spans="1:15" ht="23.25" customHeight="1">
      <c r="A194" s="76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</row>
    <row r="195" spans="1:15" ht="23.25" customHeight="1">
      <c r="A195" s="76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</row>
    <row r="196" spans="1:15" ht="23.25" customHeight="1">
      <c r="A196" s="76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</row>
    <row r="197" spans="1:15" ht="23.25" customHeight="1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</row>
    <row r="198" spans="1:15" ht="23.25" customHeight="1">
      <c r="A198" s="76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</row>
    <row r="199" spans="1:15" ht="23.25" customHeight="1">
      <c r="A199" s="76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</row>
    <row r="200" spans="1:15" ht="23.25" customHeight="1">
      <c r="A200" s="76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</row>
    <row r="201" spans="1:15" ht="23.25" customHeight="1">
      <c r="A201" s="76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</row>
    <row r="202" spans="1:15" ht="23.25" customHeight="1">
      <c r="A202" s="76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</row>
    <row r="203" spans="1:15" ht="23.25" customHeight="1">
      <c r="A203" s="76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</row>
    <row r="204" spans="1:15" ht="23.25" customHeight="1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</row>
    <row r="205" spans="1:15" ht="23.25" customHeight="1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</row>
    <row r="206" spans="1:15" ht="23.25" customHeight="1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</row>
    <row r="207" spans="1:15" ht="23.25" customHeight="1">
      <c r="A207" s="76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</row>
    <row r="208" spans="1:15" ht="23.25" customHeight="1">
      <c r="A208" s="76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</row>
    <row r="209" spans="1:15" ht="23.25" customHeight="1">
      <c r="A209" s="76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</row>
    <row r="210" spans="1:15" ht="23.25" customHeight="1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</row>
    <row r="211" spans="1:15" ht="23.25" customHeight="1">
      <c r="A211" s="76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</row>
    <row r="212" spans="1:15" ht="23.25" customHeight="1">
      <c r="A212" s="76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</row>
    <row r="213" spans="1:15" ht="23.25" customHeight="1">
      <c r="A213" s="76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</row>
    <row r="214" spans="1:15" ht="23.25" customHeight="1">
      <c r="A214" s="76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</row>
    <row r="215" spans="1:15" ht="23.25" customHeight="1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</row>
    <row r="216" spans="1:15" ht="23.25" customHeight="1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</row>
    <row r="217" spans="1:15" ht="23.25" customHeight="1">
      <c r="A217" s="76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</row>
    <row r="218" spans="1:15" ht="23.25" customHeight="1">
      <c r="A218" s="76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</row>
    <row r="219" spans="1:15" ht="23.25" customHeight="1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</row>
    <row r="220" spans="1:15" ht="23.25" customHeight="1">
      <c r="A220" s="76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</row>
    <row r="221" spans="1:15" ht="23.25" customHeight="1">
      <c r="A221" s="76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</row>
    <row r="222" spans="1:15" ht="23.25" customHeight="1">
      <c r="A222" s="76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</row>
    <row r="223" spans="1:15" ht="23.25" customHeight="1">
      <c r="A223" s="76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</row>
    <row r="224" spans="1:15" ht="23.25" customHeight="1">
      <c r="A224" s="76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</row>
    <row r="225" spans="1:15" ht="23.25" customHeight="1">
      <c r="A225" s="76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</row>
    <row r="226" spans="1:15" ht="23.25" customHeight="1">
      <c r="A226" s="76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</row>
    <row r="227" spans="1:15" ht="23.25" customHeight="1">
      <c r="A227" s="76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</row>
    <row r="228" spans="1:15" ht="23.25" customHeight="1">
      <c r="A228" s="7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</row>
    <row r="229" spans="1:15" ht="23.25" customHeight="1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</row>
    <row r="230" spans="1:15" ht="23.25" customHeight="1">
      <c r="A230" s="7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</row>
    <row r="231" spans="1:15" ht="23.25" customHeight="1">
      <c r="A231" s="7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</row>
    <row r="232" spans="1:15" ht="23.25" customHeight="1">
      <c r="A232" s="7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</row>
    <row r="233" spans="1:15" ht="23.25" customHeight="1">
      <c r="A233" s="7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</row>
    <row r="234" spans="1:15" ht="23.25" customHeight="1">
      <c r="A234" s="7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</row>
    <row r="235" spans="1:15" ht="23.25" customHeight="1">
      <c r="A235" s="7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</row>
    <row r="236" spans="1:15" ht="23.25" customHeight="1">
      <c r="A236" s="7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</row>
    <row r="237" spans="1:15" ht="23.25" customHeight="1">
      <c r="A237" s="7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</row>
    <row r="238" spans="1:15" ht="23.25" customHeight="1">
      <c r="A238" s="7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</row>
    <row r="239" spans="1:15" ht="23.25" customHeight="1">
      <c r="A239" s="7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</row>
    <row r="240" spans="1:15" ht="23.25" customHeight="1">
      <c r="A240" s="76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</row>
    <row r="241" spans="1:15" ht="23.25" customHeight="1">
      <c r="A241" s="76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</row>
    <row r="242" spans="1:15" ht="23.25" customHeight="1">
      <c r="A242" s="76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</row>
    <row r="243" spans="1:15" ht="23.25" customHeight="1">
      <c r="A243" s="76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</row>
    <row r="244" spans="1:15" ht="23.25" customHeight="1">
      <c r="A244" s="76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</row>
    <row r="245" spans="1:15" ht="23.25" customHeight="1">
      <c r="A245" s="76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</row>
    <row r="246" spans="1:15" ht="23.25" customHeight="1">
      <c r="A246" s="76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</row>
    <row r="247" spans="1:15" ht="23.25" customHeight="1">
      <c r="A247" s="76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</row>
    <row r="248" spans="1:15" ht="23.25" customHeight="1">
      <c r="A248" s="76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</row>
    <row r="249" spans="1:15" ht="23.25" customHeight="1">
      <c r="A249" s="76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</row>
    <row r="250" spans="1:15" ht="23.25" customHeight="1">
      <c r="A250" s="76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</row>
    <row r="251" spans="1:15" ht="23.25" customHeight="1">
      <c r="A251" s="76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</row>
    <row r="252" spans="1:15" ht="23.25" customHeight="1">
      <c r="A252" s="76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</row>
    <row r="253" spans="1:15" ht="23.25" customHeight="1">
      <c r="A253" s="76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</row>
    <row r="254" spans="1:15" ht="23.25" customHeight="1">
      <c r="A254" s="76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</row>
    <row r="255" spans="1:15" ht="23.25" customHeight="1">
      <c r="A255" s="76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</row>
    <row r="256" spans="1:15" ht="23.25" customHeight="1">
      <c r="A256" s="76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</row>
    <row r="257" spans="1:15" ht="23.25" customHeight="1">
      <c r="A257" s="76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</row>
    <row r="258" spans="1:15" ht="23.25" customHeight="1">
      <c r="A258" s="76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</row>
    <row r="259" spans="1:15" ht="23.25" customHeight="1">
      <c r="A259" s="76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</row>
    <row r="260" spans="1:15" ht="23.25" customHeight="1">
      <c r="A260" s="76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</row>
    <row r="261" spans="1:15" ht="23.25" customHeight="1">
      <c r="A261" s="76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</row>
    <row r="262" spans="1:15" ht="23.25" customHeight="1">
      <c r="A262" s="76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</row>
    <row r="263" spans="1:15" ht="23.25" customHeight="1">
      <c r="A263" s="76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</row>
    <row r="264" spans="1:15" ht="23.25" customHeight="1">
      <c r="A264" s="76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</row>
    <row r="265" spans="1:15" ht="23.25" customHeight="1">
      <c r="A265" s="76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</row>
    <row r="266" spans="1:15" ht="23.25" customHeight="1">
      <c r="A266" s="76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</row>
    <row r="267" spans="1:15" ht="23.25" customHeight="1">
      <c r="A267" s="76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</row>
    <row r="268" spans="1:15" ht="23.25" customHeight="1">
      <c r="A268" s="76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</row>
    <row r="269" spans="1:15" ht="23.25" customHeight="1">
      <c r="A269" s="76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</row>
    <row r="270" spans="1:15" ht="23.25" customHeight="1">
      <c r="A270" s="76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</row>
    <row r="271" spans="1:15" ht="23.25" customHeight="1">
      <c r="A271" s="76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</row>
    <row r="272" spans="1:15" ht="23.25" customHeight="1">
      <c r="A272" s="76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</row>
    <row r="273" spans="1:15" ht="23.25" customHeight="1">
      <c r="A273" s="76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</row>
    <row r="274" spans="1:15" ht="23.25" customHeight="1">
      <c r="A274" s="76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</row>
    <row r="275" spans="1:15" ht="23.25" customHeight="1">
      <c r="A275" s="76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</row>
    <row r="276" spans="1:15" ht="23.25" customHeight="1">
      <c r="A276" s="76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</row>
    <row r="277" spans="1:15" ht="23.25" customHeight="1">
      <c r="A277" s="76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</row>
    <row r="278" spans="1:15" ht="23.25" customHeight="1">
      <c r="A278" s="76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</row>
    <row r="279" spans="1:15" ht="23.25" customHeight="1">
      <c r="A279" s="76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</row>
    <row r="280" spans="1:15" ht="23.25" customHeight="1">
      <c r="A280" s="76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</row>
    <row r="281" spans="1:15" ht="23.25" customHeight="1">
      <c r="A281" s="76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</row>
    <row r="282" spans="1:15" ht="23.25" customHeight="1">
      <c r="A282" s="76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</row>
    <row r="283" spans="1:15" ht="23.25" customHeight="1">
      <c r="A283" s="76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</row>
    <row r="284" spans="1:15" ht="23.25" customHeight="1">
      <c r="A284" s="76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</row>
    <row r="285" spans="1:15" ht="23.25" customHeight="1">
      <c r="A285" s="76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</row>
    <row r="286" spans="1:15" ht="23.25" customHeight="1">
      <c r="A286" s="76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</row>
    <row r="287" spans="1:15" ht="23.25" customHeight="1">
      <c r="A287" s="76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</row>
    <row r="288" spans="1:15" ht="23.25" customHeight="1">
      <c r="A288" s="76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</row>
    <row r="289" spans="1:15" ht="23.25" customHeight="1">
      <c r="A289" s="76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</row>
    <row r="290" spans="1:15" ht="23.25" customHeight="1">
      <c r="A290" s="76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</row>
    <row r="291" spans="1:15" ht="23.25" customHeight="1">
      <c r="A291" s="76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</row>
    <row r="292" spans="1:15" ht="23.25" customHeight="1">
      <c r="A292" s="76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</row>
    <row r="293" spans="1:15" ht="23.25" customHeight="1">
      <c r="A293" s="76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</row>
    <row r="294" spans="1:15" ht="23.25" customHeight="1">
      <c r="A294" s="76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</row>
    <row r="295" spans="1:15" ht="23.25" customHeight="1">
      <c r="A295" s="76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</row>
    <row r="296" spans="1:15" ht="23.25" customHeight="1">
      <c r="A296" s="76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</row>
    <row r="297" spans="1:15" ht="23.25" customHeight="1">
      <c r="A297" s="76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</row>
    <row r="298" spans="1:15" ht="23.25" customHeight="1">
      <c r="A298" s="76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</row>
    <row r="299" spans="1:15" ht="23.25" customHeight="1">
      <c r="A299" s="76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</row>
    <row r="300" spans="1:15" ht="23.25" customHeight="1">
      <c r="A300" s="76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</row>
    <row r="301" spans="1:15" ht="23.25" customHeight="1">
      <c r="A301" s="76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</row>
    <row r="302" spans="1:15" ht="23.25" customHeight="1">
      <c r="A302" s="76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</row>
    <row r="303" spans="1:15" ht="23.25" customHeight="1">
      <c r="A303" s="76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</row>
    <row r="304" spans="1:15" ht="23.25" customHeight="1">
      <c r="A304" s="76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</row>
    <row r="305" spans="1:15" ht="23.25" customHeight="1">
      <c r="A305" s="76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</row>
    <row r="306" spans="1:15" ht="23.25" customHeight="1">
      <c r="A306" s="76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</row>
    <row r="307" spans="1:15" ht="23.25" customHeight="1">
      <c r="A307" s="76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</row>
    <row r="308" spans="1:15" ht="23.25" customHeight="1">
      <c r="A308" s="76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</row>
    <row r="309" spans="1:15" ht="23.25" customHeight="1">
      <c r="A309" s="76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</row>
    <row r="310" spans="1:15" ht="23.25" customHeight="1">
      <c r="A310" s="76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</row>
    <row r="311" spans="1:15" ht="23.25" customHeight="1">
      <c r="A311" s="76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</row>
    <row r="312" spans="1:15" ht="23.25" customHeight="1">
      <c r="A312" s="76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</row>
    <row r="313" spans="1:15" ht="23.25" customHeight="1">
      <c r="A313" s="76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</row>
    <row r="314" spans="1:15" ht="23.25" customHeight="1">
      <c r="A314" s="76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</row>
    <row r="315" spans="1:15" ht="23.25" customHeight="1">
      <c r="A315" s="76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</row>
    <row r="316" spans="1:15" ht="23.25" customHeight="1">
      <c r="A316" s="76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</row>
    <row r="317" spans="1:15" ht="23.25" customHeight="1">
      <c r="A317" s="76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</row>
    <row r="318" spans="1:15" ht="23.25" customHeight="1">
      <c r="A318" s="76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</row>
    <row r="319" spans="1:15" ht="23.25" customHeight="1">
      <c r="A319" s="76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</row>
    <row r="320" spans="1:15" ht="23.25" customHeight="1">
      <c r="A320" s="76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</row>
    <row r="321" spans="1:15" ht="23.25" customHeight="1">
      <c r="A321" s="76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</row>
    <row r="322" spans="1:15" ht="23.25" customHeight="1">
      <c r="A322" s="76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</row>
    <row r="323" spans="1:15" ht="23.25" customHeight="1">
      <c r="A323" s="76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</row>
    <row r="324" spans="1:15" ht="23.25" customHeight="1">
      <c r="A324" s="76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</row>
    <row r="325" spans="1:15" ht="23.25" customHeight="1">
      <c r="A325" s="76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</row>
    <row r="326" spans="1:15" ht="23.25" customHeight="1">
      <c r="A326" s="76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</row>
    <row r="327" spans="1:15" ht="23.25" customHeight="1">
      <c r="A327" s="76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</row>
    <row r="328" spans="1:15" ht="23.25" customHeight="1">
      <c r="A328" s="76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</row>
    <row r="329" spans="1:15" ht="23.25" customHeight="1">
      <c r="A329" s="76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</row>
    <row r="330" spans="1:15" ht="23.25" customHeight="1">
      <c r="A330" s="76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</row>
    <row r="331" spans="1:15" ht="23.25" customHeight="1">
      <c r="A331" s="76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</row>
    <row r="332" spans="1:15" ht="23.25" customHeight="1">
      <c r="A332" s="76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</row>
    <row r="333" spans="1:15" ht="23.25" customHeight="1">
      <c r="A333" s="76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</row>
    <row r="334" spans="1:15" ht="23.25" customHeight="1">
      <c r="A334" s="76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</row>
    <row r="335" spans="1:15" ht="23.25" customHeight="1">
      <c r="A335" s="76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</row>
    <row r="336" spans="1:15" ht="23.25" customHeight="1">
      <c r="A336" s="76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</row>
    <row r="337" spans="1:15" ht="23.25" customHeight="1">
      <c r="A337" s="76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</row>
    <row r="338" spans="1:15" ht="23.25" customHeight="1">
      <c r="A338" s="76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</row>
    <row r="339" spans="1:15" ht="23.25" customHeight="1">
      <c r="A339" s="76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</row>
    <row r="340" spans="1:15" ht="23.25" customHeight="1">
      <c r="A340" s="76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</row>
    <row r="341" spans="1:15" ht="23.25" customHeight="1">
      <c r="A341" s="76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</row>
    <row r="342" spans="1:15" ht="23.25" customHeight="1">
      <c r="A342" s="76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</row>
    <row r="343" spans="1:15" ht="23.25" customHeight="1">
      <c r="A343" s="76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</row>
    <row r="344" spans="1:15" ht="23.25" customHeight="1">
      <c r="A344" s="76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</row>
    <row r="345" spans="1:15" ht="23.25" customHeight="1">
      <c r="A345" s="76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</row>
    <row r="346" spans="1:15" ht="23.25" customHeight="1">
      <c r="A346" s="76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</row>
    <row r="347" spans="1:15" ht="23.25" customHeight="1">
      <c r="A347" s="76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</row>
    <row r="348" spans="1:15" ht="23.25" customHeight="1">
      <c r="A348" s="76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</row>
    <row r="349" spans="1:15" ht="23.25" customHeight="1">
      <c r="A349" s="76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</row>
    <row r="350" spans="1:15" ht="23.25" customHeight="1">
      <c r="A350" s="76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</row>
    <row r="351" spans="1:15" ht="23.25" customHeight="1">
      <c r="A351" s="76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</row>
    <row r="352" spans="1:15" ht="23.25" customHeight="1">
      <c r="A352" s="76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</row>
    <row r="353" spans="1:15" ht="23.25" customHeight="1">
      <c r="A353" s="76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</row>
    <row r="354" spans="1:15" ht="23.25" customHeight="1">
      <c r="A354" s="76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</row>
    <row r="355" spans="1:15" ht="23.25" customHeight="1">
      <c r="A355" s="76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</row>
    <row r="356" spans="1:15" ht="23.25" customHeight="1">
      <c r="A356" s="76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</row>
    <row r="357" spans="1:15" ht="23.25" customHeight="1">
      <c r="A357" s="76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</row>
    <row r="358" spans="1:15" ht="23.25" customHeight="1">
      <c r="A358" s="76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</row>
    <row r="359" spans="1:15" ht="23.25" customHeight="1">
      <c r="A359" s="76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</row>
    <row r="360" spans="1:15" ht="23.25" customHeight="1">
      <c r="A360" s="76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</row>
    <row r="361" spans="1:15" ht="23.25" customHeight="1">
      <c r="A361" s="76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</row>
    <row r="362" spans="1:15" ht="23.25" customHeight="1">
      <c r="A362" s="76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</row>
    <row r="363" spans="1:15" ht="23.25" customHeight="1">
      <c r="A363" s="76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</row>
    <row r="364" spans="1:15" ht="23.25" customHeight="1">
      <c r="A364" s="76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</row>
    <row r="365" spans="1:15" ht="23.25" customHeight="1">
      <c r="A365" s="76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</row>
    <row r="366" spans="1:15" ht="23.25" customHeight="1">
      <c r="A366" s="76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</row>
    <row r="367" spans="1:15" ht="23.25" customHeight="1">
      <c r="A367" s="76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</row>
    <row r="368" spans="1:15" ht="23.25" customHeight="1">
      <c r="A368" s="76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</row>
    <row r="369" spans="1:15" ht="23.25" customHeight="1">
      <c r="A369" s="76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</row>
    <row r="370" spans="1:15" ht="23.25" customHeight="1">
      <c r="A370" s="76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</row>
    <row r="371" spans="1:15" ht="23.25" customHeight="1">
      <c r="A371" s="76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</row>
    <row r="372" spans="1:15" ht="23.25" customHeight="1">
      <c r="A372" s="76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</row>
    <row r="373" spans="1:15" ht="23.25" customHeight="1">
      <c r="A373" s="76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</row>
    <row r="374" spans="1:15" ht="23.25" customHeight="1">
      <c r="A374" s="76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</row>
    <row r="375" spans="1:15" ht="23.25" customHeight="1">
      <c r="A375" s="76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</row>
    <row r="376" spans="1:15" ht="23.25" customHeight="1">
      <c r="A376" s="76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</row>
    <row r="377" spans="1:15" ht="23.25" customHeight="1">
      <c r="A377" s="76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</row>
    <row r="378" spans="1:15" ht="23.25" customHeight="1">
      <c r="A378" s="76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</row>
    <row r="379" spans="1:15" ht="23.25" customHeight="1">
      <c r="A379" s="76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</row>
    <row r="380" spans="1:15" ht="23.25" customHeight="1">
      <c r="A380" s="76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</row>
    <row r="381" spans="1:15" ht="23.25" customHeight="1">
      <c r="A381" s="76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</row>
    <row r="382" spans="1:15" ht="23.25" customHeight="1">
      <c r="A382" s="76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</row>
    <row r="383" spans="1:15" ht="23.25" customHeight="1">
      <c r="A383" s="76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</row>
    <row r="384" spans="1:15" ht="23.25" customHeight="1">
      <c r="A384" s="76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</row>
    <row r="385" spans="1:15" ht="23.25" customHeight="1">
      <c r="A385" s="76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</row>
    <row r="386" spans="1:15" ht="23.25" customHeight="1">
      <c r="A386" s="76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</row>
    <row r="387" spans="1:15" ht="23.25" customHeight="1">
      <c r="A387" s="76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</row>
    <row r="388" spans="1:15" ht="23.25" customHeight="1">
      <c r="A388" s="76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</row>
    <row r="389" spans="1:15" ht="23.25" customHeight="1">
      <c r="A389" s="76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</row>
    <row r="390" spans="1:15" ht="23.25" customHeight="1">
      <c r="A390" s="76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</row>
    <row r="391" spans="1:15" ht="23.25" customHeight="1">
      <c r="A391" s="76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</row>
    <row r="392" spans="1:15" ht="23.25" customHeight="1">
      <c r="A392" s="76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</row>
    <row r="393" spans="1:15" ht="23.25" customHeight="1">
      <c r="A393" s="76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</row>
    <row r="394" spans="1:15" ht="23.25" customHeight="1">
      <c r="A394" s="76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</row>
    <row r="395" spans="1:15" ht="23.25" customHeight="1">
      <c r="A395" s="76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</row>
    <row r="396" spans="1:15" ht="23.25" customHeight="1">
      <c r="A396" s="76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</row>
    <row r="397" spans="1:15" ht="23.25" customHeight="1">
      <c r="A397" s="76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</row>
    <row r="398" spans="1:15" ht="23.25" customHeight="1">
      <c r="A398" s="76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</row>
    <row r="399" spans="1:15" ht="23.25" customHeight="1">
      <c r="A399" s="76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</row>
    <row r="400" spans="1:15" ht="23.25" customHeight="1">
      <c r="A400" s="76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</row>
    <row r="401" spans="1:15" ht="23.25" customHeight="1">
      <c r="A401" s="76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</row>
    <row r="402" spans="1:15" ht="23.25" customHeight="1">
      <c r="A402" s="76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</row>
    <row r="403" spans="1:15" ht="23.25" customHeight="1">
      <c r="A403" s="76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</row>
    <row r="404" spans="1:15" ht="23.25" customHeight="1">
      <c r="A404" s="76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</row>
    <row r="405" spans="1:15" ht="23.25" customHeight="1">
      <c r="A405" s="76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</row>
    <row r="406" spans="1:15" ht="23.25" customHeight="1">
      <c r="A406" s="76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</row>
    <row r="407" spans="1:15" ht="23.25" customHeight="1">
      <c r="A407" s="76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</row>
    <row r="408" spans="1:15" ht="23.25" customHeight="1">
      <c r="A408" s="76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</row>
    <row r="409" spans="1:15" ht="23.25" customHeight="1">
      <c r="A409" s="76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</row>
    <row r="410" spans="1:15" ht="23.25" customHeight="1">
      <c r="A410" s="76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</row>
    <row r="411" spans="1:15" ht="23.25" customHeight="1">
      <c r="A411" s="76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</row>
    <row r="412" spans="1:15" ht="23.25" customHeight="1">
      <c r="A412" s="76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</row>
    <row r="413" spans="1:15" ht="23.25" customHeight="1">
      <c r="A413" s="76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</row>
    <row r="414" spans="1:15" ht="23.25" customHeight="1">
      <c r="A414" s="76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</row>
    <row r="415" spans="1:15" ht="23.25" customHeight="1">
      <c r="A415" s="76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</row>
    <row r="416" spans="1:15" ht="23.25" customHeight="1">
      <c r="A416" s="76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</row>
    <row r="417" spans="1:15" ht="23.25" customHeight="1">
      <c r="A417" s="76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</row>
    <row r="418" spans="1:15" ht="23.25" customHeight="1">
      <c r="A418" s="76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</row>
    <row r="419" spans="1:15" ht="23.25" customHeight="1">
      <c r="A419" s="76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</row>
    <row r="420" spans="1:15" ht="23.25" customHeight="1">
      <c r="A420" s="76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</row>
    <row r="421" spans="1:15" ht="23.25" customHeight="1">
      <c r="A421" s="76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</row>
    <row r="422" spans="1:15" ht="23.25" customHeight="1">
      <c r="A422" s="76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</row>
    <row r="423" spans="1:15" ht="23.25" customHeight="1">
      <c r="A423" s="76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</row>
    <row r="424" spans="1:15" ht="23.25" customHeight="1">
      <c r="A424" s="76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</row>
    <row r="425" spans="1:15" ht="23.25" customHeight="1">
      <c r="A425" s="76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</row>
    <row r="426" spans="1:15" ht="23.25" customHeight="1">
      <c r="A426" s="76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</row>
    <row r="427" spans="1:15" ht="23.25" customHeight="1">
      <c r="A427" s="76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</row>
    <row r="428" spans="1:15" ht="23.25" customHeight="1">
      <c r="A428" s="76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</row>
    <row r="429" spans="1:15" ht="23.25" customHeight="1">
      <c r="A429" s="76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</row>
    <row r="430" spans="1:15" ht="23.25" customHeight="1">
      <c r="A430" s="76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</row>
    <row r="431" spans="1:15" ht="23.25" customHeight="1">
      <c r="A431" s="76"/>
      <c r="B431" s="76"/>
      <c r="C431" s="76"/>
      <c r="D431" s="76"/>
      <c r="E431" s="76"/>
      <c r="F431" s="76"/>
      <c r="G431" s="76"/>
      <c r="H431" s="76"/>
      <c r="I431" s="76"/>
      <c r="J431" s="76"/>
      <c r="K431" s="76"/>
      <c r="L431" s="76"/>
      <c r="M431" s="76"/>
      <c r="N431" s="76"/>
      <c r="O431" s="76"/>
    </row>
    <row r="432" spans="1:15" ht="23.25" customHeight="1">
      <c r="A432" s="76"/>
      <c r="B432" s="76"/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6"/>
      <c r="O432" s="76"/>
    </row>
    <row r="433" spans="1:15" ht="23.25" customHeight="1">
      <c r="A433" s="76"/>
      <c r="B433" s="76"/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M433" s="76"/>
      <c r="N433" s="76"/>
      <c r="O433" s="76"/>
    </row>
    <row r="434" spans="1:15" ht="23.25" customHeight="1">
      <c r="A434" s="76"/>
      <c r="B434" s="76"/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6"/>
      <c r="O434" s="76"/>
    </row>
    <row r="435" spans="1:15" ht="23.25" customHeight="1">
      <c r="A435" s="76"/>
      <c r="B435" s="76"/>
      <c r="C435" s="76"/>
      <c r="D435" s="76"/>
      <c r="E435" s="76"/>
      <c r="F435" s="76"/>
      <c r="G435" s="76"/>
      <c r="H435" s="76"/>
      <c r="I435" s="76"/>
      <c r="J435" s="76"/>
      <c r="K435" s="76"/>
      <c r="L435" s="76"/>
      <c r="M435" s="76"/>
      <c r="N435" s="76"/>
      <c r="O435" s="76"/>
    </row>
    <row r="436" spans="1:15" ht="23.25" customHeight="1">
      <c r="A436" s="76"/>
      <c r="B436" s="76"/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6"/>
      <c r="O436" s="76"/>
    </row>
    <row r="437" spans="1:15" ht="23.25" customHeight="1">
      <c r="A437" s="76"/>
      <c r="B437" s="76"/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6"/>
      <c r="O437" s="76"/>
    </row>
    <row r="438" spans="1:15" ht="23.25" customHeight="1">
      <c r="A438" s="76"/>
      <c r="B438" s="76"/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6"/>
      <c r="O438" s="76"/>
    </row>
    <row r="439" spans="1:15" ht="23.25" customHeight="1">
      <c r="A439" s="76"/>
      <c r="B439" s="76"/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6"/>
      <c r="O439" s="76"/>
    </row>
    <row r="440" spans="1:15" ht="23.25" customHeight="1">
      <c r="A440" s="76"/>
      <c r="B440" s="76"/>
      <c r="C440" s="76"/>
      <c r="D440" s="76"/>
      <c r="E440" s="76"/>
      <c r="F440" s="76"/>
      <c r="G440" s="76"/>
      <c r="H440" s="76"/>
      <c r="I440" s="76"/>
      <c r="J440" s="76"/>
      <c r="K440" s="76"/>
      <c r="L440" s="76"/>
      <c r="M440" s="76"/>
      <c r="N440" s="76"/>
      <c r="O440" s="76"/>
    </row>
    <row r="441" spans="1:15" ht="23.25" customHeight="1">
      <c r="A441" s="76"/>
      <c r="B441" s="76"/>
      <c r="C441" s="76"/>
      <c r="D441" s="76"/>
      <c r="E441" s="76"/>
      <c r="F441" s="76"/>
      <c r="G441" s="76"/>
      <c r="H441" s="76"/>
      <c r="I441" s="76"/>
      <c r="J441" s="76"/>
      <c r="K441" s="76"/>
      <c r="L441" s="76"/>
      <c r="M441" s="76"/>
      <c r="N441" s="76"/>
      <c r="O441" s="76"/>
    </row>
    <row r="442" spans="1:15" ht="23.25" customHeight="1">
      <c r="A442" s="76"/>
      <c r="B442" s="76"/>
      <c r="C442" s="76"/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</row>
    <row r="443" spans="1:15" ht="23.25" customHeight="1">
      <c r="A443" s="76"/>
      <c r="B443" s="76"/>
      <c r="C443" s="76"/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6"/>
      <c r="O443" s="76"/>
    </row>
    <row r="444" spans="1:15" ht="23.25" customHeight="1">
      <c r="A444" s="76"/>
      <c r="B444" s="76"/>
      <c r="C444" s="76"/>
      <c r="D444" s="76"/>
      <c r="E444" s="76"/>
      <c r="F444" s="76"/>
      <c r="G444" s="76"/>
      <c r="H444" s="76"/>
      <c r="I444" s="76"/>
      <c r="J444" s="76"/>
      <c r="K444" s="76"/>
      <c r="L444" s="76"/>
      <c r="M444" s="76"/>
      <c r="N444" s="76"/>
      <c r="O444" s="76"/>
    </row>
    <row r="445" spans="1:15" ht="23.25" customHeight="1">
      <c r="A445" s="76"/>
      <c r="B445" s="76"/>
      <c r="C445" s="76"/>
      <c r="D445" s="76"/>
      <c r="E445" s="76"/>
      <c r="F445" s="76"/>
      <c r="G445" s="76"/>
      <c r="H445" s="76"/>
      <c r="I445" s="76"/>
      <c r="J445" s="76"/>
      <c r="K445" s="76"/>
      <c r="L445" s="76"/>
      <c r="M445" s="76"/>
      <c r="N445" s="76"/>
      <c r="O445" s="76"/>
    </row>
    <row r="446" spans="1:15" ht="23.25" customHeight="1">
      <c r="A446" s="76"/>
      <c r="B446" s="76"/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6"/>
      <c r="O446" s="76"/>
    </row>
    <row r="447" spans="1:15" ht="23.25" customHeight="1">
      <c r="A447" s="76"/>
      <c r="B447" s="76"/>
      <c r="C447" s="76"/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6"/>
      <c r="O447" s="76"/>
    </row>
    <row r="448" spans="1:15" ht="23.25" customHeight="1">
      <c r="A448" s="76"/>
      <c r="B448" s="76"/>
      <c r="C448" s="76"/>
      <c r="D448" s="76"/>
      <c r="E448" s="76"/>
      <c r="F448" s="76"/>
      <c r="G448" s="76"/>
      <c r="H448" s="76"/>
      <c r="I448" s="76"/>
      <c r="J448" s="76"/>
      <c r="K448" s="76"/>
      <c r="L448" s="76"/>
      <c r="M448" s="76"/>
      <c r="N448" s="76"/>
      <c r="O448" s="76"/>
    </row>
    <row r="449" spans="1:15" ht="23.25" customHeight="1">
      <c r="A449" s="76"/>
      <c r="B449" s="76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</row>
    <row r="450" spans="1:15" ht="23.25" customHeight="1">
      <c r="A450" s="76"/>
      <c r="B450" s="76"/>
      <c r="C450" s="76"/>
      <c r="D450" s="76"/>
      <c r="E450" s="76"/>
      <c r="F450" s="76"/>
      <c r="G450" s="76"/>
      <c r="H450" s="76"/>
      <c r="I450" s="76"/>
      <c r="J450" s="76"/>
      <c r="K450" s="76"/>
      <c r="L450" s="76"/>
      <c r="M450" s="76"/>
      <c r="N450" s="76"/>
      <c r="O450" s="76"/>
    </row>
    <row r="451" spans="1:15" ht="23.25" customHeight="1">
      <c r="A451" s="76"/>
      <c r="B451" s="76"/>
      <c r="C451" s="76"/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76"/>
      <c r="O451" s="76"/>
    </row>
    <row r="452" spans="1:15" ht="23.25" customHeight="1">
      <c r="A452" s="76"/>
      <c r="B452" s="76"/>
      <c r="C452" s="76"/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76"/>
      <c r="O452" s="76"/>
    </row>
    <row r="453" spans="1:15" ht="23.25" customHeight="1">
      <c r="A453" s="76"/>
      <c r="B453" s="76"/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6"/>
      <c r="O453" s="76"/>
    </row>
    <row r="454" spans="1:15" ht="23.25" customHeight="1">
      <c r="A454" s="76"/>
      <c r="B454" s="76"/>
      <c r="C454" s="76"/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6"/>
      <c r="O454" s="76"/>
    </row>
    <row r="455" spans="1:15" ht="23.25" customHeight="1">
      <c r="A455" s="76"/>
      <c r="B455" s="76"/>
      <c r="C455" s="76"/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6"/>
      <c r="O455" s="76"/>
    </row>
    <row r="456" spans="1:15" ht="23.25" customHeight="1">
      <c r="A456" s="76"/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</row>
    <row r="457" spans="1:15" ht="23.25" customHeight="1">
      <c r="A457" s="76"/>
      <c r="B457" s="76"/>
      <c r="C457" s="76"/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6"/>
      <c r="O457" s="76"/>
    </row>
    <row r="458" spans="1:15" ht="23.25" customHeight="1">
      <c r="A458" s="76"/>
      <c r="B458" s="76"/>
      <c r="C458" s="76"/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6"/>
      <c r="O458" s="76"/>
    </row>
    <row r="459" spans="1:15" ht="23.25" customHeight="1">
      <c r="A459" s="76"/>
      <c r="B459" s="76"/>
      <c r="C459" s="76"/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6"/>
      <c r="O459" s="76"/>
    </row>
    <row r="460" spans="1:15" ht="23.25" customHeight="1">
      <c r="A460" s="76"/>
      <c r="B460" s="76"/>
      <c r="C460" s="76"/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6"/>
      <c r="O460" s="76"/>
    </row>
    <row r="461" spans="1:15" ht="23.25" customHeight="1">
      <c r="A461" s="76"/>
      <c r="B461" s="76"/>
      <c r="C461" s="76"/>
      <c r="D461" s="76"/>
      <c r="E461" s="76"/>
      <c r="F461" s="76"/>
      <c r="G461" s="76"/>
      <c r="H461" s="76"/>
      <c r="I461" s="76"/>
      <c r="J461" s="76"/>
      <c r="K461" s="76"/>
      <c r="L461" s="76"/>
      <c r="M461" s="76"/>
      <c r="N461" s="76"/>
      <c r="O461" s="76"/>
    </row>
    <row r="462" spans="1:15" ht="23.25" customHeight="1">
      <c r="A462" s="76"/>
      <c r="B462" s="76"/>
      <c r="C462" s="76"/>
      <c r="D462" s="76"/>
      <c r="E462" s="76"/>
      <c r="F462" s="76"/>
      <c r="G462" s="76"/>
      <c r="H462" s="76"/>
      <c r="I462" s="76"/>
      <c r="J462" s="76"/>
      <c r="K462" s="76"/>
      <c r="L462" s="76"/>
      <c r="M462" s="76"/>
      <c r="N462" s="76"/>
      <c r="O462" s="76"/>
    </row>
    <row r="463" spans="1:15" ht="23.25" customHeight="1">
      <c r="A463" s="76"/>
      <c r="B463" s="76"/>
      <c r="C463" s="76"/>
      <c r="D463" s="76"/>
      <c r="E463" s="76"/>
      <c r="F463" s="76"/>
      <c r="G463" s="76"/>
      <c r="H463" s="76"/>
      <c r="I463" s="76"/>
      <c r="J463" s="76"/>
      <c r="K463" s="76"/>
      <c r="L463" s="76"/>
      <c r="M463" s="76"/>
      <c r="N463" s="76"/>
      <c r="O463" s="76"/>
    </row>
    <row r="464" spans="1:15" ht="23.25" customHeight="1">
      <c r="A464" s="76"/>
      <c r="B464" s="76"/>
      <c r="C464" s="76"/>
      <c r="D464" s="76"/>
      <c r="E464" s="76"/>
      <c r="F464" s="76"/>
      <c r="G464" s="76"/>
      <c r="H464" s="76"/>
      <c r="I464" s="76"/>
      <c r="J464" s="76"/>
      <c r="K464" s="76"/>
      <c r="L464" s="76"/>
      <c r="M464" s="76"/>
      <c r="N464" s="76"/>
      <c r="O464" s="76"/>
    </row>
    <row r="465" spans="1:15" ht="23.25" customHeight="1">
      <c r="A465" s="76"/>
      <c r="B465" s="76"/>
      <c r="C465" s="76"/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6"/>
      <c r="O465" s="76"/>
    </row>
    <row r="466" spans="1:15" ht="23.25" customHeight="1">
      <c r="A466" s="76"/>
      <c r="B466" s="76"/>
      <c r="C466" s="76"/>
      <c r="D466" s="76"/>
      <c r="E466" s="76"/>
      <c r="F466" s="76"/>
      <c r="G466" s="76"/>
      <c r="H466" s="76"/>
      <c r="I466" s="76"/>
      <c r="J466" s="76"/>
      <c r="K466" s="76"/>
      <c r="L466" s="76"/>
      <c r="M466" s="76"/>
      <c r="N466" s="76"/>
      <c r="O466" s="76"/>
    </row>
    <row r="467" spans="1:15" ht="23.25" customHeight="1">
      <c r="A467" s="76"/>
      <c r="B467" s="76"/>
      <c r="C467" s="76"/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</row>
    <row r="468" spans="1:15" ht="23.25" customHeight="1">
      <c r="A468" s="76"/>
      <c r="B468" s="76"/>
      <c r="C468" s="76"/>
      <c r="D468" s="76"/>
      <c r="E468" s="76"/>
      <c r="F468" s="76"/>
      <c r="G468" s="76"/>
      <c r="H468" s="76"/>
      <c r="I468" s="76"/>
      <c r="J468" s="76"/>
      <c r="K468" s="76"/>
      <c r="L468" s="76"/>
      <c r="M468" s="76"/>
      <c r="N468" s="76"/>
      <c r="O468" s="76"/>
    </row>
    <row r="469" spans="1:15" ht="23.25" customHeight="1">
      <c r="A469" s="76"/>
      <c r="B469" s="76"/>
      <c r="C469" s="76"/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6"/>
      <c r="O469" s="76"/>
    </row>
    <row r="470" spans="1:15" ht="23.25" customHeight="1">
      <c r="A470" s="76"/>
      <c r="B470" s="76"/>
      <c r="C470" s="76"/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6"/>
      <c r="O470" s="76"/>
    </row>
    <row r="471" spans="1:15" ht="23.25" customHeight="1">
      <c r="A471" s="76"/>
      <c r="B471" s="76"/>
      <c r="C471" s="76"/>
      <c r="D471" s="76"/>
      <c r="E471" s="76"/>
      <c r="F471" s="76"/>
      <c r="G471" s="76"/>
      <c r="H471" s="76"/>
      <c r="I471" s="76"/>
      <c r="J471" s="76"/>
      <c r="K471" s="76"/>
      <c r="L471" s="76"/>
      <c r="M471" s="76"/>
      <c r="N471" s="76"/>
      <c r="O471" s="76"/>
    </row>
    <row r="472" spans="1:15" ht="23.25" customHeight="1">
      <c r="A472" s="76"/>
      <c r="B472" s="76"/>
      <c r="C472" s="76"/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76"/>
      <c r="O472" s="76"/>
    </row>
    <row r="473" spans="1:15" ht="23.25" customHeight="1">
      <c r="A473" s="76"/>
      <c r="B473" s="76"/>
      <c r="C473" s="76"/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6"/>
      <c r="O473" s="76"/>
    </row>
    <row r="474" spans="1:15" ht="23.25" customHeight="1">
      <c r="A474" s="76"/>
      <c r="B474" s="76"/>
      <c r="C474" s="76"/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6"/>
      <c r="O474" s="76"/>
    </row>
    <row r="475" spans="1:15" ht="23.25" customHeight="1">
      <c r="A475" s="76"/>
      <c r="B475" s="76"/>
      <c r="C475" s="76"/>
      <c r="D475" s="76"/>
      <c r="E475" s="76"/>
      <c r="F475" s="76"/>
      <c r="G475" s="76"/>
      <c r="H475" s="76"/>
      <c r="I475" s="76"/>
      <c r="J475" s="76"/>
      <c r="K475" s="76"/>
      <c r="L475" s="76"/>
      <c r="M475" s="76"/>
      <c r="N475" s="76"/>
      <c r="O475" s="76"/>
    </row>
    <row r="476" spans="1:15" ht="23.25" customHeight="1">
      <c r="A476" s="76"/>
      <c r="B476" s="76"/>
      <c r="C476" s="76"/>
      <c r="D476" s="76"/>
      <c r="E476" s="76"/>
      <c r="F476" s="76"/>
      <c r="G476" s="76"/>
      <c r="H476" s="76"/>
      <c r="I476" s="76"/>
      <c r="J476" s="76"/>
      <c r="K476" s="76"/>
      <c r="L476" s="76"/>
      <c r="M476" s="76"/>
      <c r="N476" s="76"/>
      <c r="O476" s="76"/>
    </row>
    <row r="477" spans="1:15" ht="23.25" customHeight="1">
      <c r="A477" s="76"/>
      <c r="B477" s="76"/>
      <c r="C477" s="76"/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6"/>
      <c r="O477" s="76"/>
    </row>
    <row r="478" spans="1:15" ht="23.25" customHeight="1">
      <c r="A478" s="76"/>
      <c r="B478" s="76"/>
      <c r="C478" s="76"/>
      <c r="D478" s="76"/>
      <c r="E478" s="76"/>
      <c r="F478" s="76"/>
      <c r="G478" s="76"/>
      <c r="H478" s="76"/>
      <c r="I478" s="76"/>
      <c r="J478" s="76"/>
      <c r="K478" s="76"/>
      <c r="L478" s="76"/>
      <c r="M478" s="76"/>
      <c r="N478" s="76"/>
      <c r="O478" s="76"/>
    </row>
    <row r="479" spans="1:15" ht="23.25" customHeight="1">
      <c r="A479" s="76"/>
      <c r="B479" s="76"/>
      <c r="C479" s="76"/>
      <c r="D479" s="76"/>
      <c r="E479" s="76"/>
      <c r="F479" s="76"/>
      <c r="G479" s="76"/>
      <c r="H479" s="76"/>
      <c r="I479" s="76"/>
      <c r="J479" s="76"/>
      <c r="K479" s="76"/>
      <c r="L479" s="76"/>
      <c r="M479" s="76"/>
      <c r="N479" s="76"/>
      <c r="O479" s="76"/>
    </row>
    <row r="480" spans="1:15" ht="23.25" customHeight="1">
      <c r="A480" s="76"/>
      <c r="B480" s="76"/>
      <c r="C480" s="76"/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6"/>
      <c r="O480" s="76"/>
    </row>
    <row r="481" spans="1:15" ht="23.25" customHeight="1">
      <c r="A481" s="76"/>
      <c r="B481" s="76"/>
      <c r="C481" s="76"/>
      <c r="D481" s="76"/>
      <c r="E481" s="76"/>
      <c r="F481" s="76"/>
      <c r="G481" s="76"/>
      <c r="H481" s="76"/>
      <c r="I481" s="76"/>
      <c r="J481" s="76"/>
      <c r="K481" s="76"/>
      <c r="L481" s="76"/>
      <c r="M481" s="76"/>
      <c r="N481" s="76"/>
      <c r="O481" s="76"/>
    </row>
    <row r="482" spans="1:15" ht="23.25" customHeight="1">
      <c r="A482" s="76"/>
      <c r="B482" s="76"/>
      <c r="C482" s="76"/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6"/>
      <c r="O482" s="76"/>
    </row>
    <row r="483" spans="1:15" ht="23.25" customHeight="1">
      <c r="A483" s="76"/>
      <c r="B483" s="76"/>
      <c r="C483" s="76"/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6"/>
      <c r="O483" s="76"/>
    </row>
    <row r="484" spans="1:15" ht="23.25" customHeight="1">
      <c r="A484" s="76"/>
      <c r="B484" s="76"/>
      <c r="C484" s="76"/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6"/>
      <c r="O484" s="76"/>
    </row>
    <row r="485" spans="1:15" ht="23.25" customHeight="1">
      <c r="A485" s="76"/>
      <c r="B485" s="76"/>
      <c r="C485" s="76"/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76"/>
      <c r="O485" s="76"/>
    </row>
    <row r="486" spans="1:15" ht="23.25" customHeight="1">
      <c r="A486" s="76"/>
      <c r="B486" s="76"/>
      <c r="C486" s="76"/>
      <c r="D486" s="76"/>
      <c r="E486" s="76"/>
      <c r="F486" s="76"/>
      <c r="G486" s="76"/>
      <c r="H486" s="76"/>
      <c r="I486" s="76"/>
      <c r="J486" s="76"/>
      <c r="K486" s="76"/>
      <c r="L486" s="76"/>
      <c r="M486" s="76"/>
      <c r="N486" s="76"/>
      <c r="O486" s="76"/>
    </row>
    <row r="487" spans="1:15" ht="23.25" customHeight="1">
      <c r="A487" s="76"/>
      <c r="B487" s="76"/>
      <c r="C487" s="76"/>
      <c r="D487" s="76"/>
      <c r="E487" s="76"/>
      <c r="F487" s="76"/>
      <c r="G487" s="76"/>
      <c r="H487" s="76"/>
      <c r="I487" s="76"/>
      <c r="J487" s="76"/>
      <c r="K487" s="76"/>
      <c r="L487" s="76"/>
      <c r="M487" s="76"/>
      <c r="N487" s="76"/>
      <c r="O487" s="76"/>
    </row>
    <row r="488" spans="1:15" ht="23.25" customHeight="1">
      <c r="A488" s="76"/>
      <c r="B488" s="76"/>
      <c r="C488" s="76"/>
      <c r="D488" s="76"/>
      <c r="E488" s="76"/>
      <c r="F488" s="76"/>
      <c r="G488" s="76"/>
      <c r="H488" s="76"/>
      <c r="I488" s="76"/>
      <c r="J488" s="76"/>
      <c r="K488" s="76"/>
      <c r="L488" s="76"/>
      <c r="M488" s="76"/>
      <c r="N488" s="76"/>
      <c r="O488" s="76"/>
    </row>
    <row r="489" spans="1:15" ht="23.25" customHeight="1">
      <c r="A489" s="76"/>
      <c r="B489" s="76"/>
      <c r="C489" s="76"/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6"/>
      <c r="O489" s="76"/>
    </row>
    <row r="490" spans="1:15" ht="23.25" customHeight="1">
      <c r="A490" s="76"/>
      <c r="B490" s="76"/>
      <c r="C490" s="76"/>
      <c r="D490" s="76"/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</row>
    <row r="491" spans="1:15" ht="23.25" customHeight="1">
      <c r="A491" s="76"/>
      <c r="B491" s="76"/>
      <c r="C491" s="76"/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</row>
    <row r="492" spans="1:15" ht="23.25" customHeight="1">
      <c r="A492" s="76"/>
      <c r="B492" s="76"/>
      <c r="C492" s="76"/>
      <c r="D492" s="76"/>
      <c r="E492" s="76"/>
      <c r="F492" s="76"/>
      <c r="G492" s="76"/>
      <c r="H492" s="76"/>
      <c r="I492" s="76"/>
      <c r="J492" s="76"/>
      <c r="K492" s="76"/>
      <c r="L492" s="76"/>
      <c r="M492" s="76"/>
      <c r="N492" s="76"/>
      <c r="O492" s="76"/>
    </row>
    <row r="493" spans="1:15" ht="23.25" customHeight="1">
      <c r="A493" s="76"/>
      <c r="B493" s="76"/>
      <c r="C493" s="76"/>
      <c r="D493" s="76"/>
      <c r="E493" s="76"/>
      <c r="F493" s="76"/>
      <c r="G493" s="76"/>
      <c r="H493" s="76"/>
      <c r="I493" s="76"/>
      <c r="J493" s="76"/>
      <c r="K493" s="76"/>
      <c r="L493" s="76"/>
      <c r="M493" s="76"/>
      <c r="N493" s="76"/>
      <c r="O493" s="76"/>
    </row>
    <row r="494" spans="1:15" ht="23.25" customHeight="1">
      <c r="A494" s="76"/>
      <c r="B494" s="76"/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6"/>
      <c r="O494" s="76"/>
    </row>
    <row r="495" spans="1:15" ht="23.25" customHeight="1">
      <c r="A495" s="76"/>
      <c r="B495" s="76"/>
      <c r="C495" s="76"/>
      <c r="D495" s="76"/>
      <c r="E495" s="76"/>
      <c r="F495" s="76"/>
      <c r="G495" s="76"/>
      <c r="H495" s="76"/>
      <c r="I495" s="76"/>
      <c r="J495" s="76"/>
      <c r="K495" s="76"/>
      <c r="L495" s="76"/>
      <c r="M495" s="76"/>
      <c r="N495" s="76"/>
      <c r="O495" s="76"/>
    </row>
    <row r="496" spans="1:15" ht="23.25" customHeight="1">
      <c r="A496" s="76"/>
      <c r="B496" s="76"/>
      <c r="C496" s="76"/>
      <c r="D496" s="76"/>
      <c r="E496" s="76"/>
      <c r="F496" s="76"/>
      <c r="G496" s="76"/>
      <c r="H496" s="76"/>
      <c r="I496" s="76"/>
      <c r="J496" s="76"/>
      <c r="K496" s="76"/>
      <c r="L496" s="76"/>
      <c r="M496" s="76"/>
      <c r="N496" s="76"/>
      <c r="O496" s="76"/>
    </row>
    <row r="497" spans="1:15" ht="23.25" customHeight="1">
      <c r="A497" s="76"/>
      <c r="B497" s="76"/>
      <c r="C497" s="76"/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6"/>
      <c r="O497" s="76"/>
    </row>
    <row r="498" spans="1:15" ht="23.25" customHeight="1">
      <c r="A498" s="76"/>
      <c r="B498" s="76"/>
      <c r="C498" s="76"/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76"/>
      <c r="O498" s="76"/>
    </row>
    <row r="499" spans="1:15" ht="23.25" customHeight="1">
      <c r="A499" s="76"/>
      <c r="B499" s="76"/>
      <c r="C499" s="76"/>
      <c r="D499" s="76"/>
      <c r="E499" s="76"/>
      <c r="F499" s="76"/>
      <c r="G499" s="76"/>
      <c r="H499" s="76"/>
      <c r="I499" s="76"/>
      <c r="J499" s="76"/>
      <c r="K499" s="76"/>
      <c r="L499" s="76"/>
      <c r="M499" s="76"/>
      <c r="N499" s="76"/>
      <c r="O499" s="76"/>
    </row>
    <row r="500" spans="1:15" ht="23.25" customHeight="1">
      <c r="A500" s="76"/>
      <c r="B500" s="76"/>
      <c r="C500" s="76"/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6"/>
      <c r="O500" s="76"/>
    </row>
    <row r="501" spans="1:15" ht="23.25" customHeight="1">
      <c r="A501" s="76"/>
      <c r="B501" s="76"/>
      <c r="C501" s="76"/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6"/>
      <c r="O501" s="76"/>
    </row>
    <row r="502" spans="1:15" ht="23.25" customHeight="1">
      <c r="A502" s="76"/>
      <c r="B502" s="76"/>
      <c r="C502" s="76"/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6"/>
      <c r="O502" s="76"/>
    </row>
    <row r="503" spans="1:15" ht="23.25" customHeight="1">
      <c r="A503" s="76"/>
      <c r="B503" s="76"/>
      <c r="C503" s="76"/>
      <c r="D503" s="76"/>
      <c r="E503" s="76"/>
      <c r="F503" s="76"/>
      <c r="G503" s="76"/>
      <c r="H503" s="76"/>
      <c r="I503" s="76"/>
      <c r="J503" s="76"/>
      <c r="K503" s="76"/>
      <c r="L503" s="76"/>
      <c r="M503" s="76"/>
      <c r="N503" s="76"/>
      <c r="O503" s="76"/>
    </row>
    <row r="504" spans="1:15" ht="23.25" customHeight="1">
      <c r="A504" s="76"/>
      <c r="B504" s="76"/>
      <c r="C504" s="76"/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76"/>
      <c r="O504" s="76"/>
    </row>
    <row r="505" spans="1:15" ht="23.25" customHeight="1">
      <c r="A505" s="76"/>
      <c r="B505" s="76"/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6"/>
      <c r="O505" s="76"/>
    </row>
    <row r="506" spans="1:15" ht="23.25" customHeight="1">
      <c r="A506" s="76"/>
      <c r="B506" s="76"/>
      <c r="C506" s="76"/>
      <c r="D506" s="76"/>
      <c r="E506" s="76"/>
      <c r="F506" s="76"/>
      <c r="G506" s="76"/>
      <c r="H506" s="76"/>
      <c r="I506" s="76"/>
      <c r="J506" s="76"/>
      <c r="K506" s="76"/>
      <c r="L506" s="76"/>
      <c r="M506" s="76"/>
      <c r="N506" s="76"/>
      <c r="O506" s="76"/>
    </row>
    <row r="507" spans="1:15" ht="23.25" customHeight="1">
      <c r="A507" s="76"/>
      <c r="B507" s="76"/>
      <c r="C507" s="76"/>
      <c r="D507" s="76"/>
      <c r="E507" s="76"/>
      <c r="F507" s="76"/>
      <c r="G507" s="76"/>
      <c r="H507" s="76"/>
      <c r="I507" s="76"/>
      <c r="J507" s="76"/>
      <c r="K507" s="76"/>
      <c r="L507" s="76"/>
      <c r="M507" s="76"/>
      <c r="N507" s="76"/>
      <c r="O507" s="76"/>
    </row>
    <row r="508" spans="1:15" ht="23.25" customHeight="1">
      <c r="A508" s="76"/>
      <c r="B508" s="76"/>
      <c r="C508" s="76"/>
      <c r="D508" s="76"/>
      <c r="E508" s="76"/>
      <c r="F508" s="76"/>
      <c r="G508" s="76"/>
      <c r="H508" s="76"/>
      <c r="I508" s="76"/>
      <c r="J508" s="76"/>
      <c r="K508" s="76"/>
      <c r="L508" s="76"/>
      <c r="M508" s="76"/>
      <c r="N508" s="76"/>
      <c r="O508" s="76"/>
    </row>
    <row r="509" spans="1:15" ht="23.25" customHeight="1">
      <c r="A509" s="76"/>
      <c r="B509" s="76"/>
      <c r="C509" s="76"/>
      <c r="D509" s="76"/>
      <c r="E509" s="76"/>
      <c r="F509" s="76"/>
      <c r="G509" s="76"/>
      <c r="H509" s="76"/>
      <c r="I509" s="76"/>
      <c r="J509" s="76"/>
      <c r="K509" s="76"/>
      <c r="L509" s="76"/>
      <c r="M509" s="76"/>
      <c r="N509" s="76"/>
      <c r="O509" s="76"/>
    </row>
    <row r="510" spans="1:15" ht="23.25" customHeight="1">
      <c r="A510" s="76"/>
      <c r="B510" s="76"/>
      <c r="C510" s="76"/>
      <c r="D510" s="76"/>
      <c r="E510" s="76"/>
      <c r="F510" s="76"/>
      <c r="G510" s="76"/>
      <c r="H510" s="76"/>
      <c r="I510" s="76"/>
      <c r="J510" s="76"/>
      <c r="K510" s="76"/>
      <c r="L510" s="76"/>
      <c r="M510" s="76"/>
      <c r="N510" s="76"/>
      <c r="O510" s="76"/>
    </row>
    <row r="511" spans="1:15" ht="23.25" customHeight="1">
      <c r="A511" s="76"/>
      <c r="B511" s="76"/>
      <c r="C511" s="76"/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6"/>
      <c r="O511" s="76"/>
    </row>
    <row r="512" spans="1:15" ht="23.25" customHeight="1">
      <c r="A512" s="76"/>
      <c r="B512" s="76"/>
      <c r="C512" s="76"/>
      <c r="D512" s="76"/>
      <c r="E512" s="76"/>
      <c r="F512" s="76"/>
      <c r="G512" s="76"/>
      <c r="H512" s="76"/>
      <c r="I512" s="76"/>
      <c r="J512" s="76"/>
      <c r="K512" s="76"/>
      <c r="L512" s="76"/>
      <c r="M512" s="76"/>
      <c r="N512" s="76"/>
      <c r="O512" s="76"/>
    </row>
    <row r="513" spans="1:15" ht="23.25" customHeight="1">
      <c r="A513" s="76"/>
      <c r="B513" s="76"/>
      <c r="C513" s="76"/>
      <c r="D513" s="76"/>
      <c r="E513" s="76"/>
      <c r="F513" s="76"/>
      <c r="G513" s="76"/>
      <c r="H513" s="76"/>
      <c r="I513" s="76"/>
      <c r="J513" s="76"/>
      <c r="K513" s="76"/>
      <c r="L513" s="76"/>
      <c r="M513" s="76"/>
      <c r="N513" s="76"/>
      <c r="O513" s="76"/>
    </row>
    <row r="514" spans="1:15" ht="23.25" customHeight="1">
      <c r="A514" s="76"/>
      <c r="B514" s="76"/>
      <c r="C514" s="76"/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6"/>
      <c r="O514" s="76"/>
    </row>
    <row r="515" spans="1:15" ht="23.25" customHeight="1">
      <c r="A515" s="76"/>
      <c r="B515" s="76"/>
      <c r="C515" s="76"/>
      <c r="D515" s="76"/>
      <c r="E515" s="76"/>
      <c r="F515" s="76"/>
      <c r="G515" s="76"/>
      <c r="H515" s="76"/>
      <c r="I515" s="76"/>
      <c r="J515" s="76"/>
      <c r="K515" s="76"/>
      <c r="L515" s="76"/>
      <c r="M515" s="76"/>
      <c r="N515" s="76"/>
      <c r="O515" s="76"/>
    </row>
    <row r="516" spans="1:15" ht="23.25" customHeight="1">
      <c r="A516" s="76"/>
      <c r="B516" s="76"/>
      <c r="C516" s="76"/>
      <c r="D516" s="76"/>
      <c r="E516" s="76"/>
      <c r="F516" s="76"/>
      <c r="G516" s="76"/>
      <c r="H516" s="76"/>
      <c r="I516" s="76"/>
      <c r="J516" s="76"/>
      <c r="K516" s="76"/>
      <c r="L516" s="76"/>
      <c r="M516" s="76"/>
      <c r="N516" s="76"/>
      <c r="O516" s="76"/>
    </row>
    <row r="517" spans="1:15" ht="23.25" customHeight="1">
      <c r="A517" s="76"/>
      <c r="B517" s="76"/>
      <c r="C517" s="76"/>
      <c r="D517" s="76"/>
      <c r="E517" s="76"/>
      <c r="F517" s="76"/>
      <c r="G517" s="76"/>
      <c r="H517" s="76"/>
      <c r="I517" s="76"/>
      <c r="J517" s="76"/>
      <c r="K517" s="76"/>
      <c r="L517" s="76"/>
      <c r="M517" s="76"/>
      <c r="N517" s="76"/>
      <c r="O517" s="76"/>
    </row>
    <row r="518" spans="1:15" ht="23.25" customHeight="1">
      <c r="A518" s="76"/>
      <c r="B518" s="76"/>
      <c r="C518" s="76"/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6"/>
      <c r="O518" s="76"/>
    </row>
    <row r="519" spans="1:15" ht="23.25" customHeight="1">
      <c r="A519" s="76"/>
      <c r="B519" s="76"/>
      <c r="C519" s="76"/>
      <c r="D519" s="76"/>
      <c r="E519" s="76"/>
      <c r="F519" s="76"/>
      <c r="G519" s="76"/>
      <c r="H519" s="76"/>
      <c r="I519" s="76"/>
      <c r="J519" s="76"/>
      <c r="K519" s="76"/>
      <c r="L519" s="76"/>
      <c r="M519" s="76"/>
      <c r="N519" s="76"/>
      <c r="O519" s="76"/>
    </row>
    <row r="520" spans="1:15" ht="23.25" customHeight="1">
      <c r="A520" s="76"/>
      <c r="B520" s="76"/>
      <c r="C520" s="76"/>
      <c r="D520" s="76"/>
      <c r="E520" s="76"/>
      <c r="F520" s="76"/>
      <c r="G520" s="76"/>
      <c r="H520" s="76"/>
      <c r="I520" s="76"/>
      <c r="J520" s="76"/>
      <c r="K520" s="76"/>
      <c r="L520" s="76"/>
      <c r="M520" s="76"/>
      <c r="N520" s="76"/>
      <c r="O520" s="76"/>
    </row>
    <row r="521" spans="1:15" ht="23.25" customHeight="1">
      <c r="A521" s="76"/>
      <c r="B521" s="76"/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</row>
    <row r="522" spans="1:15" ht="23.25" customHeight="1">
      <c r="A522" s="76"/>
      <c r="B522" s="76"/>
      <c r="C522" s="76"/>
      <c r="D522" s="76"/>
      <c r="E522" s="76"/>
      <c r="F522" s="76"/>
      <c r="G522" s="76"/>
      <c r="H522" s="76"/>
      <c r="I522" s="76"/>
      <c r="J522" s="76"/>
      <c r="K522" s="76"/>
      <c r="L522" s="76"/>
      <c r="M522" s="76"/>
      <c r="N522" s="76"/>
      <c r="O522" s="76"/>
    </row>
    <row r="523" spans="1:15" ht="23.25" customHeight="1">
      <c r="A523" s="76"/>
      <c r="B523" s="76"/>
      <c r="C523" s="76"/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6"/>
      <c r="O523" s="76"/>
    </row>
    <row r="524" spans="1:15" ht="23.25" customHeight="1">
      <c r="A524" s="76"/>
      <c r="B524" s="76"/>
      <c r="C524" s="76"/>
      <c r="D524" s="76"/>
      <c r="E524" s="76"/>
      <c r="F524" s="76"/>
      <c r="G524" s="76"/>
      <c r="H524" s="76"/>
      <c r="I524" s="76"/>
      <c r="J524" s="76"/>
      <c r="K524" s="76"/>
      <c r="L524" s="76"/>
      <c r="M524" s="76"/>
      <c r="N524" s="76"/>
      <c r="O524" s="76"/>
    </row>
    <row r="525" spans="1:15" ht="23.25" customHeight="1">
      <c r="A525" s="76"/>
      <c r="B525" s="76"/>
      <c r="C525" s="76"/>
      <c r="D525" s="76"/>
      <c r="E525" s="76"/>
      <c r="F525" s="76"/>
      <c r="G525" s="76"/>
      <c r="H525" s="76"/>
      <c r="I525" s="76"/>
      <c r="J525" s="76"/>
      <c r="K525" s="76"/>
      <c r="L525" s="76"/>
      <c r="M525" s="76"/>
      <c r="N525" s="76"/>
      <c r="O525" s="76"/>
    </row>
    <row r="526" spans="1:15" ht="23.25" customHeight="1">
      <c r="A526" s="76"/>
      <c r="B526" s="76"/>
      <c r="C526" s="76"/>
      <c r="D526" s="76"/>
      <c r="E526" s="76"/>
      <c r="F526" s="76"/>
      <c r="G526" s="76"/>
      <c r="H526" s="76"/>
      <c r="I526" s="76"/>
      <c r="J526" s="76"/>
      <c r="K526" s="76"/>
      <c r="L526" s="76"/>
      <c r="M526" s="76"/>
      <c r="N526" s="76"/>
      <c r="O526" s="76"/>
    </row>
    <row r="527" spans="1:15" ht="23.25" customHeight="1">
      <c r="A527" s="76"/>
      <c r="B527" s="76"/>
      <c r="C527" s="76"/>
      <c r="D527" s="76"/>
      <c r="E527" s="76"/>
      <c r="F527" s="76"/>
      <c r="G527" s="76"/>
      <c r="H527" s="76"/>
      <c r="I527" s="76"/>
      <c r="J527" s="76"/>
      <c r="K527" s="76"/>
      <c r="L527" s="76"/>
      <c r="M527" s="76"/>
      <c r="N527" s="76"/>
      <c r="O527" s="76"/>
    </row>
    <row r="528" spans="1:15" ht="23.25" customHeight="1">
      <c r="A528" s="76"/>
      <c r="B528" s="76"/>
      <c r="C528" s="76"/>
      <c r="D528" s="76"/>
      <c r="E528" s="76"/>
      <c r="F528" s="76"/>
      <c r="G528" s="76"/>
      <c r="H528" s="76"/>
      <c r="I528" s="76"/>
      <c r="J528" s="76"/>
      <c r="K528" s="76"/>
      <c r="L528" s="76"/>
      <c r="M528" s="76"/>
      <c r="N528" s="76"/>
      <c r="O528" s="76"/>
    </row>
    <row r="529" spans="1:15" ht="23.25" customHeight="1">
      <c r="A529" s="76"/>
      <c r="B529" s="76"/>
      <c r="C529" s="76"/>
      <c r="D529" s="76"/>
      <c r="E529" s="76"/>
      <c r="F529" s="76"/>
      <c r="G529" s="76"/>
      <c r="H529" s="76"/>
      <c r="I529" s="76"/>
      <c r="J529" s="76"/>
      <c r="K529" s="76"/>
      <c r="L529" s="76"/>
      <c r="M529" s="76"/>
      <c r="N529" s="76"/>
      <c r="O529" s="76"/>
    </row>
    <row r="530" spans="1:15" ht="23.25" customHeight="1">
      <c r="A530" s="76"/>
      <c r="B530" s="76"/>
      <c r="C530" s="76"/>
      <c r="D530" s="76"/>
      <c r="E530" s="76"/>
      <c r="F530" s="76"/>
      <c r="G530" s="76"/>
      <c r="H530" s="76"/>
      <c r="I530" s="76"/>
      <c r="J530" s="76"/>
      <c r="K530" s="76"/>
      <c r="L530" s="76"/>
      <c r="M530" s="76"/>
      <c r="N530" s="76"/>
      <c r="O530" s="76"/>
    </row>
    <row r="531" spans="1:15" ht="23.25" customHeight="1">
      <c r="A531" s="76"/>
      <c r="B531" s="76"/>
      <c r="C531" s="76"/>
      <c r="D531" s="76"/>
      <c r="E531" s="76"/>
      <c r="F531" s="76"/>
      <c r="G531" s="76"/>
      <c r="H531" s="76"/>
      <c r="I531" s="76"/>
      <c r="J531" s="76"/>
      <c r="K531" s="76"/>
      <c r="L531" s="76"/>
      <c r="M531" s="76"/>
      <c r="N531" s="76"/>
      <c r="O531" s="76"/>
    </row>
    <row r="532" spans="1:15" ht="23.25" customHeight="1">
      <c r="A532" s="76"/>
      <c r="B532" s="76"/>
      <c r="C532" s="76"/>
      <c r="D532" s="76"/>
      <c r="E532" s="76"/>
      <c r="F532" s="76"/>
      <c r="G532" s="76"/>
      <c r="H532" s="76"/>
      <c r="I532" s="76"/>
      <c r="J532" s="76"/>
      <c r="K532" s="76"/>
      <c r="L532" s="76"/>
      <c r="M532" s="76"/>
      <c r="N532" s="76"/>
      <c r="O532" s="76"/>
    </row>
    <row r="533" spans="1:15" ht="23.25" customHeight="1">
      <c r="A533" s="76"/>
      <c r="B533" s="76"/>
      <c r="C533" s="76"/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6"/>
      <c r="O533" s="76"/>
    </row>
    <row r="534" spans="1:15" ht="23.25" customHeight="1">
      <c r="A534" s="76"/>
      <c r="B534" s="76"/>
      <c r="C534" s="76"/>
      <c r="D534" s="76"/>
      <c r="E534" s="76"/>
      <c r="F534" s="76"/>
      <c r="G534" s="76"/>
      <c r="H534" s="76"/>
      <c r="I534" s="76"/>
      <c r="J534" s="76"/>
      <c r="K534" s="76"/>
      <c r="L534" s="76"/>
      <c r="M534" s="76"/>
      <c r="N534" s="76"/>
      <c r="O534" s="76"/>
    </row>
    <row r="535" spans="1:15" ht="23.25" customHeight="1">
      <c r="A535" s="76"/>
      <c r="B535" s="76"/>
      <c r="C535" s="76"/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76"/>
      <c r="O535" s="76"/>
    </row>
    <row r="536" spans="1:15" ht="23.25" customHeight="1">
      <c r="A536" s="76"/>
      <c r="B536" s="76"/>
      <c r="C536" s="76"/>
      <c r="D536" s="76"/>
      <c r="E536" s="76"/>
      <c r="F536" s="76"/>
      <c r="G536" s="76"/>
      <c r="H536" s="76"/>
      <c r="I536" s="76"/>
      <c r="J536" s="76"/>
      <c r="K536" s="76"/>
      <c r="L536" s="76"/>
      <c r="M536" s="76"/>
      <c r="N536" s="76"/>
      <c r="O536" s="76"/>
    </row>
    <row r="537" spans="1:15" ht="23.25" customHeight="1">
      <c r="A537" s="76"/>
      <c r="B537" s="76"/>
      <c r="C537" s="76"/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6"/>
      <c r="O537" s="76"/>
    </row>
    <row r="538" spans="1:15" ht="23.25" customHeight="1">
      <c r="A538" s="76"/>
      <c r="B538" s="76"/>
      <c r="C538" s="76"/>
      <c r="D538" s="76"/>
      <c r="E538" s="76"/>
      <c r="F538" s="76"/>
      <c r="G538" s="76"/>
      <c r="H538" s="76"/>
      <c r="I538" s="76"/>
      <c r="J538" s="76"/>
      <c r="K538" s="76"/>
      <c r="L538" s="76"/>
      <c r="M538" s="76"/>
      <c r="N538" s="76"/>
      <c r="O538" s="76"/>
    </row>
    <row r="539" spans="1:15" ht="23.25" customHeight="1">
      <c r="A539" s="76"/>
      <c r="B539" s="76"/>
      <c r="C539" s="76"/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76"/>
      <c r="O539" s="76"/>
    </row>
    <row r="540" spans="1:15" ht="23.25" customHeight="1">
      <c r="A540" s="76"/>
      <c r="B540" s="76"/>
      <c r="C540" s="76"/>
      <c r="D540" s="76"/>
      <c r="E540" s="76"/>
      <c r="F540" s="76"/>
      <c r="G540" s="76"/>
      <c r="H540" s="76"/>
      <c r="I540" s="76"/>
      <c r="J540" s="76"/>
      <c r="K540" s="76"/>
      <c r="L540" s="76"/>
      <c r="M540" s="76"/>
      <c r="N540" s="76"/>
      <c r="O540" s="76"/>
    </row>
    <row r="541" spans="1:15" ht="23.25" customHeight="1">
      <c r="A541" s="76"/>
      <c r="B541" s="76"/>
      <c r="C541" s="76"/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76"/>
      <c r="O541" s="76"/>
    </row>
    <row r="542" spans="1:15" ht="23.25" customHeight="1">
      <c r="A542" s="76"/>
      <c r="B542" s="76"/>
      <c r="C542" s="76"/>
      <c r="D542" s="76"/>
      <c r="E542" s="76"/>
      <c r="F542" s="76"/>
      <c r="G542" s="76"/>
      <c r="H542" s="76"/>
      <c r="I542" s="76"/>
      <c r="J542" s="76"/>
      <c r="K542" s="76"/>
      <c r="L542" s="76"/>
      <c r="M542" s="76"/>
      <c r="N542" s="76"/>
      <c r="O542" s="76"/>
    </row>
    <row r="543" spans="1:15" ht="23.25" customHeight="1">
      <c r="A543" s="76"/>
      <c r="B543" s="76"/>
      <c r="C543" s="76"/>
      <c r="D543" s="76"/>
      <c r="E543" s="76"/>
      <c r="F543" s="76"/>
      <c r="G543" s="76"/>
      <c r="H543" s="76"/>
      <c r="I543" s="76"/>
      <c r="J543" s="76"/>
      <c r="K543" s="76"/>
      <c r="L543" s="76"/>
      <c r="M543" s="76"/>
      <c r="N543" s="76"/>
      <c r="O543" s="76"/>
    </row>
    <row r="544" spans="1:15" ht="23.25" customHeight="1">
      <c r="A544" s="76"/>
      <c r="B544" s="76"/>
      <c r="C544" s="76"/>
      <c r="D544" s="76"/>
      <c r="E544" s="76"/>
      <c r="F544" s="76"/>
      <c r="G544" s="76"/>
      <c r="H544" s="76"/>
      <c r="I544" s="76"/>
      <c r="J544" s="76"/>
      <c r="K544" s="76"/>
      <c r="L544" s="76"/>
      <c r="M544" s="76"/>
      <c r="N544" s="76"/>
      <c r="O544" s="76"/>
    </row>
    <row r="545" spans="1:15" ht="23.25" customHeight="1">
      <c r="A545" s="76"/>
      <c r="B545" s="76"/>
      <c r="C545" s="76"/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6"/>
      <c r="O545" s="76"/>
    </row>
    <row r="546" spans="1:15" ht="23.25" customHeight="1">
      <c r="A546" s="76"/>
      <c r="B546" s="76"/>
      <c r="C546" s="76"/>
      <c r="D546" s="76"/>
      <c r="E546" s="76"/>
      <c r="F546" s="76"/>
      <c r="G546" s="76"/>
      <c r="H546" s="76"/>
      <c r="I546" s="76"/>
      <c r="J546" s="76"/>
      <c r="K546" s="76"/>
      <c r="L546" s="76"/>
      <c r="M546" s="76"/>
      <c r="N546" s="76"/>
      <c r="O546" s="76"/>
    </row>
    <row r="547" spans="1:15" ht="23.25" customHeight="1">
      <c r="A547" s="76"/>
      <c r="B547" s="76"/>
      <c r="C547" s="76"/>
      <c r="D547" s="76"/>
      <c r="E547" s="76"/>
      <c r="F547" s="76"/>
      <c r="G547" s="76"/>
      <c r="H547" s="76"/>
      <c r="I547" s="76"/>
      <c r="J547" s="76"/>
      <c r="K547" s="76"/>
      <c r="L547" s="76"/>
      <c r="M547" s="76"/>
      <c r="N547" s="76"/>
      <c r="O547" s="76"/>
    </row>
    <row r="548" spans="1:15" ht="23.25" customHeight="1">
      <c r="A548" s="76"/>
      <c r="B548" s="76"/>
      <c r="C548" s="76"/>
      <c r="D548" s="76"/>
      <c r="E548" s="76"/>
      <c r="F548" s="76"/>
      <c r="G548" s="76"/>
      <c r="H548" s="76"/>
      <c r="I548" s="76"/>
      <c r="J548" s="76"/>
      <c r="K548" s="76"/>
      <c r="L548" s="76"/>
      <c r="M548" s="76"/>
      <c r="N548" s="76"/>
      <c r="O548" s="76"/>
    </row>
    <row r="549" spans="1:15" ht="23.25" customHeight="1">
      <c r="A549" s="76"/>
      <c r="B549" s="76"/>
      <c r="C549" s="76"/>
      <c r="D549" s="76"/>
      <c r="E549" s="76"/>
      <c r="F549" s="76"/>
      <c r="G549" s="76"/>
      <c r="H549" s="76"/>
      <c r="I549" s="76"/>
      <c r="J549" s="76"/>
      <c r="K549" s="76"/>
      <c r="L549" s="76"/>
      <c r="M549" s="76"/>
      <c r="N549" s="76"/>
      <c r="O549" s="76"/>
    </row>
    <row r="550" spans="1:15" ht="23.25" customHeight="1">
      <c r="A550" s="76"/>
      <c r="B550" s="76"/>
      <c r="C550" s="76"/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6"/>
      <c r="O550" s="76"/>
    </row>
    <row r="551" spans="1:15" ht="23.25" customHeight="1">
      <c r="A551" s="76"/>
      <c r="B551" s="76"/>
      <c r="C551" s="76"/>
      <c r="D551" s="76"/>
      <c r="E551" s="76"/>
      <c r="F551" s="76"/>
      <c r="G551" s="76"/>
      <c r="H551" s="76"/>
      <c r="I551" s="76"/>
      <c r="J551" s="76"/>
      <c r="K551" s="76"/>
      <c r="L551" s="76"/>
      <c r="M551" s="76"/>
      <c r="N551" s="76"/>
      <c r="O551" s="76"/>
    </row>
    <row r="552" spans="1:15" ht="23.25" customHeight="1">
      <c r="A552" s="76"/>
      <c r="B552" s="76"/>
      <c r="C552" s="76"/>
      <c r="D552" s="76"/>
      <c r="E552" s="76"/>
      <c r="F552" s="76"/>
      <c r="G552" s="76"/>
      <c r="H552" s="76"/>
      <c r="I552" s="76"/>
      <c r="J552" s="76"/>
      <c r="K552" s="76"/>
      <c r="L552" s="76"/>
      <c r="M552" s="76"/>
      <c r="N552" s="76"/>
      <c r="O552" s="76"/>
    </row>
    <row r="553" spans="1:15" ht="23.25" customHeight="1">
      <c r="A553" s="76"/>
      <c r="B553" s="76"/>
      <c r="C553" s="76"/>
      <c r="D553" s="76"/>
      <c r="E553" s="76"/>
      <c r="F553" s="76"/>
      <c r="G553" s="76"/>
      <c r="H553" s="76"/>
      <c r="I553" s="76"/>
      <c r="J553" s="76"/>
      <c r="K553" s="76"/>
      <c r="L553" s="76"/>
      <c r="M553" s="76"/>
      <c r="N553" s="76"/>
      <c r="O553" s="76"/>
    </row>
    <row r="554" spans="1:15" ht="23.25" customHeight="1">
      <c r="A554" s="76"/>
      <c r="B554" s="76"/>
      <c r="C554" s="76"/>
      <c r="D554" s="76"/>
      <c r="E554" s="76"/>
      <c r="F554" s="76"/>
      <c r="G554" s="76"/>
      <c r="H554" s="76"/>
      <c r="I554" s="76"/>
      <c r="J554" s="76"/>
      <c r="K554" s="76"/>
      <c r="L554" s="76"/>
      <c r="M554" s="76"/>
      <c r="N554" s="76"/>
      <c r="O554" s="76"/>
    </row>
    <row r="555" spans="1:15" ht="23.25" customHeight="1">
      <c r="A555" s="76"/>
      <c r="B555" s="76"/>
      <c r="C555" s="76"/>
      <c r="D555" s="76"/>
      <c r="E555" s="76"/>
      <c r="F555" s="76"/>
      <c r="G555" s="76"/>
      <c r="H555" s="76"/>
      <c r="I555" s="76"/>
      <c r="J555" s="76"/>
      <c r="K555" s="76"/>
      <c r="L555" s="76"/>
      <c r="M555" s="76"/>
      <c r="N555" s="76"/>
      <c r="O555" s="76"/>
    </row>
    <row r="556" spans="1:15" ht="23.25" customHeight="1">
      <c r="A556" s="76"/>
      <c r="B556" s="76"/>
      <c r="C556" s="76"/>
      <c r="D556" s="76"/>
      <c r="E556" s="76"/>
      <c r="F556" s="76"/>
      <c r="G556" s="76"/>
      <c r="H556" s="76"/>
      <c r="I556" s="76"/>
      <c r="J556" s="76"/>
      <c r="K556" s="76"/>
      <c r="L556" s="76"/>
      <c r="M556" s="76"/>
      <c r="N556" s="76"/>
      <c r="O556" s="76"/>
    </row>
    <row r="557" spans="1:15" ht="23.25" customHeight="1">
      <c r="A557" s="76"/>
      <c r="B557" s="76"/>
      <c r="C557" s="76"/>
      <c r="D557" s="76"/>
      <c r="E557" s="76"/>
      <c r="F557" s="76"/>
      <c r="G557" s="76"/>
      <c r="H557" s="76"/>
      <c r="I557" s="76"/>
      <c r="J557" s="76"/>
      <c r="K557" s="76"/>
      <c r="L557" s="76"/>
      <c r="M557" s="76"/>
      <c r="N557" s="76"/>
      <c r="O557" s="76"/>
    </row>
    <row r="558" spans="1:15" ht="23.25" customHeight="1">
      <c r="A558" s="76"/>
      <c r="B558" s="76"/>
      <c r="C558" s="76"/>
      <c r="D558" s="76"/>
      <c r="E558" s="76"/>
      <c r="F558" s="76"/>
      <c r="G558" s="76"/>
      <c r="H558" s="76"/>
      <c r="I558" s="76"/>
      <c r="J558" s="76"/>
      <c r="K558" s="76"/>
      <c r="L558" s="76"/>
      <c r="M558" s="76"/>
      <c r="N558" s="76"/>
      <c r="O558" s="76"/>
    </row>
    <row r="559" spans="1:15" ht="23.25" customHeight="1">
      <c r="A559" s="76"/>
      <c r="B559" s="76"/>
      <c r="C559" s="76"/>
      <c r="D559" s="76"/>
      <c r="E559" s="76"/>
      <c r="F559" s="76"/>
      <c r="G559" s="76"/>
      <c r="H559" s="76"/>
      <c r="I559" s="76"/>
      <c r="J559" s="76"/>
      <c r="K559" s="76"/>
      <c r="L559" s="76"/>
      <c r="M559" s="76"/>
      <c r="N559" s="76"/>
      <c r="O559" s="76"/>
    </row>
    <row r="560" spans="1:15" ht="23.25" customHeight="1">
      <c r="A560" s="76"/>
      <c r="B560" s="76"/>
      <c r="C560" s="76"/>
      <c r="D560" s="76"/>
      <c r="E560" s="76"/>
      <c r="F560" s="76"/>
      <c r="G560" s="76"/>
      <c r="H560" s="76"/>
      <c r="I560" s="76"/>
      <c r="J560" s="76"/>
      <c r="K560" s="76"/>
      <c r="L560" s="76"/>
      <c r="M560" s="76"/>
      <c r="N560" s="76"/>
      <c r="O560" s="76"/>
    </row>
    <row r="561" spans="1:15" ht="23.25" customHeight="1">
      <c r="A561" s="76"/>
      <c r="B561" s="76"/>
      <c r="C561" s="76"/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76"/>
      <c r="O561" s="76"/>
    </row>
    <row r="562" spans="1:15" ht="23.25" customHeight="1">
      <c r="A562" s="76"/>
      <c r="B562" s="76"/>
      <c r="C562" s="76"/>
      <c r="D562" s="76"/>
      <c r="E562" s="76"/>
      <c r="F562" s="76"/>
      <c r="G562" s="76"/>
      <c r="H562" s="76"/>
      <c r="I562" s="76"/>
      <c r="J562" s="76"/>
      <c r="K562" s="76"/>
      <c r="L562" s="76"/>
      <c r="M562" s="76"/>
      <c r="N562" s="76"/>
      <c r="O562" s="76"/>
    </row>
    <row r="563" spans="1:15" ht="23.25" customHeight="1">
      <c r="A563" s="76"/>
      <c r="B563" s="76"/>
      <c r="C563" s="76"/>
      <c r="D563" s="76"/>
      <c r="E563" s="76"/>
      <c r="F563" s="76"/>
      <c r="G563" s="76"/>
      <c r="H563" s="76"/>
      <c r="I563" s="76"/>
      <c r="J563" s="76"/>
      <c r="K563" s="76"/>
      <c r="L563" s="76"/>
      <c r="M563" s="76"/>
      <c r="N563" s="76"/>
      <c r="O563" s="76"/>
    </row>
    <row r="564" spans="1:15" ht="23.25" customHeight="1">
      <c r="A564" s="76"/>
      <c r="B564" s="76"/>
      <c r="C564" s="76"/>
      <c r="D564" s="76"/>
      <c r="E564" s="76"/>
      <c r="F564" s="76"/>
      <c r="G564" s="76"/>
      <c r="H564" s="76"/>
      <c r="I564" s="76"/>
      <c r="J564" s="76"/>
      <c r="K564" s="76"/>
      <c r="L564" s="76"/>
      <c r="M564" s="76"/>
      <c r="N564" s="76"/>
      <c r="O564" s="76"/>
    </row>
    <row r="565" spans="1:15" ht="23.25" customHeight="1">
      <c r="A565" s="76"/>
      <c r="B565" s="76"/>
      <c r="C565" s="76"/>
      <c r="D565" s="76"/>
      <c r="E565" s="76"/>
      <c r="F565" s="76"/>
      <c r="G565" s="76"/>
      <c r="H565" s="76"/>
      <c r="I565" s="76"/>
      <c r="J565" s="76"/>
      <c r="K565" s="76"/>
      <c r="L565" s="76"/>
      <c r="M565" s="76"/>
      <c r="N565" s="76"/>
      <c r="O565" s="76"/>
    </row>
    <row r="566" spans="1:15" ht="23.25" customHeight="1">
      <c r="A566" s="76"/>
      <c r="B566" s="76"/>
      <c r="C566" s="76"/>
      <c r="D566" s="76"/>
      <c r="E566" s="76"/>
      <c r="F566" s="76"/>
      <c r="G566" s="76"/>
      <c r="H566" s="76"/>
      <c r="I566" s="76"/>
      <c r="J566" s="76"/>
      <c r="K566" s="76"/>
      <c r="L566" s="76"/>
      <c r="M566" s="76"/>
      <c r="N566" s="76"/>
      <c r="O566" s="76"/>
    </row>
    <row r="567" spans="1:15" ht="23.25" customHeight="1">
      <c r="A567" s="76"/>
      <c r="B567" s="76"/>
      <c r="C567" s="76"/>
      <c r="D567" s="76"/>
      <c r="E567" s="76"/>
      <c r="F567" s="76"/>
      <c r="G567" s="76"/>
      <c r="H567" s="76"/>
      <c r="I567" s="76"/>
      <c r="J567" s="76"/>
      <c r="K567" s="76"/>
      <c r="L567" s="76"/>
      <c r="M567" s="76"/>
      <c r="N567" s="76"/>
      <c r="O567" s="76"/>
    </row>
    <row r="568" spans="1:15" ht="23.25" customHeight="1">
      <c r="A568" s="76"/>
      <c r="B568" s="76"/>
      <c r="C568" s="76"/>
      <c r="D568" s="76"/>
      <c r="E568" s="76"/>
      <c r="F568" s="76"/>
      <c r="G568" s="76"/>
      <c r="H568" s="76"/>
      <c r="I568" s="76"/>
      <c r="J568" s="76"/>
      <c r="K568" s="76"/>
      <c r="L568" s="76"/>
      <c r="M568" s="76"/>
      <c r="N568" s="76"/>
      <c r="O568" s="76"/>
    </row>
    <row r="569" spans="1:15" ht="23.25" customHeight="1">
      <c r="A569" s="76"/>
      <c r="B569" s="76"/>
      <c r="C569" s="76"/>
      <c r="D569" s="76"/>
      <c r="E569" s="76"/>
      <c r="F569" s="76"/>
      <c r="G569" s="76"/>
      <c r="H569" s="76"/>
      <c r="I569" s="76"/>
      <c r="J569" s="76"/>
      <c r="K569" s="76"/>
      <c r="L569" s="76"/>
      <c r="M569" s="76"/>
      <c r="N569" s="76"/>
      <c r="O569" s="76"/>
    </row>
    <row r="570" spans="1:15" ht="23.25" customHeight="1">
      <c r="A570" s="76"/>
      <c r="B570" s="76"/>
      <c r="C570" s="76"/>
      <c r="D570" s="76"/>
      <c r="E570" s="76"/>
      <c r="F570" s="76"/>
      <c r="G570" s="76"/>
      <c r="H570" s="76"/>
      <c r="I570" s="76"/>
      <c r="J570" s="76"/>
      <c r="K570" s="76"/>
      <c r="L570" s="76"/>
      <c r="M570" s="76"/>
      <c r="N570" s="76"/>
      <c r="O570" s="76"/>
    </row>
    <row r="571" spans="1:15" ht="23.25" customHeight="1">
      <c r="A571" s="76"/>
      <c r="B571" s="76"/>
      <c r="C571" s="76"/>
      <c r="D571" s="76"/>
      <c r="E571" s="76"/>
      <c r="F571" s="76"/>
      <c r="G571" s="76"/>
      <c r="H571" s="76"/>
      <c r="I571" s="76"/>
      <c r="J571" s="76"/>
      <c r="K571" s="76"/>
      <c r="L571" s="76"/>
      <c r="M571" s="76"/>
      <c r="N571" s="76"/>
      <c r="O571" s="76"/>
    </row>
    <row r="572" spans="1:15" ht="23.25" customHeight="1">
      <c r="A572" s="76"/>
      <c r="B572" s="76"/>
      <c r="C572" s="76"/>
      <c r="D572" s="76"/>
      <c r="E572" s="76"/>
      <c r="F572" s="76"/>
      <c r="G572" s="76"/>
      <c r="H572" s="76"/>
      <c r="I572" s="76"/>
      <c r="J572" s="76"/>
      <c r="K572" s="76"/>
      <c r="L572" s="76"/>
      <c r="M572" s="76"/>
      <c r="N572" s="76"/>
      <c r="O572" s="76"/>
    </row>
    <row r="573" spans="1:15" ht="23.25" customHeight="1">
      <c r="A573" s="76"/>
      <c r="B573" s="76"/>
      <c r="C573" s="76"/>
      <c r="D573" s="76"/>
      <c r="E573" s="76"/>
      <c r="F573" s="76"/>
      <c r="G573" s="76"/>
      <c r="H573" s="76"/>
      <c r="I573" s="76"/>
      <c r="J573" s="76"/>
      <c r="K573" s="76"/>
      <c r="L573" s="76"/>
      <c r="M573" s="76"/>
      <c r="N573" s="76"/>
      <c r="O573" s="76"/>
    </row>
    <row r="574" spans="1:15" ht="23.25" customHeight="1">
      <c r="A574" s="76"/>
      <c r="B574" s="76"/>
      <c r="C574" s="76"/>
      <c r="D574" s="76"/>
      <c r="E574" s="76"/>
      <c r="F574" s="76"/>
      <c r="G574" s="76"/>
      <c r="H574" s="76"/>
      <c r="I574" s="76"/>
      <c r="J574" s="76"/>
      <c r="K574" s="76"/>
      <c r="L574" s="76"/>
      <c r="M574" s="76"/>
      <c r="N574" s="76"/>
      <c r="O574" s="76"/>
    </row>
    <row r="575" spans="1:15" ht="23.25" customHeight="1">
      <c r="A575" s="76"/>
      <c r="B575" s="76"/>
      <c r="C575" s="76"/>
      <c r="D575" s="76"/>
      <c r="E575" s="76"/>
      <c r="F575" s="76"/>
      <c r="G575" s="76"/>
      <c r="H575" s="76"/>
      <c r="I575" s="76"/>
      <c r="J575" s="76"/>
      <c r="K575" s="76"/>
      <c r="L575" s="76"/>
      <c r="M575" s="76"/>
      <c r="N575" s="76"/>
      <c r="O575" s="76"/>
    </row>
    <row r="576" spans="1:15" ht="23.25" customHeight="1">
      <c r="A576" s="76"/>
      <c r="B576" s="76"/>
      <c r="C576" s="76"/>
      <c r="D576" s="76"/>
      <c r="E576" s="76"/>
      <c r="F576" s="76"/>
      <c r="G576" s="76"/>
      <c r="H576" s="76"/>
      <c r="I576" s="76"/>
      <c r="J576" s="76"/>
      <c r="K576" s="76"/>
      <c r="L576" s="76"/>
      <c r="M576" s="76"/>
      <c r="N576" s="76"/>
      <c r="O576" s="76"/>
    </row>
    <row r="577" spans="1:15" ht="23.25" customHeight="1">
      <c r="A577" s="76"/>
      <c r="B577" s="76"/>
      <c r="C577" s="76"/>
      <c r="D577" s="76"/>
      <c r="E577" s="76"/>
      <c r="F577" s="76"/>
      <c r="G577" s="76"/>
      <c r="H577" s="76"/>
      <c r="I577" s="76"/>
      <c r="J577" s="76"/>
      <c r="K577" s="76"/>
      <c r="L577" s="76"/>
      <c r="M577" s="76"/>
      <c r="N577" s="76"/>
      <c r="O577" s="76"/>
    </row>
    <row r="578" spans="1:15" ht="23.25" customHeight="1">
      <c r="A578" s="76"/>
      <c r="B578" s="76"/>
      <c r="C578" s="76"/>
      <c r="D578" s="76"/>
      <c r="E578" s="76"/>
      <c r="F578" s="76"/>
      <c r="G578" s="76"/>
      <c r="H578" s="76"/>
      <c r="I578" s="76"/>
      <c r="J578" s="76"/>
      <c r="K578" s="76"/>
      <c r="L578" s="76"/>
      <c r="M578" s="76"/>
      <c r="N578" s="76"/>
      <c r="O578" s="76"/>
    </row>
    <row r="579" spans="1:15" ht="23.25" customHeight="1">
      <c r="A579" s="76"/>
      <c r="B579" s="76"/>
      <c r="C579" s="76"/>
      <c r="D579" s="76"/>
      <c r="E579" s="76"/>
      <c r="F579" s="76"/>
      <c r="G579" s="76"/>
      <c r="H579" s="76"/>
      <c r="I579" s="76"/>
      <c r="J579" s="76"/>
      <c r="K579" s="76"/>
      <c r="L579" s="76"/>
      <c r="M579" s="76"/>
      <c r="N579" s="76"/>
      <c r="O579" s="76"/>
    </row>
    <row r="580" spans="1:15" ht="23.25" customHeight="1">
      <c r="A580" s="76"/>
      <c r="B580" s="76"/>
      <c r="C580" s="76"/>
      <c r="D580" s="76"/>
      <c r="E580" s="76"/>
      <c r="F580" s="76"/>
      <c r="G580" s="76"/>
      <c r="H580" s="76"/>
      <c r="I580" s="76"/>
      <c r="J580" s="76"/>
      <c r="K580" s="76"/>
      <c r="L580" s="76"/>
      <c r="M580" s="76"/>
      <c r="N580" s="76"/>
      <c r="O580" s="76"/>
    </row>
    <row r="581" spans="1:15" ht="23.25" customHeight="1">
      <c r="A581" s="76"/>
      <c r="B581" s="76"/>
      <c r="C581" s="76"/>
      <c r="D581" s="76"/>
      <c r="E581" s="76"/>
      <c r="F581" s="76"/>
      <c r="G581" s="76"/>
      <c r="H581" s="76"/>
      <c r="I581" s="76"/>
      <c r="J581" s="76"/>
      <c r="K581" s="76"/>
      <c r="L581" s="76"/>
      <c r="M581" s="76"/>
      <c r="N581" s="76"/>
      <c r="O581" s="76"/>
    </row>
    <row r="582" spans="1:15" ht="23.25" customHeight="1">
      <c r="A582" s="76"/>
      <c r="B582" s="76"/>
      <c r="C582" s="76"/>
      <c r="D582" s="76"/>
      <c r="E582" s="76"/>
      <c r="F582" s="76"/>
      <c r="G582" s="76"/>
      <c r="H582" s="76"/>
      <c r="I582" s="76"/>
      <c r="J582" s="76"/>
      <c r="K582" s="76"/>
      <c r="L582" s="76"/>
      <c r="M582" s="76"/>
      <c r="N582" s="76"/>
      <c r="O582" s="76"/>
    </row>
    <row r="583" spans="1:15" ht="23.25" customHeight="1">
      <c r="A583" s="76"/>
      <c r="B583" s="76"/>
      <c r="C583" s="76"/>
      <c r="D583" s="76"/>
      <c r="E583" s="76"/>
      <c r="F583" s="76"/>
      <c r="G583" s="76"/>
      <c r="H583" s="76"/>
      <c r="I583" s="76"/>
      <c r="J583" s="76"/>
      <c r="K583" s="76"/>
      <c r="L583" s="76"/>
      <c r="M583" s="76"/>
      <c r="N583" s="76"/>
      <c r="O583" s="76"/>
    </row>
    <row r="584" spans="1:15" ht="23.25" customHeight="1">
      <c r="A584" s="76"/>
      <c r="B584" s="76"/>
      <c r="C584" s="76"/>
      <c r="D584" s="76"/>
      <c r="E584" s="76"/>
      <c r="F584" s="76"/>
      <c r="G584" s="76"/>
      <c r="H584" s="76"/>
      <c r="I584" s="76"/>
      <c r="J584" s="76"/>
      <c r="K584" s="76"/>
      <c r="L584" s="76"/>
      <c r="M584" s="76"/>
      <c r="N584" s="76"/>
      <c r="O584" s="76"/>
    </row>
    <row r="585" spans="1:15" ht="23.25" customHeight="1">
      <c r="A585" s="76"/>
      <c r="B585" s="76"/>
      <c r="C585" s="76"/>
      <c r="D585" s="76"/>
      <c r="E585" s="76"/>
      <c r="F585" s="76"/>
      <c r="G585" s="76"/>
      <c r="H585" s="76"/>
      <c r="I585" s="76"/>
      <c r="J585" s="76"/>
      <c r="K585" s="76"/>
      <c r="L585" s="76"/>
      <c r="M585" s="76"/>
      <c r="N585" s="76"/>
      <c r="O585" s="76"/>
    </row>
    <row r="586" spans="1:15" ht="23.25" customHeight="1">
      <c r="A586" s="76"/>
      <c r="B586" s="76"/>
      <c r="C586" s="76"/>
      <c r="D586" s="76"/>
      <c r="E586" s="76"/>
      <c r="F586" s="76"/>
      <c r="G586" s="76"/>
      <c r="H586" s="76"/>
      <c r="I586" s="76"/>
      <c r="J586" s="76"/>
      <c r="K586" s="76"/>
      <c r="L586" s="76"/>
      <c r="M586" s="76"/>
      <c r="N586" s="76"/>
      <c r="O586" s="76"/>
    </row>
    <row r="587" spans="1:15" ht="23.25" customHeight="1">
      <c r="A587" s="76"/>
      <c r="B587" s="76"/>
      <c r="C587" s="76"/>
      <c r="D587" s="76"/>
      <c r="E587" s="76"/>
      <c r="F587" s="76"/>
      <c r="G587" s="76"/>
      <c r="H587" s="76"/>
      <c r="I587" s="76"/>
      <c r="J587" s="76"/>
      <c r="K587" s="76"/>
      <c r="L587" s="76"/>
      <c r="M587" s="76"/>
      <c r="N587" s="76"/>
      <c r="O587" s="76"/>
    </row>
    <row r="588" spans="1:15" ht="23.25" customHeight="1">
      <c r="A588" s="76"/>
      <c r="B588" s="76"/>
      <c r="C588" s="76"/>
      <c r="D588" s="76"/>
      <c r="E588" s="76"/>
      <c r="F588" s="76"/>
      <c r="G588" s="76"/>
      <c r="H588" s="76"/>
      <c r="I588" s="76"/>
      <c r="J588" s="76"/>
      <c r="K588" s="76"/>
      <c r="L588" s="76"/>
      <c r="M588" s="76"/>
      <c r="N588" s="76"/>
      <c r="O588" s="76"/>
    </row>
    <row r="589" spans="1:15" ht="23.25" customHeight="1">
      <c r="A589" s="76"/>
      <c r="B589" s="76"/>
      <c r="C589" s="76"/>
      <c r="D589" s="76"/>
      <c r="E589" s="76"/>
      <c r="F589" s="76"/>
      <c r="G589" s="76"/>
      <c r="H589" s="76"/>
      <c r="I589" s="76"/>
      <c r="J589" s="76"/>
      <c r="K589" s="76"/>
      <c r="L589" s="76"/>
      <c r="M589" s="76"/>
      <c r="N589" s="76"/>
      <c r="O589" s="76"/>
    </row>
    <row r="590" spans="1:15" ht="23.25" customHeight="1">
      <c r="A590" s="76"/>
      <c r="B590" s="76"/>
      <c r="C590" s="76"/>
      <c r="D590" s="76"/>
      <c r="E590" s="76"/>
      <c r="F590" s="76"/>
      <c r="G590" s="76"/>
      <c r="H590" s="76"/>
      <c r="I590" s="76"/>
      <c r="J590" s="76"/>
      <c r="K590" s="76"/>
      <c r="L590" s="76"/>
      <c r="M590" s="76"/>
      <c r="N590" s="76"/>
      <c r="O590" s="76"/>
    </row>
    <row r="591" spans="1:15" ht="23.25" customHeight="1">
      <c r="A591" s="76"/>
      <c r="B591" s="76"/>
      <c r="C591" s="76"/>
      <c r="D591" s="76"/>
      <c r="E591" s="76"/>
      <c r="F591" s="76"/>
      <c r="G591" s="76"/>
      <c r="H591" s="76"/>
      <c r="I591" s="76"/>
      <c r="J591" s="76"/>
      <c r="K591" s="76"/>
      <c r="L591" s="76"/>
      <c r="M591" s="76"/>
      <c r="N591" s="76"/>
      <c r="O591" s="76"/>
    </row>
    <row r="592" spans="1:15" ht="23.25" customHeight="1">
      <c r="A592" s="76"/>
      <c r="B592" s="76"/>
      <c r="C592" s="76"/>
      <c r="D592" s="76"/>
      <c r="E592" s="76"/>
      <c r="F592" s="76"/>
      <c r="G592" s="76"/>
      <c r="H592" s="76"/>
      <c r="I592" s="76"/>
      <c r="J592" s="76"/>
      <c r="K592" s="76"/>
      <c r="L592" s="76"/>
      <c r="M592" s="76"/>
      <c r="N592" s="76"/>
      <c r="O592" s="76"/>
    </row>
    <row r="593" spans="1:15" ht="23.25" customHeight="1">
      <c r="A593" s="76"/>
      <c r="B593" s="76"/>
      <c r="C593" s="76"/>
      <c r="D593" s="76"/>
      <c r="E593" s="76"/>
      <c r="F593" s="76"/>
      <c r="G593" s="76"/>
      <c r="H593" s="76"/>
      <c r="I593" s="76"/>
      <c r="J593" s="76"/>
      <c r="K593" s="76"/>
      <c r="L593" s="76"/>
      <c r="M593" s="76"/>
      <c r="N593" s="76"/>
      <c r="O593" s="76"/>
    </row>
    <row r="594" spans="1:15" ht="23.25" customHeight="1">
      <c r="A594" s="76"/>
      <c r="B594" s="76"/>
      <c r="C594" s="76"/>
      <c r="D594" s="76"/>
      <c r="E594" s="76"/>
      <c r="F594" s="76"/>
      <c r="G594" s="76"/>
      <c r="H594" s="76"/>
      <c r="I594" s="76"/>
      <c r="J594" s="76"/>
      <c r="K594" s="76"/>
      <c r="L594" s="76"/>
      <c r="M594" s="76"/>
      <c r="N594" s="76"/>
      <c r="O594" s="76"/>
    </row>
    <row r="595" spans="1:15" ht="23.25" customHeight="1">
      <c r="A595" s="76"/>
      <c r="B595" s="76"/>
      <c r="C595" s="76"/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76"/>
      <c r="O595" s="76"/>
    </row>
    <row r="596" spans="1:15" ht="23.25" customHeight="1">
      <c r="A596" s="76"/>
      <c r="B596" s="76"/>
      <c r="C596" s="76"/>
      <c r="D596" s="76"/>
      <c r="E596" s="76"/>
      <c r="F596" s="76"/>
      <c r="G596" s="76"/>
      <c r="H596" s="76"/>
      <c r="I596" s="76"/>
      <c r="J596" s="76"/>
      <c r="K596" s="76"/>
      <c r="L596" s="76"/>
      <c r="M596" s="76"/>
      <c r="N596" s="76"/>
      <c r="O596" s="76"/>
    </row>
    <row r="597" spans="1:15" ht="23.25" customHeight="1">
      <c r="A597" s="76"/>
      <c r="B597" s="76"/>
      <c r="C597" s="76"/>
      <c r="D597" s="76"/>
      <c r="E597" s="76"/>
      <c r="F597" s="76"/>
      <c r="G597" s="76"/>
      <c r="H597" s="76"/>
      <c r="I597" s="76"/>
      <c r="J597" s="76"/>
      <c r="K597" s="76"/>
      <c r="L597" s="76"/>
      <c r="M597" s="76"/>
      <c r="N597" s="76"/>
      <c r="O597" s="76"/>
    </row>
    <row r="598" spans="1:15" ht="23.25" customHeight="1">
      <c r="A598" s="76"/>
      <c r="B598" s="76"/>
      <c r="C598" s="76"/>
      <c r="D598" s="76"/>
      <c r="E598" s="76"/>
      <c r="F598" s="76"/>
      <c r="G598" s="76"/>
      <c r="H598" s="76"/>
      <c r="I598" s="76"/>
      <c r="J598" s="76"/>
      <c r="K598" s="76"/>
      <c r="L598" s="76"/>
      <c r="M598" s="76"/>
      <c r="N598" s="76"/>
      <c r="O598" s="76"/>
    </row>
    <row r="599" spans="1:15" ht="23.25" customHeight="1">
      <c r="A599" s="76"/>
      <c r="B599" s="76"/>
      <c r="C599" s="76"/>
      <c r="D599" s="76"/>
      <c r="E599" s="76"/>
      <c r="F599" s="76"/>
      <c r="G599" s="76"/>
      <c r="H599" s="76"/>
      <c r="I599" s="76"/>
      <c r="J599" s="76"/>
      <c r="K599" s="76"/>
      <c r="L599" s="76"/>
      <c r="M599" s="76"/>
      <c r="N599" s="76"/>
      <c r="O599" s="76"/>
    </row>
    <row r="600" spans="1:15" ht="23.25" customHeight="1">
      <c r="A600" s="76"/>
      <c r="B600" s="76"/>
      <c r="C600" s="76"/>
      <c r="D600" s="76"/>
      <c r="E600" s="76"/>
      <c r="F600" s="76"/>
      <c r="G600" s="76"/>
      <c r="H600" s="76"/>
      <c r="I600" s="76"/>
      <c r="J600" s="76"/>
      <c r="K600" s="76"/>
      <c r="L600" s="76"/>
      <c r="M600" s="76"/>
      <c r="N600" s="76"/>
      <c r="O600" s="76"/>
    </row>
    <row r="601" spans="1:15" ht="23.25" customHeight="1">
      <c r="A601" s="76"/>
      <c r="B601" s="76"/>
      <c r="C601" s="76"/>
      <c r="D601" s="76"/>
      <c r="E601" s="76"/>
      <c r="F601" s="76"/>
      <c r="G601" s="76"/>
      <c r="H601" s="76"/>
      <c r="I601" s="76"/>
      <c r="J601" s="76"/>
      <c r="K601" s="76"/>
      <c r="L601" s="76"/>
      <c r="M601" s="76"/>
      <c r="N601" s="76"/>
      <c r="O601" s="76"/>
    </row>
    <row r="602" spans="1:15" ht="23.25" customHeight="1">
      <c r="A602" s="76"/>
      <c r="B602" s="76"/>
      <c r="C602" s="76"/>
      <c r="D602" s="76"/>
      <c r="E602" s="76"/>
      <c r="F602" s="76"/>
      <c r="G602" s="76"/>
      <c r="H602" s="76"/>
      <c r="I602" s="76"/>
      <c r="J602" s="76"/>
      <c r="K602" s="76"/>
      <c r="L602" s="76"/>
      <c r="M602" s="76"/>
      <c r="N602" s="76"/>
      <c r="O602" s="76"/>
    </row>
    <row r="603" spans="1:15" ht="23.25" customHeight="1">
      <c r="A603" s="76"/>
      <c r="B603" s="76"/>
      <c r="C603" s="76"/>
      <c r="D603" s="76"/>
      <c r="E603" s="76"/>
      <c r="F603" s="76"/>
      <c r="G603" s="76"/>
      <c r="H603" s="76"/>
      <c r="I603" s="76"/>
      <c r="J603" s="76"/>
      <c r="K603" s="76"/>
      <c r="L603" s="76"/>
      <c r="M603" s="76"/>
      <c r="N603" s="76"/>
      <c r="O603" s="76"/>
    </row>
    <row r="604" spans="1:15" ht="23.25" customHeight="1">
      <c r="A604" s="76"/>
      <c r="B604" s="76"/>
      <c r="C604" s="76"/>
      <c r="D604" s="76"/>
      <c r="E604" s="76"/>
      <c r="F604" s="76"/>
      <c r="G604" s="76"/>
      <c r="H604" s="76"/>
      <c r="I604" s="76"/>
      <c r="J604" s="76"/>
      <c r="K604" s="76"/>
      <c r="L604" s="76"/>
      <c r="M604" s="76"/>
      <c r="N604" s="76"/>
      <c r="O604" s="76"/>
    </row>
    <row r="605" spans="1:15" ht="23.25" customHeight="1">
      <c r="A605" s="76"/>
      <c r="B605" s="76"/>
      <c r="C605" s="76"/>
      <c r="D605" s="76"/>
      <c r="E605" s="76"/>
      <c r="F605" s="76"/>
      <c r="G605" s="76"/>
      <c r="H605" s="76"/>
      <c r="I605" s="76"/>
      <c r="J605" s="76"/>
      <c r="K605" s="76"/>
      <c r="L605" s="76"/>
      <c r="M605" s="76"/>
      <c r="N605" s="76"/>
      <c r="O605" s="76"/>
    </row>
    <row r="606" spans="1:15" ht="23.25" customHeight="1">
      <c r="A606" s="76"/>
      <c r="B606" s="76"/>
      <c r="C606" s="76"/>
      <c r="D606" s="76"/>
      <c r="E606" s="76"/>
      <c r="F606" s="76"/>
      <c r="G606" s="76"/>
      <c r="H606" s="76"/>
      <c r="I606" s="76"/>
      <c r="J606" s="76"/>
      <c r="K606" s="76"/>
      <c r="L606" s="76"/>
      <c r="M606" s="76"/>
      <c r="N606" s="76"/>
      <c r="O606" s="76"/>
    </row>
    <row r="607" spans="1:15" ht="23.25" customHeight="1">
      <c r="A607" s="76"/>
      <c r="B607" s="76"/>
      <c r="C607" s="76"/>
      <c r="D607" s="76"/>
      <c r="E607" s="76"/>
      <c r="F607" s="76"/>
      <c r="G607" s="76"/>
      <c r="H607" s="76"/>
      <c r="I607" s="76"/>
      <c r="J607" s="76"/>
      <c r="K607" s="76"/>
      <c r="L607" s="76"/>
      <c r="M607" s="76"/>
      <c r="N607" s="76"/>
      <c r="O607" s="76"/>
    </row>
    <row r="608" spans="1:15" ht="23.25" customHeight="1">
      <c r="A608" s="76"/>
      <c r="B608" s="76"/>
      <c r="C608" s="76"/>
      <c r="D608" s="76"/>
      <c r="E608" s="76"/>
      <c r="F608" s="76"/>
      <c r="G608" s="76"/>
      <c r="H608" s="76"/>
      <c r="I608" s="76"/>
      <c r="J608" s="76"/>
      <c r="K608" s="76"/>
      <c r="L608" s="76"/>
      <c r="M608" s="76"/>
      <c r="N608" s="76"/>
      <c r="O608" s="76"/>
    </row>
    <row r="609" spans="1:15" ht="23.25" customHeight="1">
      <c r="A609" s="76"/>
      <c r="B609" s="76"/>
      <c r="C609" s="76"/>
      <c r="D609" s="76"/>
      <c r="E609" s="76"/>
      <c r="F609" s="76"/>
      <c r="G609" s="76"/>
      <c r="H609" s="76"/>
      <c r="I609" s="76"/>
      <c r="J609" s="76"/>
      <c r="K609" s="76"/>
      <c r="L609" s="76"/>
      <c r="M609" s="76"/>
      <c r="N609" s="76"/>
      <c r="O609" s="76"/>
    </row>
    <row r="610" spans="1:15" ht="23.25" customHeight="1">
      <c r="A610" s="76"/>
      <c r="B610" s="76"/>
      <c r="C610" s="76"/>
      <c r="D610" s="76"/>
      <c r="E610" s="76"/>
      <c r="F610" s="76"/>
      <c r="G610" s="76"/>
      <c r="H610" s="76"/>
      <c r="I610" s="76"/>
      <c r="J610" s="76"/>
      <c r="K610" s="76"/>
      <c r="L610" s="76"/>
      <c r="M610" s="76"/>
      <c r="N610" s="76"/>
      <c r="O610" s="76"/>
    </row>
    <row r="611" spans="1:15" ht="23.25" customHeight="1">
      <c r="A611" s="76"/>
      <c r="B611" s="76"/>
      <c r="C611" s="76"/>
      <c r="D611" s="76"/>
      <c r="E611" s="76"/>
      <c r="F611" s="76"/>
      <c r="G611" s="76"/>
      <c r="H611" s="76"/>
      <c r="I611" s="76"/>
      <c r="J611" s="76"/>
      <c r="K611" s="76"/>
      <c r="L611" s="76"/>
      <c r="M611" s="76"/>
      <c r="N611" s="76"/>
      <c r="O611" s="76"/>
    </row>
    <row r="612" spans="1:15" ht="23.25" customHeight="1">
      <c r="A612" s="76"/>
      <c r="B612" s="76"/>
      <c r="C612" s="76"/>
      <c r="D612" s="76"/>
      <c r="E612" s="76"/>
      <c r="F612" s="76"/>
      <c r="G612" s="76"/>
      <c r="H612" s="76"/>
      <c r="I612" s="76"/>
      <c r="J612" s="76"/>
      <c r="K612" s="76"/>
      <c r="L612" s="76"/>
      <c r="M612" s="76"/>
      <c r="N612" s="76"/>
      <c r="O612" s="76"/>
    </row>
    <row r="613" spans="1:15" ht="23.25" customHeight="1">
      <c r="A613" s="76"/>
      <c r="B613" s="76"/>
      <c r="C613" s="76"/>
      <c r="D613" s="76"/>
      <c r="E613" s="76"/>
      <c r="F613" s="76"/>
      <c r="G613" s="76"/>
      <c r="H613" s="76"/>
      <c r="I613" s="76"/>
      <c r="J613" s="76"/>
      <c r="K613" s="76"/>
      <c r="L613" s="76"/>
      <c r="M613" s="76"/>
      <c r="N613" s="76"/>
      <c r="O613" s="76"/>
    </row>
    <row r="614" spans="1:15" ht="23.25" customHeight="1">
      <c r="A614" s="76"/>
      <c r="B614" s="76"/>
      <c r="C614" s="76"/>
      <c r="D614" s="76"/>
      <c r="E614" s="76"/>
      <c r="F614" s="76"/>
      <c r="G614" s="76"/>
      <c r="H614" s="76"/>
      <c r="I614" s="76"/>
      <c r="J614" s="76"/>
      <c r="K614" s="76"/>
      <c r="L614" s="76"/>
      <c r="M614" s="76"/>
      <c r="N614" s="76"/>
      <c r="O614" s="76"/>
    </row>
    <row r="615" spans="1:15" ht="23.25" customHeight="1">
      <c r="A615" s="76"/>
      <c r="B615" s="76"/>
      <c r="C615" s="76"/>
      <c r="D615" s="76"/>
      <c r="E615" s="76"/>
      <c r="F615" s="76"/>
      <c r="G615" s="76"/>
      <c r="H615" s="76"/>
      <c r="I615" s="76"/>
      <c r="J615" s="76"/>
      <c r="K615" s="76"/>
      <c r="L615" s="76"/>
      <c r="M615" s="76"/>
      <c r="N615" s="76"/>
      <c r="O615" s="76"/>
    </row>
    <row r="616" spans="1:15" ht="23.25" customHeight="1">
      <c r="A616" s="76"/>
      <c r="B616" s="76"/>
      <c r="C616" s="76"/>
      <c r="D616" s="76"/>
      <c r="E616" s="76"/>
      <c r="F616" s="76"/>
      <c r="G616" s="76"/>
      <c r="H616" s="76"/>
      <c r="I616" s="76"/>
      <c r="J616" s="76"/>
      <c r="K616" s="76"/>
      <c r="L616" s="76"/>
      <c r="M616" s="76"/>
      <c r="N616" s="76"/>
      <c r="O616" s="76"/>
    </row>
    <row r="617" spans="1:15" ht="23.25" customHeight="1">
      <c r="A617" s="76"/>
      <c r="B617" s="76"/>
      <c r="C617" s="76"/>
      <c r="D617" s="76"/>
      <c r="E617" s="76"/>
      <c r="F617" s="76"/>
      <c r="G617" s="76"/>
      <c r="H617" s="76"/>
      <c r="I617" s="76"/>
      <c r="J617" s="76"/>
      <c r="K617" s="76"/>
      <c r="L617" s="76"/>
      <c r="M617" s="76"/>
      <c r="N617" s="76"/>
      <c r="O617" s="76"/>
    </row>
    <row r="618" spans="1:15" ht="23.25" customHeight="1">
      <c r="A618" s="76"/>
      <c r="B618" s="76"/>
      <c r="C618" s="76"/>
      <c r="D618" s="76"/>
      <c r="E618" s="76"/>
      <c r="F618" s="76"/>
      <c r="G618" s="76"/>
      <c r="H618" s="76"/>
      <c r="I618" s="76"/>
      <c r="J618" s="76"/>
      <c r="K618" s="76"/>
      <c r="L618" s="76"/>
      <c r="M618" s="76"/>
      <c r="N618" s="76"/>
      <c r="O618" s="76"/>
    </row>
    <row r="619" spans="1:15" ht="23.25" customHeight="1">
      <c r="A619" s="76"/>
      <c r="B619" s="76"/>
      <c r="C619" s="76"/>
      <c r="D619" s="76"/>
      <c r="E619" s="76"/>
      <c r="F619" s="76"/>
      <c r="G619" s="76"/>
      <c r="H619" s="76"/>
      <c r="I619" s="76"/>
      <c r="J619" s="76"/>
      <c r="K619" s="76"/>
      <c r="L619" s="76"/>
      <c r="M619" s="76"/>
      <c r="N619" s="76"/>
      <c r="O619" s="76"/>
    </row>
    <row r="620" spans="1:15" ht="23.25" customHeight="1">
      <c r="A620" s="76"/>
      <c r="B620" s="76"/>
      <c r="C620" s="76"/>
      <c r="D620" s="76"/>
      <c r="E620" s="76"/>
      <c r="F620" s="76"/>
      <c r="G620" s="76"/>
      <c r="H620" s="76"/>
      <c r="I620" s="76"/>
      <c r="J620" s="76"/>
      <c r="K620" s="76"/>
      <c r="L620" s="76"/>
      <c r="M620" s="76"/>
      <c r="N620" s="76"/>
      <c r="O620" s="76"/>
    </row>
    <row r="621" spans="1:15" ht="23.25" customHeight="1">
      <c r="A621" s="76"/>
      <c r="B621" s="76"/>
      <c r="C621" s="76"/>
      <c r="D621" s="76"/>
      <c r="E621" s="76"/>
      <c r="F621" s="76"/>
      <c r="G621" s="76"/>
      <c r="H621" s="76"/>
      <c r="I621" s="76"/>
      <c r="J621" s="76"/>
      <c r="K621" s="76"/>
      <c r="L621" s="76"/>
      <c r="M621" s="76"/>
      <c r="N621" s="76"/>
      <c r="O621" s="76"/>
    </row>
    <row r="622" spans="1:15" ht="23.25" customHeight="1">
      <c r="A622" s="76"/>
      <c r="B622" s="76"/>
      <c r="C622" s="76"/>
      <c r="D622" s="76"/>
      <c r="E622" s="76"/>
      <c r="F622" s="76"/>
      <c r="G622" s="76"/>
      <c r="H622" s="76"/>
      <c r="I622" s="76"/>
      <c r="J622" s="76"/>
      <c r="K622" s="76"/>
      <c r="L622" s="76"/>
      <c r="M622" s="76"/>
      <c r="N622" s="76"/>
      <c r="O622" s="76"/>
    </row>
    <row r="623" spans="1:15" ht="23.25" customHeight="1">
      <c r="A623" s="76"/>
      <c r="B623" s="76"/>
      <c r="C623" s="76"/>
      <c r="D623" s="76"/>
      <c r="E623" s="76"/>
      <c r="F623" s="76"/>
      <c r="G623" s="76"/>
      <c r="H623" s="76"/>
      <c r="I623" s="76"/>
      <c r="J623" s="76"/>
      <c r="K623" s="76"/>
      <c r="L623" s="76"/>
      <c r="M623" s="76"/>
      <c r="N623" s="76"/>
      <c r="O623" s="76"/>
    </row>
    <row r="624" spans="1:15" ht="23.25" customHeight="1">
      <c r="A624" s="76"/>
      <c r="B624" s="76"/>
      <c r="C624" s="76"/>
      <c r="D624" s="76"/>
      <c r="E624" s="76"/>
      <c r="F624" s="76"/>
      <c r="G624" s="76"/>
      <c r="H624" s="76"/>
      <c r="I624" s="76"/>
      <c r="J624" s="76"/>
      <c r="K624" s="76"/>
      <c r="L624" s="76"/>
      <c r="M624" s="76"/>
      <c r="N624" s="76"/>
      <c r="O624" s="76"/>
    </row>
    <row r="625" spans="1:15" ht="23.25" customHeight="1">
      <c r="A625" s="76"/>
      <c r="B625" s="76"/>
      <c r="C625" s="76"/>
      <c r="D625" s="76"/>
      <c r="E625" s="76"/>
      <c r="F625" s="76"/>
      <c r="G625" s="76"/>
      <c r="H625" s="76"/>
      <c r="I625" s="76"/>
      <c r="J625" s="76"/>
      <c r="K625" s="76"/>
      <c r="L625" s="76"/>
      <c r="M625" s="76"/>
      <c r="N625" s="76"/>
      <c r="O625" s="76"/>
    </row>
    <row r="626" spans="1:15" ht="23.25" customHeight="1">
      <c r="A626" s="76"/>
      <c r="B626" s="76"/>
      <c r="C626" s="76"/>
      <c r="D626" s="76"/>
      <c r="E626" s="76"/>
      <c r="F626" s="76"/>
      <c r="G626" s="76"/>
      <c r="H626" s="76"/>
      <c r="I626" s="76"/>
      <c r="J626" s="76"/>
      <c r="K626" s="76"/>
      <c r="L626" s="76"/>
      <c r="M626" s="76"/>
      <c r="N626" s="76"/>
      <c r="O626" s="76"/>
    </row>
    <row r="627" spans="1:15" ht="23.25" customHeight="1">
      <c r="A627" s="76"/>
      <c r="B627" s="76"/>
      <c r="C627" s="76"/>
      <c r="D627" s="76"/>
      <c r="E627" s="76"/>
      <c r="F627" s="76"/>
      <c r="G627" s="76"/>
      <c r="H627" s="76"/>
      <c r="I627" s="76"/>
      <c r="J627" s="76"/>
      <c r="K627" s="76"/>
      <c r="L627" s="76"/>
      <c r="M627" s="76"/>
      <c r="N627" s="76"/>
      <c r="O627" s="76"/>
    </row>
    <row r="628" spans="1:15" ht="23.25" customHeight="1">
      <c r="A628" s="76"/>
      <c r="B628" s="76"/>
      <c r="C628" s="76"/>
      <c r="D628" s="76"/>
      <c r="E628" s="76"/>
      <c r="F628" s="76"/>
      <c r="G628" s="76"/>
      <c r="H628" s="76"/>
      <c r="I628" s="76"/>
      <c r="J628" s="76"/>
      <c r="K628" s="76"/>
      <c r="L628" s="76"/>
      <c r="M628" s="76"/>
      <c r="N628" s="76"/>
      <c r="O628" s="76"/>
    </row>
    <row r="629" spans="1:15" ht="23.25" customHeight="1">
      <c r="A629" s="76"/>
      <c r="B629" s="76"/>
      <c r="C629" s="76"/>
      <c r="D629" s="76"/>
      <c r="E629" s="76"/>
      <c r="F629" s="76"/>
      <c r="G629" s="76"/>
      <c r="H629" s="76"/>
      <c r="I629" s="76"/>
      <c r="J629" s="76"/>
      <c r="K629" s="76"/>
      <c r="L629" s="76"/>
      <c r="M629" s="76"/>
      <c r="N629" s="76"/>
      <c r="O629" s="76"/>
    </row>
    <row r="630" spans="1:15" ht="23.25" customHeight="1">
      <c r="A630" s="76"/>
      <c r="B630" s="76"/>
      <c r="C630" s="76"/>
      <c r="D630" s="76"/>
      <c r="E630" s="76"/>
      <c r="F630" s="76"/>
      <c r="G630" s="76"/>
      <c r="H630" s="76"/>
      <c r="I630" s="76"/>
      <c r="J630" s="76"/>
      <c r="K630" s="76"/>
      <c r="L630" s="76"/>
      <c r="M630" s="76"/>
      <c r="N630" s="76"/>
      <c r="O630" s="76"/>
    </row>
    <row r="631" spans="1:15" ht="23.25" customHeight="1">
      <c r="A631" s="76"/>
      <c r="B631" s="76"/>
      <c r="C631" s="76"/>
      <c r="D631" s="76"/>
      <c r="E631" s="76"/>
      <c r="F631" s="76"/>
      <c r="G631" s="76"/>
      <c r="H631" s="76"/>
      <c r="I631" s="76"/>
      <c r="J631" s="76"/>
      <c r="K631" s="76"/>
      <c r="L631" s="76"/>
      <c r="M631" s="76"/>
      <c r="N631" s="76"/>
      <c r="O631" s="76"/>
    </row>
    <row r="632" spans="1:15" ht="23.25" customHeight="1">
      <c r="A632" s="76"/>
      <c r="B632" s="76"/>
      <c r="C632" s="76"/>
      <c r="D632" s="76"/>
      <c r="E632" s="76"/>
      <c r="F632" s="76"/>
      <c r="G632" s="76"/>
      <c r="H632" s="76"/>
      <c r="I632" s="76"/>
      <c r="J632" s="76"/>
      <c r="K632" s="76"/>
      <c r="L632" s="76"/>
      <c r="M632" s="76"/>
      <c r="N632" s="76"/>
      <c r="O632" s="76"/>
    </row>
    <row r="633" spans="1:15" ht="23.25" customHeight="1">
      <c r="A633" s="76"/>
      <c r="B633" s="76"/>
      <c r="C633" s="76"/>
      <c r="D633" s="76"/>
      <c r="E633" s="76"/>
      <c r="F633" s="76"/>
      <c r="G633" s="76"/>
      <c r="H633" s="76"/>
      <c r="I633" s="76"/>
      <c r="J633" s="76"/>
      <c r="K633" s="76"/>
      <c r="L633" s="76"/>
      <c r="M633" s="76"/>
      <c r="N633" s="76"/>
      <c r="O633" s="76"/>
    </row>
    <row r="634" spans="1:15" ht="23.25" customHeight="1">
      <c r="A634" s="76"/>
      <c r="B634" s="76"/>
      <c r="C634" s="76"/>
      <c r="D634" s="76"/>
      <c r="E634" s="76"/>
      <c r="F634" s="76"/>
      <c r="G634" s="76"/>
      <c r="H634" s="76"/>
      <c r="I634" s="76"/>
      <c r="J634" s="76"/>
      <c r="K634" s="76"/>
      <c r="L634" s="76"/>
      <c r="M634" s="76"/>
      <c r="N634" s="76"/>
      <c r="O634" s="76"/>
    </row>
    <row r="635" spans="1:15" ht="23.25" customHeight="1">
      <c r="A635" s="76"/>
      <c r="B635" s="76"/>
      <c r="C635" s="76"/>
      <c r="D635" s="76"/>
      <c r="E635" s="76"/>
      <c r="F635" s="76"/>
      <c r="G635" s="76"/>
      <c r="H635" s="76"/>
      <c r="I635" s="76"/>
      <c r="J635" s="76"/>
      <c r="K635" s="76"/>
      <c r="L635" s="76"/>
      <c r="M635" s="76"/>
      <c r="N635" s="76"/>
      <c r="O635" s="76"/>
    </row>
    <row r="636" spans="1:15" ht="23.25" customHeight="1">
      <c r="A636" s="76"/>
      <c r="B636" s="76"/>
      <c r="C636" s="76"/>
      <c r="D636" s="76"/>
      <c r="E636" s="76"/>
      <c r="F636" s="76"/>
      <c r="G636" s="76"/>
      <c r="H636" s="76"/>
      <c r="I636" s="76"/>
      <c r="J636" s="76"/>
      <c r="K636" s="76"/>
      <c r="L636" s="76"/>
      <c r="M636" s="76"/>
      <c r="N636" s="76"/>
      <c r="O636" s="76"/>
    </row>
    <row r="637" spans="1:15" ht="23.25" customHeight="1">
      <c r="A637" s="76"/>
      <c r="B637" s="76"/>
      <c r="C637" s="76"/>
      <c r="D637" s="76"/>
      <c r="E637" s="76"/>
      <c r="F637" s="76"/>
      <c r="G637" s="76"/>
      <c r="H637" s="76"/>
      <c r="I637" s="76"/>
      <c r="J637" s="76"/>
      <c r="K637" s="76"/>
      <c r="L637" s="76"/>
      <c r="M637" s="76"/>
      <c r="N637" s="76"/>
      <c r="O637" s="76"/>
    </row>
    <row r="638" spans="1:15" ht="23.25" customHeight="1">
      <c r="A638" s="76"/>
      <c r="B638" s="76"/>
      <c r="C638" s="76"/>
      <c r="D638" s="76"/>
      <c r="E638" s="76"/>
      <c r="F638" s="76"/>
      <c r="G638" s="76"/>
      <c r="H638" s="76"/>
      <c r="I638" s="76"/>
      <c r="J638" s="76"/>
      <c r="K638" s="76"/>
      <c r="L638" s="76"/>
      <c r="M638" s="76"/>
      <c r="N638" s="76"/>
      <c r="O638" s="76"/>
    </row>
    <row r="639" spans="1:15" ht="23.25" customHeight="1">
      <c r="A639" s="76"/>
      <c r="B639" s="76"/>
      <c r="C639" s="76"/>
      <c r="D639" s="76"/>
      <c r="E639" s="76"/>
      <c r="F639" s="76"/>
      <c r="G639" s="76"/>
      <c r="H639" s="76"/>
      <c r="I639" s="76"/>
      <c r="J639" s="76"/>
      <c r="K639" s="76"/>
      <c r="L639" s="76"/>
      <c r="M639" s="76"/>
      <c r="N639" s="76"/>
      <c r="O639" s="76"/>
    </row>
    <row r="640" spans="1:15" ht="23.25" customHeight="1">
      <c r="A640" s="76"/>
      <c r="B640" s="76"/>
      <c r="C640" s="76"/>
      <c r="D640" s="76"/>
      <c r="E640" s="76"/>
      <c r="F640" s="76"/>
      <c r="G640" s="76"/>
      <c r="H640" s="76"/>
      <c r="I640" s="76"/>
      <c r="J640" s="76"/>
      <c r="K640" s="76"/>
      <c r="L640" s="76"/>
      <c r="M640" s="76"/>
      <c r="N640" s="76"/>
      <c r="O640" s="76"/>
    </row>
    <row r="641" spans="1:15" ht="23.25" customHeight="1">
      <c r="A641" s="76"/>
      <c r="B641" s="76"/>
      <c r="C641" s="76"/>
      <c r="D641" s="76"/>
      <c r="E641" s="76"/>
      <c r="F641" s="76"/>
      <c r="G641" s="76"/>
      <c r="H641" s="76"/>
      <c r="I641" s="76"/>
      <c r="J641" s="76"/>
      <c r="K641" s="76"/>
      <c r="L641" s="76"/>
      <c r="M641" s="76"/>
      <c r="N641" s="76"/>
      <c r="O641" s="76"/>
    </row>
    <row r="642" spans="1:15" ht="23.25" customHeight="1">
      <c r="A642" s="76"/>
      <c r="B642" s="76"/>
      <c r="C642" s="76"/>
      <c r="D642" s="76"/>
      <c r="E642" s="76"/>
      <c r="F642" s="76"/>
      <c r="G642" s="76"/>
      <c r="H642" s="76"/>
      <c r="I642" s="76"/>
      <c r="J642" s="76"/>
      <c r="K642" s="76"/>
      <c r="L642" s="76"/>
      <c r="M642" s="76"/>
      <c r="N642" s="76"/>
      <c r="O642" s="76"/>
    </row>
    <row r="643" spans="1:15" ht="23.25" customHeight="1">
      <c r="A643" s="76"/>
      <c r="B643" s="76"/>
      <c r="C643" s="76"/>
      <c r="D643" s="76"/>
      <c r="E643" s="76"/>
      <c r="F643" s="76"/>
      <c r="G643" s="76"/>
      <c r="H643" s="76"/>
      <c r="I643" s="76"/>
      <c r="J643" s="76"/>
      <c r="K643" s="76"/>
      <c r="L643" s="76"/>
      <c r="M643" s="76"/>
      <c r="N643" s="76"/>
      <c r="O643" s="76"/>
    </row>
    <row r="644" spans="1:15" ht="23.25" customHeight="1">
      <c r="A644" s="76"/>
      <c r="B644" s="76"/>
      <c r="C644" s="76"/>
      <c r="D644" s="76"/>
      <c r="E644" s="76"/>
      <c r="F644" s="76"/>
      <c r="G644" s="76"/>
      <c r="H644" s="76"/>
      <c r="I644" s="76"/>
      <c r="J644" s="76"/>
      <c r="K644" s="76"/>
      <c r="L644" s="76"/>
      <c r="M644" s="76"/>
      <c r="N644" s="76"/>
      <c r="O644" s="76"/>
    </row>
    <row r="645" spans="1:15" ht="23.25" customHeight="1">
      <c r="A645" s="76"/>
      <c r="B645" s="76"/>
      <c r="C645" s="76"/>
      <c r="D645" s="76"/>
      <c r="E645" s="76"/>
      <c r="F645" s="76"/>
      <c r="G645" s="76"/>
      <c r="H645" s="76"/>
      <c r="I645" s="76"/>
      <c r="J645" s="76"/>
      <c r="K645" s="76"/>
      <c r="L645" s="76"/>
      <c r="M645" s="76"/>
      <c r="N645" s="76"/>
      <c r="O645" s="76"/>
    </row>
    <row r="646" spans="1:15" ht="23.25" customHeight="1">
      <c r="A646" s="76"/>
      <c r="B646" s="76"/>
      <c r="C646" s="76"/>
      <c r="D646" s="76"/>
      <c r="E646" s="76"/>
      <c r="F646" s="76"/>
      <c r="G646" s="76"/>
      <c r="H646" s="76"/>
      <c r="I646" s="76"/>
      <c r="J646" s="76"/>
      <c r="K646" s="76"/>
      <c r="L646" s="76"/>
      <c r="M646" s="76"/>
      <c r="N646" s="76"/>
      <c r="O646" s="76"/>
    </row>
    <row r="647" spans="1:15" ht="23.25" customHeight="1">
      <c r="A647" s="76"/>
      <c r="B647" s="76"/>
      <c r="C647" s="76"/>
      <c r="D647" s="76"/>
      <c r="E647" s="76"/>
      <c r="F647" s="76"/>
      <c r="G647" s="76"/>
      <c r="H647" s="76"/>
      <c r="I647" s="76"/>
      <c r="J647" s="76"/>
      <c r="K647" s="76"/>
      <c r="L647" s="76"/>
      <c r="M647" s="76"/>
      <c r="N647" s="76"/>
      <c r="O647" s="76"/>
    </row>
    <row r="648" spans="1:15" ht="23.25" customHeight="1">
      <c r="A648" s="76"/>
      <c r="B648" s="76"/>
      <c r="C648" s="76"/>
      <c r="D648" s="76"/>
      <c r="E648" s="76"/>
      <c r="F648" s="76"/>
      <c r="G648" s="76"/>
      <c r="H648" s="76"/>
      <c r="I648" s="76"/>
      <c r="J648" s="76"/>
      <c r="K648" s="76"/>
      <c r="L648" s="76"/>
      <c r="M648" s="76"/>
      <c r="N648" s="76"/>
      <c r="O648" s="76"/>
    </row>
    <row r="649" spans="1:15" ht="23.25" customHeight="1">
      <c r="A649" s="76"/>
      <c r="B649" s="76"/>
      <c r="C649" s="76"/>
      <c r="D649" s="76"/>
      <c r="E649" s="76"/>
      <c r="F649" s="76"/>
      <c r="G649" s="76"/>
      <c r="H649" s="76"/>
      <c r="I649" s="76"/>
      <c r="J649" s="76"/>
      <c r="K649" s="76"/>
      <c r="L649" s="76"/>
      <c r="M649" s="76"/>
      <c r="N649" s="76"/>
      <c r="O649" s="76"/>
    </row>
    <row r="650" spans="1:15" ht="23.25" customHeight="1">
      <c r="A650" s="76"/>
      <c r="B650" s="76"/>
      <c r="C650" s="76"/>
      <c r="D650" s="76"/>
      <c r="E650" s="76"/>
      <c r="F650" s="76"/>
      <c r="G650" s="76"/>
      <c r="H650" s="76"/>
      <c r="I650" s="76"/>
      <c r="J650" s="76"/>
      <c r="K650" s="76"/>
      <c r="L650" s="76"/>
      <c r="M650" s="76"/>
      <c r="N650" s="76"/>
      <c r="O650" s="76"/>
    </row>
    <row r="651" spans="1:15" ht="23.25" customHeight="1">
      <c r="A651" s="76"/>
      <c r="B651" s="76"/>
      <c r="C651" s="76"/>
      <c r="D651" s="76"/>
      <c r="E651" s="76"/>
      <c r="F651" s="76"/>
      <c r="G651" s="76"/>
      <c r="H651" s="76"/>
      <c r="I651" s="76"/>
      <c r="J651" s="76"/>
      <c r="K651" s="76"/>
      <c r="L651" s="76"/>
      <c r="M651" s="76"/>
      <c r="N651" s="76"/>
      <c r="O651" s="76"/>
    </row>
    <row r="652" spans="1:15" ht="23.25" customHeight="1">
      <c r="A652" s="76"/>
      <c r="B652" s="76"/>
      <c r="C652" s="76"/>
      <c r="D652" s="76"/>
      <c r="E652" s="76"/>
      <c r="F652" s="76"/>
      <c r="G652" s="76"/>
      <c r="H652" s="76"/>
      <c r="I652" s="76"/>
      <c r="J652" s="76"/>
      <c r="K652" s="76"/>
      <c r="L652" s="76"/>
      <c r="M652" s="76"/>
      <c r="N652" s="76"/>
      <c r="O652" s="76"/>
    </row>
    <row r="653" spans="1:15" ht="23.25" customHeight="1">
      <c r="A653" s="76"/>
      <c r="B653" s="76"/>
      <c r="C653" s="76"/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76"/>
      <c r="O653" s="76"/>
    </row>
    <row r="654" spans="1:15" ht="23.25" customHeight="1">
      <c r="A654" s="76"/>
      <c r="B654" s="76"/>
      <c r="C654" s="76"/>
      <c r="D654" s="76"/>
      <c r="E654" s="76"/>
      <c r="F654" s="76"/>
      <c r="G654" s="76"/>
      <c r="H654" s="76"/>
      <c r="I654" s="76"/>
      <c r="J654" s="76"/>
      <c r="K654" s="76"/>
      <c r="L654" s="76"/>
      <c r="M654" s="76"/>
      <c r="N654" s="76"/>
      <c r="O654" s="76"/>
    </row>
    <row r="655" spans="1:15" ht="23.25" customHeight="1">
      <c r="A655" s="76"/>
      <c r="B655" s="76"/>
      <c r="C655" s="76"/>
      <c r="D655" s="76"/>
      <c r="E655" s="76"/>
      <c r="F655" s="76"/>
      <c r="G655" s="76"/>
      <c r="H655" s="76"/>
      <c r="I655" s="76"/>
      <c r="J655" s="76"/>
      <c r="K655" s="76"/>
      <c r="L655" s="76"/>
      <c r="M655" s="76"/>
      <c r="N655" s="76"/>
      <c r="O655" s="76"/>
    </row>
    <row r="656" spans="1:15" ht="23.25" customHeight="1">
      <c r="A656" s="76"/>
      <c r="B656" s="76"/>
      <c r="C656" s="76"/>
      <c r="D656" s="76"/>
      <c r="E656" s="76"/>
      <c r="F656" s="76"/>
      <c r="G656" s="76"/>
      <c r="H656" s="76"/>
      <c r="I656" s="76"/>
      <c r="J656" s="76"/>
      <c r="K656" s="76"/>
      <c r="L656" s="76"/>
      <c r="M656" s="76"/>
      <c r="N656" s="76"/>
      <c r="O656" s="76"/>
    </row>
    <row r="657" spans="1:15" ht="23.25" customHeight="1">
      <c r="A657" s="76"/>
      <c r="B657" s="76"/>
      <c r="C657" s="76"/>
      <c r="D657" s="76"/>
      <c r="E657" s="76"/>
      <c r="F657" s="76"/>
      <c r="G657" s="76"/>
      <c r="H657" s="76"/>
      <c r="I657" s="76"/>
      <c r="J657" s="76"/>
      <c r="K657" s="76"/>
      <c r="L657" s="76"/>
      <c r="M657" s="76"/>
      <c r="N657" s="76"/>
      <c r="O657" s="76"/>
    </row>
    <row r="658" spans="1:15" ht="23.25" customHeight="1">
      <c r="A658" s="76"/>
      <c r="B658" s="76"/>
      <c r="C658" s="76"/>
      <c r="D658" s="76"/>
      <c r="E658" s="76"/>
      <c r="F658" s="76"/>
      <c r="G658" s="76"/>
      <c r="H658" s="76"/>
      <c r="I658" s="76"/>
      <c r="J658" s="76"/>
      <c r="K658" s="76"/>
      <c r="L658" s="76"/>
      <c r="M658" s="76"/>
      <c r="N658" s="76"/>
      <c r="O658" s="76"/>
    </row>
    <row r="659" spans="1:15" ht="23.25" customHeight="1">
      <c r="A659" s="76"/>
      <c r="B659" s="76"/>
      <c r="C659" s="76"/>
      <c r="D659" s="76"/>
      <c r="E659" s="76"/>
      <c r="F659" s="76"/>
      <c r="G659" s="76"/>
      <c r="H659" s="76"/>
      <c r="I659" s="76"/>
      <c r="J659" s="76"/>
      <c r="K659" s="76"/>
      <c r="L659" s="76"/>
      <c r="M659" s="76"/>
      <c r="N659" s="76"/>
      <c r="O659" s="76"/>
    </row>
    <row r="660" spans="1:15" ht="23.25" customHeight="1">
      <c r="A660" s="76"/>
      <c r="B660" s="76"/>
      <c r="C660" s="76"/>
      <c r="D660" s="76"/>
      <c r="E660" s="76"/>
      <c r="F660" s="76"/>
      <c r="G660" s="76"/>
      <c r="H660" s="76"/>
      <c r="I660" s="76"/>
      <c r="J660" s="76"/>
      <c r="K660" s="76"/>
      <c r="L660" s="76"/>
      <c r="M660" s="76"/>
      <c r="N660" s="76"/>
      <c r="O660" s="76"/>
    </row>
    <row r="661" spans="1:15" ht="23.25" customHeight="1">
      <c r="A661" s="76"/>
      <c r="B661" s="76"/>
      <c r="C661" s="76"/>
      <c r="D661" s="76"/>
      <c r="E661" s="76"/>
      <c r="F661" s="76"/>
      <c r="G661" s="76"/>
      <c r="H661" s="76"/>
      <c r="I661" s="76"/>
      <c r="J661" s="76"/>
      <c r="K661" s="76"/>
      <c r="L661" s="76"/>
      <c r="M661" s="76"/>
      <c r="N661" s="76"/>
      <c r="O661" s="76"/>
    </row>
    <row r="662" spans="1:15" ht="23.25" customHeight="1">
      <c r="A662" s="76"/>
      <c r="B662" s="76"/>
      <c r="C662" s="76"/>
      <c r="D662" s="76"/>
      <c r="E662" s="76"/>
      <c r="F662" s="76"/>
      <c r="G662" s="76"/>
      <c r="H662" s="76"/>
      <c r="I662" s="76"/>
      <c r="J662" s="76"/>
      <c r="K662" s="76"/>
      <c r="L662" s="76"/>
      <c r="M662" s="76"/>
      <c r="N662" s="76"/>
      <c r="O662" s="76"/>
    </row>
    <row r="663" spans="1:15" ht="23.25" customHeight="1">
      <c r="A663" s="76"/>
      <c r="B663" s="76"/>
      <c r="C663" s="76"/>
      <c r="D663" s="76"/>
      <c r="E663" s="76"/>
      <c r="F663" s="76"/>
      <c r="G663" s="76"/>
      <c r="H663" s="76"/>
      <c r="I663" s="76"/>
      <c r="J663" s="76"/>
      <c r="K663" s="76"/>
      <c r="L663" s="76"/>
      <c r="M663" s="76"/>
      <c r="N663" s="76"/>
      <c r="O663" s="76"/>
    </row>
    <row r="664" spans="1:15" ht="23.25" customHeight="1">
      <c r="A664" s="76"/>
      <c r="B664" s="76"/>
      <c r="C664" s="76"/>
      <c r="D664" s="76"/>
      <c r="E664" s="76"/>
      <c r="F664" s="76"/>
      <c r="G664" s="76"/>
      <c r="H664" s="76"/>
      <c r="I664" s="76"/>
      <c r="J664" s="76"/>
      <c r="K664" s="76"/>
      <c r="L664" s="76"/>
      <c r="M664" s="76"/>
      <c r="N664" s="76"/>
      <c r="O664" s="76"/>
    </row>
    <row r="665" spans="1:15" ht="23.25" customHeight="1">
      <c r="A665" s="76"/>
      <c r="B665" s="76"/>
      <c r="C665" s="76"/>
      <c r="D665" s="76"/>
      <c r="E665" s="76"/>
      <c r="F665" s="76"/>
      <c r="G665" s="76"/>
      <c r="H665" s="76"/>
      <c r="I665" s="76"/>
      <c r="J665" s="76"/>
      <c r="K665" s="76"/>
      <c r="L665" s="76"/>
      <c r="M665" s="76"/>
      <c r="N665" s="76"/>
      <c r="O665" s="76"/>
    </row>
    <row r="666" spans="1:15" ht="23.25" customHeight="1">
      <c r="A666" s="76"/>
      <c r="B666" s="76"/>
      <c r="C666" s="76"/>
      <c r="D666" s="76"/>
      <c r="E666" s="76"/>
      <c r="F666" s="76"/>
      <c r="G666" s="76"/>
      <c r="H666" s="76"/>
      <c r="I666" s="76"/>
      <c r="J666" s="76"/>
      <c r="K666" s="76"/>
      <c r="L666" s="76"/>
      <c r="M666" s="76"/>
      <c r="N666" s="76"/>
      <c r="O666" s="76"/>
    </row>
    <row r="667" spans="1:15" ht="23.25" customHeight="1">
      <c r="A667" s="76"/>
      <c r="B667" s="76"/>
      <c r="C667" s="76"/>
      <c r="D667" s="76"/>
      <c r="E667" s="76"/>
      <c r="F667" s="76"/>
      <c r="G667" s="76"/>
      <c r="H667" s="76"/>
      <c r="I667" s="76"/>
      <c r="J667" s="76"/>
      <c r="K667" s="76"/>
      <c r="L667" s="76"/>
      <c r="M667" s="76"/>
      <c r="N667" s="76"/>
      <c r="O667" s="76"/>
    </row>
    <row r="668" spans="1:15" ht="23.25" customHeight="1">
      <c r="A668" s="76"/>
      <c r="B668" s="76"/>
      <c r="C668" s="76"/>
      <c r="D668" s="76"/>
      <c r="E668" s="76"/>
      <c r="F668" s="76"/>
      <c r="G668" s="76"/>
      <c r="H668" s="76"/>
      <c r="I668" s="76"/>
      <c r="J668" s="76"/>
      <c r="K668" s="76"/>
      <c r="L668" s="76"/>
      <c r="M668" s="76"/>
      <c r="N668" s="76"/>
      <c r="O668" s="76"/>
    </row>
    <row r="669" spans="1:15" ht="23.25" customHeight="1">
      <c r="A669" s="76"/>
      <c r="B669" s="76"/>
      <c r="C669" s="76"/>
      <c r="D669" s="76"/>
      <c r="E669" s="76"/>
      <c r="F669" s="76"/>
      <c r="G669" s="76"/>
      <c r="H669" s="76"/>
      <c r="I669" s="76"/>
      <c r="J669" s="76"/>
      <c r="K669" s="76"/>
      <c r="L669" s="76"/>
      <c r="M669" s="76"/>
      <c r="N669" s="76"/>
      <c r="O669" s="76"/>
    </row>
    <row r="670" spans="1:15" ht="23.25" customHeight="1">
      <c r="A670" s="76"/>
      <c r="B670" s="76"/>
      <c r="C670" s="76"/>
      <c r="D670" s="76"/>
      <c r="E670" s="76"/>
      <c r="F670" s="76"/>
      <c r="G670" s="76"/>
      <c r="H670" s="76"/>
      <c r="I670" s="76"/>
      <c r="J670" s="76"/>
      <c r="K670" s="76"/>
      <c r="L670" s="76"/>
      <c r="M670" s="76"/>
      <c r="N670" s="76"/>
      <c r="O670" s="76"/>
    </row>
    <row r="671" spans="1:15" ht="23.25" customHeight="1">
      <c r="A671" s="76"/>
      <c r="B671" s="76"/>
      <c r="C671" s="76"/>
      <c r="D671" s="76"/>
      <c r="E671" s="76"/>
      <c r="F671" s="76"/>
      <c r="G671" s="76"/>
      <c r="H671" s="76"/>
      <c r="I671" s="76"/>
      <c r="J671" s="76"/>
      <c r="K671" s="76"/>
      <c r="L671" s="76"/>
      <c r="M671" s="76"/>
      <c r="N671" s="76"/>
      <c r="O671" s="76"/>
    </row>
    <row r="672" spans="1:15" ht="23.25" customHeight="1">
      <c r="A672" s="76"/>
      <c r="B672" s="76"/>
      <c r="C672" s="76"/>
      <c r="D672" s="76"/>
      <c r="E672" s="76"/>
      <c r="F672" s="76"/>
      <c r="G672" s="76"/>
      <c r="H672" s="76"/>
      <c r="I672" s="76"/>
      <c r="J672" s="76"/>
      <c r="K672" s="76"/>
      <c r="L672" s="76"/>
      <c r="M672" s="76"/>
      <c r="N672" s="76"/>
      <c r="O672" s="76"/>
    </row>
    <row r="673" spans="1:15" ht="23.25" customHeight="1">
      <c r="A673" s="76"/>
      <c r="B673" s="76"/>
      <c r="C673" s="76"/>
      <c r="D673" s="76"/>
      <c r="E673" s="76"/>
      <c r="F673" s="76"/>
      <c r="G673" s="76"/>
      <c r="H673" s="76"/>
      <c r="I673" s="76"/>
      <c r="J673" s="76"/>
      <c r="K673" s="76"/>
      <c r="L673" s="76"/>
      <c r="M673" s="76"/>
      <c r="N673" s="76"/>
      <c r="O673" s="76"/>
    </row>
    <row r="674" spans="1:15" ht="23.25" customHeight="1">
      <c r="A674" s="76"/>
      <c r="B674" s="76"/>
      <c r="C674" s="76"/>
      <c r="D674" s="76"/>
      <c r="E674" s="76"/>
      <c r="F674" s="76"/>
      <c r="G674" s="76"/>
      <c r="H674" s="76"/>
      <c r="I674" s="76"/>
      <c r="J674" s="76"/>
      <c r="K674" s="76"/>
      <c r="L674" s="76"/>
      <c r="M674" s="76"/>
      <c r="N674" s="76"/>
      <c r="O674" s="76"/>
    </row>
    <row r="675" spans="1:15" ht="23.25" customHeight="1">
      <c r="A675" s="76"/>
      <c r="B675" s="76"/>
      <c r="C675" s="76"/>
      <c r="D675" s="76"/>
      <c r="E675" s="76"/>
      <c r="F675" s="76"/>
      <c r="G675" s="76"/>
      <c r="H675" s="76"/>
      <c r="I675" s="76"/>
      <c r="J675" s="76"/>
      <c r="K675" s="76"/>
      <c r="L675" s="76"/>
      <c r="M675" s="76"/>
      <c r="N675" s="76"/>
      <c r="O675" s="76"/>
    </row>
    <row r="676" spans="1:15" ht="23.25" customHeight="1">
      <c r="A676" s="76"/>
      <c r="B676" s="76"/>
      <c r="C676" s="76"/>
      <c r="D676" s="76"/>
      <c r="E676" s="76"/>
      <c r="F676" s="76"/>
      <c r="G676" s="76"/>
      <c r="H676" s="76"/>
      <c r="I676" s="76"/>
      <c r="J676" s="76"/>
      <c r="K676" s="76"/>
      <c r="L676" s="76"/>
      <c r="M676" s="76"/>
      <c r="N676" s="76"/>
      <c r="O676" s="76"/>
    </row>
    <row r="677" spans="1:15" ht="23.25" customHeight="1">
      <c r="A677" s="76"/>
      <c r="B677" s="76"/>
      <c r="C677" s="76"/>
      <c r="D677" s="76"/>
      <c r="E677" s="76"/>
      <c r="F677" s="76"/>
      <c r="G677" s="76"/>
      <c r="H677" s="76"/>
      <c r="I677" s="76"/>
      <c r="J677" s="76"/>
      <c r="K677" s="76"/>
      <c r="L677" s="76"/>
      <c r="M677" s="76"/>
      <c r="N677" s="76"/>
      <c r="O677" s="76"/>
    </row>
    <row r="678" spans="1:15" ht="23.25" customHeight="1">
      <c r="A678" s="76"/>
      <c r="B678" s="76"/>
      <c r="C678" s="76"/>
      <c r="D678" s="76"/>
      <c r="E678" s="76"/>
      <c r="F678" s="76"/>
      <c r="G678" s="76"/>
      <c r="H678" s="76"/>
      <c r="I678" s="76"/>
      <c r="J678" s="76"/>
      <c r="K678" s="76"/>
      <c r="L678" s="76"/>
      <c r="M678" s="76"/>
      <c r="N678" s="76"/>
      <c r="O678" s="76"/>
    </row>
    <row r="679" spans="1:15" ht="23.25" customHeight="1">
      <c r="A679" s="76"/>
      <c r="B679" s="76"/>
      <c r="C679" s="76"/>
      <c r="D679" s="76"/>
      <c r="E679" s="76"/>
      <c r="F679" s="76"/>
      <c r="G679" s="76"/>
      <c r="H679" s="76"/>
      <c r="I679" s="76"/>
      <c r="J679" s="76"/>
      <c r="K679" s="76"/>
      <c r="L679" s="76"/>
      <c r="M679" s="76"/>
      <c r="N679" s="76"/>
      <c r="O679" s="76"/>
    </row>
    <row r="680" spans="1:15" ht="23.25" customHeight="1">
      <c r="A680" s="76"/>
      <c r="B680" s="76"/>
      <c r="C680" s="76"/>
      <c r="D680" s="76"/>
      <c r="E680" s="76"/>
      <c r="F680" s="76"/>
      <c r="G680" s="76"/>
      <c r="H680" s="76"/>
      <c r="I680" s="76"/>
      <c r="J680" s="76"/>
      <c r="K680" s="76"/>
      <c r="L680" s="76"/>
      <c r="M680" s="76"/>
      <c r="N680" s="76"/>
      <c r="O680" s="76"/>
    </row>
    <row r="681" spans="1:15" ht="23.25" customHeight="1">
      <c r="A681" s="76"/>
      <c r="B681" s="76"/>
      <c r="C681" s="76"/>
      <c r="D681" s="76"/>
      <c r="E681" s="76"/>
      <c r="F681" s="76"/>
      <c r="G681" s="76"/>
      <c r="H681" s="76"/>
      <c r="I681" s="76"/>
      <c r="J681" s="76"/>
      <c r="K681" s="76"/>
      <c r="L681" s="76"/>
      <c r="M681" s="76"/>
      <c r="N681" s="76"/>
      <c r="O681" s="76"/>
    </row>
    <row r="682" spans="1:15" ht="23.25" customHeight="1">
      <c r="A682" s="76"/>
      <c r="B682" s="76"/>
      <c r="C682" s="76"/>
      <c r="D682" s="76"/>
      <c r="E682" s="76"/>
      <c r="F682" s="76"/>
      <c r="G682" s="76"/>
      <c r="H682" s="76"/>
      <c r="I682" s="76"/>
      <c r="J682" s="76"/>
      <c r="K682" s="76"/>
      <c r="L682" s="76"/>
      <c r="M682" s="76"/>
      <c r="N682" s="76"/>
      <c r="O682" s="76"/>
    </row>
    <row r="683" spans="1:15" ht="23.25" customHeight="1">
      <c r="A683" s="76"/>
      <c r="B683" s="76"/>
      <c r="C683" s="76"/>
      <c r="D683" s="76"/>
      <c r="E683" s="76"/>
      <c r="F683" s="76"/>
      <c r="G683" s="76"/>
      <c r="H683" s="76"/>
      <c r="I683" s="76"/>
      <c r="J683" s="76"/>
      <c r="K683" s="76"/>
      <c r="L683" s="76"/>
      <c r="M683" s="76"/>
      <c r="N683" s="76"/>
      <c r="O683" s="76"/>
    </row>
    <row r="684" spans="1:15" ht="23.25" customHeight="1">
      <c r="A684" s="76"/>
      <c r="B684" s="76"/>
      <c r="C684" s="76"/>
      <c r="D684" s="76"/>
      <c r="E684" s="76"/>
      <c r="F684" s="76"/>
      <c r="G684" s="76"/>
      <c r="H684" s="76"/>
      <c r="I684" s="76"/>
      <c r="J684" s="76"/>
      <c r="K684" s="76"/>
      <c r="L684" s="76"/>
      <c r="M684" s="76"/>
      <c r="N684" s="76"/>
      <c r="O684" s="76"/>
    </row>
    <row r="685" spans="1:15" ht="23.25" customHeight="1">
      <c r="A685" s="76"/>
      <c r="B685" s="76"/>
      <c r="C685" s="76"/>
      <c r="D685" s="76"/>
      <c r="E685" s="76"/>
      <c r="F685" s="76"/>
      <c r="G685" s="76"/>
      <c r="H685" s="76"/>
      <c r="I685" s="76"/>
      <c r="J685" s="76"/>
      <c r="K685" s="76"/>
      <c r="L685" s="76"/>
      <c r="M685" s="76"/>
      <c r="N685" s="76"/>
      <c r="O685" s="76"/>
    </row>
    <row r="686" spans="1:15" ht="23.25" customHeight="1">
      <c r="A686" s="76"/>
      <c r="B686" s="76"/>
      <c r="C686" s="76"/>
      <c r="D686" s="76"/>
      <c r="E686" s="76"/>
      <c r="F686" s="76"/>
      <c r="G686" s="76"/>
      <c r="H686" s="76"/>
      <c r="I686" s="76"/>
      <c r="J686" s="76"/>
      <c r="K686" s="76"/>
      <c r="L686" s="76"/>
      <c r="M686" s="76"/>
      <c r="N686" s="76"/>
      <c r="O686" s="76"/>
    </row>
    <row r="687" spans="1:15" ht="23.25" customHeight="1">
      <c r="A687" s="76"/>
      <c r="B687" s="76"/>
      <c r="C687" s="76"/>
      <c r="D687" s="76"/>
      <c r="E687" s="76"/>
      <c r="F687" s="76"/>
      <c r="G687" s="76"/>
      <c r="H687" s="76"/>
      <c r="I687" s="76"/>
      <c r="J687" s="76"/>
      <c r="K687" s="76"/>
      <c r="L687" s="76"/>
      <c r="M687" s="76"/>
      <c r="N687" s="76"/>
      <c r="O687" s="76"/>
    </row>
    <row r="688" spans="1:15" ht="23.25" customHeight="1">
      <c r="A688" s="76"/>
      <c r="B688" s="76"/>
      <c r="C688" s="76"/>
      <c r="D688" s="76"/>
      <c r="E688" s="76"/>
      <c r="F688" s="76"/>
      <c r="G688" s="76"/>
      <c r="H688" s="76"/>
      <c r="I688" s="76"/>
      <c r="J688" s="76"/>
      <c r="K688" s="76"/>
      <c r="L688" s="76"/>
      <c r="M688" s="76"/>
      <c r="N688" s="76"/>
      <c r="O688" s="76"/>
    </row>
    <row r="689" spans="1:15" ht="23.25" customHeight="1">
      <c r="A689" s="76"/>
      <c r="B689" s="76"/>
      <c r="C689" s="76"/>
      <c r="D689" s="76"/>
      <c r="E689" s="76"/>
      <c r="F689" s="76"/>
      <c r="G689" s="76"/>
      <c r="H689" s="76"/>
      <c r="I689" s="76"/>
      <c r="J689" s="76"/>
      <c r="K689" s="76"/>
      <c r="L689" s="76"/>
      <c r="M689" s="76"/>
      <c r="N689" s="76"/>
      <c r="O689" s="76"/>
    </row>
    <row r="690" spans="1:15" ht="23.25" customHeight="1">
      <c r="A690" s="76"/>
      <c r="B690" s="76"/>
      <c r="C690" s="76"/>
      <c r="D690" s="76"/>
      <c r="E690" s="76"/>
      <c r="F690" s="76"/>
      <c r="G690" s="76"/>
      <c r="H690" s="76"/>
      <c r="I690" s="76"/>
      <c r="J690" s="76"/>
      <c r="K690" s="76"/>
      <c r="L690" s="76"/>
      <c r="M690" s="76"/>
      <c r="N690" s="76"/>
      <c r="O690" s="76"/>
    </row>
    <row r="691" spans="1:15" ht="23.25" customHeight="1">
      <c r="A691" s="76"/>
      <c r="B691" s="76"/>
      <c r="C691" s="76"/>
      <c r="D691" s="76"/>
      <c r="E691" s="76"/>
      <c r="F691" s="76"/>
      <c r="G691" s="76"/>
      <c r="H691" s="76"/>
      <c r="I691" s="76"/>
      <c r="J691" s="76"/>
      <c r="K691" s="76"/>
      <c r="L691" s="76"/>
      <c r="M691" s="76"/>
      <c r="N691" s="76"/>
      <c r="O691" s="76"/>
    </row>
    <row r="692" spans="1:15" ht="23.25" customHeight="1">
      <c r="A692" s="76"/>
      <c r="B692" s="76"/>
      <c r="C692" s="76"/>
      <c r="D692" s="76"/>
      <c r="E692" s="76"/>
      <c r="F692" s="76"/>
      <c r="G692" s="76"/>
      <c r="H692" s="76"/>
      <c r="I692" s="76"/>
      <c r="J692" s="76"/>
      <c r="K692" s="76"/>
      <c r="L692" s="76"/>
      <c r="M692" s="76"/>
      <c r="N692" s="76"/>
      <c r="O692" s="76"/>
    </row>
    <row r="693" spans="1:15" ht="23.25" customHeight="1">
      <c r="A693" s="76"/>
      <c r="B693" s="76"/>
      <c r="C693" s="76"/>
      <c r="D693" s="76"/>
      <c r="E693" s="76"/>
      <c r="F693" s="76"/>
      <c r="G693" s="76"/>
      <c r="H693" s="76"/>
      <c r="I693" s="76"/>
      <c r="J693" s="76"/>
      <c r="K693" s="76"/>
      <c r="L693" s="76"/>
      <c r="M693" s="76"/>
      <c r="N693" s="76"/>
      <c r="O693" s="76"/>
    </row>
    <row r="694" spans="1:15" ht="23.25" customHeight="1">
      <c r="A694" s="76"/>
      <c r="B694" s="76"/>
      <c r="C694" s="76"/>
      <c r="D694" s="76"/>
      <c r="E694" s="76"/>
      <c r="F694" s="76"/>
      <c r="G694" s="76"/>
      <c r="H694" s="76"/>
      <c r="I694" s="76"/>
      <c r="J694" s="76"/>
      <c r="K694" s="76"/>
      <c r="L694" s="76"/>
      <c r="M694" s="76"/>
      <c r="N694" s="76"/>
      <c r="O694" s="76"/>
    </row>
    <row r="695" spans="1:15" ht="23.25" customHeight="1">
      <c r="A695" s="76"/>
      <c r="B695" s="76"/>
      <c r="C695" s="76"/>
      <c r="D695" s="76"/>
      <c r="E695" s="76"/>
      <c r="F695" s="76"/>
      <c r="G695" s="76"/>
      <c r="H695" s="76"/>
      <c r="I695" s="76"/>
      <c r="J695" s="76"/>
      <c r="K695" s="76"/>
      <c r="L695" s="76"/>
      <c r="M695" s="76"/>
      <c r="N695" s="76"/>
      <c r="O695" s="76"/>
    </row>
    <row r="696" spans="1:15" ht="23.25" customHeight="1">
      <c r="A696" s="76"/>
      <c r="B696" s="76"/>
      <c r="C696" s="76"/>
      <c r="D696" s="76"/>
      <c r="E696" s="76"/>
      <c r="F696" s="76"/>
      <c r="G696" s="76"/>
      <c r="H696" s="76"/>
      <c r="I696" s="76"/>
      <c r="J696" s="76"/>
      <c r="K696" s="76"/>
      <c r="L696" s="76"/>
      <c r="M696" s="76"/>
      <c r="N696" s="76"/>
      <c r="O696" s="76"/>
    </row>
    <row r="697" spans="1:15" ht="23.25" customHeight="1">
      <c r="A697" s="76"/>
      <c r="B697" s="76"/>
      <c r="C697" s="76"/>
      <c r="D697" s="76"/>
      <c r="E697" s="76"/>
      <c r="F697" s="76"/>
      <c r="G697" s="76"/>
      <c r="H697" s="76"/>
      <c r="I697" s="76"/>
      <c r="J697" s="76"/>
      <c r="K697" s="76"/>
      <c r="L697" s="76"/>
      <c r="M697" s="76"/>
      <c r="N697" s="76"/>
      <c r="O697" s="76"/>
    </row>
    <row r="698" spans="1:15" ht="23.25" customHeight="1">
      <c r="A698" s="76"/>
      <c r="B698" s="76"/>
      <c r="C698" s="76"/>
      <c r="D698" s="76"/>
      <c r="E698" s="76"/>
      <c r="F698" s="76"/>
      <c r="G698" s="76"/>
      <c r="H698" s="76"/>
      <c r="I698" s="76"/>
      <c r="J698" s="76"/>
      <c r="K698" s="76"/>
      <c r="L698" s="76"/>
      <c r="M698" s="76"/>
      <c r="N698" s="76"/>
      <c r="O698" s="76"/>
    </row>
    <row r="699" spans="1:15" ht="23.25" customHeight="1">
      <c r="A699" s="76"/>
      <c r="B699" s="76"/>
      <c r="C699" s="76"/>
      <c r="D699" s="76"/>
      <c r="E699" s="76"/>
      <c r="F699" s="76"/>
      <c r="G699" s="76"/>
      <c r="H699" s="76"/>
      <c r="I699" s="76"/>
      <c r="J699" s="76"/>
      <c r="K699" s="76"/>
      <c r="L699" s="76"/>
      <c r="M699" s="76"/>
      <c r="N699" s="76"/>
      <c r="O699" s="76"/>
    </row>
    <row r="700" spans="1:15" ht="23.25" customHeight="1">
      <c r="A700" s="76"/>
      <c r="B700" s="76"/>
      <c r="C700" s="76"/>
      <c r="D700" s="76"/>
      <c r="E700" s="76"/>
      <c r="F700" s="76"/>
      <c r="G700" s="76"/>
      <c r="H700" s="76"/>
      <c r="I700" s="76"/>
      <c r="J700" s="76"/>
      <c r="K700" s="76"/>
      <c r="L700" s="76"/>
      <c r="M700" s="76"/>
      <c r="N700" s="76"/>
      <c r="O700" s="76"/>
    </row>
    <row r="701" spans="1:15" ht="23.25" customHeight="1">
      <c r="A701" s="76"/>
      <c r="B701" s="76"/>
      <c r="C701" s="76"/>
      <c r="D701" s="76"/>
      <c r="E701" s="76"/>
      <c r="F701" s="76"/>
      <c r="G701" s="76"/>
      <c r="H701" s="76"/>
      <c r="I701" s="76"/>
      <c r="J701" s="76"/>
      <c r="K701" s="76"/>
      <c r="L701" s="76"/>
      <c r="M701" s="76"/>
      <c r="N701" s="76"/>
      <c r="O701" s="76"/>
    </row>
    <row r="702" spans="1:15" ht="23.25" customHeight="1">
      <c r="A702" s="76"/>
      <c r="B702" s="76"/>
      <c r="C702" s="76"/>
      <c r="D702" s="76"/>
      <c r="E702" s="76"/>
      <c r="F702" s="76"/>
      <c r="G702" s="76"/>
      <c r="H702" s="76"/>
      <c r="I702" s="76"/>
      <c r="J702" s="76"/>
      <c r="K702" s="76"/>
      <c r="L702" s="76"/>
      <c r="M702" s="76"/>
      <c r="N702" s="76"/>
      <c r="O702" s="76"/>
    </row>
    <row r="703" spans="1:15" ht="23.25" customHeight="1">
      <c r="A703" s="76"/>
      <c r="B703" s="76"/>
      <c r="C703" s="76"/>
      <c r="D703" s="76"/>
      <c r="E703" s="76"/>
      <c r="F703" s="76"/>
      <c r="G703" s="76"/>
      <c r="H703" s="76"/>
      <c r="I703" s="76"/>
      <c r="J703" s="76"/>
      <c r="K703" s="76"/>
      <c r="L703" s="76"/>
      <c r="M703" s="76"/>
      <c r="N703" s="76"/>
      <c r="O703" s="76"/>
    </row>
    <row r="704" spans="1:15" ht="23.25" customHeight="1">
      <c r="A704" s="76"/>
      <c r="B704" s="76"/>
      <c r="C704" s="76"/>
      <c r="D704" s="76"/>
      <c r="E704" s="76"/>
      <c r="F704" s="76"/>
      <c r="G704" s="76"/>
      <c r="H704" s="76"/>
      <c r="I704" s="76"/>
      <c r="J704" s="76"/>
      <c r="K704" s="76"/>
      <c r="L704" s="76"/>
      <c r="M704" s="76"/>
      <c r="N704" s="76"/>
      <c r="O704" s="76"/>
    </row>
    <row r="705" spans="1:15" ht="23.25" customHeight="1">
      <c r="A705" s="76"/>
      <c r="B705" s="76"/>
      <c r="C705" s="76"/>
      <c r="D705" s="76"/>
      <c r="E705" s="76"/>
      <c r="F705" s="76"/>
      <c r="G705" s="76"/>
      <c r="H705" s="76"/>
      <c r="I705" s="76"/>
      <c r="J705" s="76"/>
      <c r="K705" s="76"/>
      <c r="L705" s="76"/>
      <c r="M705" s="76"/>
      <c r="N705" s="76"/>
      <c r="O705" s="76"/>
    </row>
    <row r="706" spans="1:15" ht="23.25" customHeight="1">
      <c r="A706" s="76"/>
      <c r="B706" s="76"/>
      <c r="C706" s="76"/>
      <c r="D706" s="76"/>
      <c r="E706" s="76"/>
      <c r="F706" s="76"/>
      <c r="G706" s="76"/>
      <c r="H706" s="76"/>
      <c r="I706" s="76"/>
      <c r="J706" s="76"/>
      <c r="K706" s="76"/>
      <c r="L706" s="76"/>
      <c r="M706" s="76"/>
      <c r="N706" s="76"/>
      <c r="O706" s="76"/>
    </row>
    <row r="707" spans="1:15" ht="23.25" customHeight="1">
      <c r="A707" s="76"/>
      <c r="B707" s="76"/>
      <c r="C707" s="76"/>
      <c r="D707" s="76"/>
      <c r="E707" s="76"/>
      <c r="F707" s="76"/>
      <c r="G707" s="76"/>
      <c r="H707" s="76"/>
      <c r="I707" s="76"/>
      <c r="J707" s="76"/>
      <c r="K707" s="76"/>
      <c r="L707" s="76"/>
      <c r="M707" s="76"/>
      <c r="N707" s="76"/>
      <c r="O707" s="76"/>
    </row>
    <row r="708" spans="1:15" ht="23.25" customHeight="1">
      <c r="A708" s="76"/>
      <c r="B708" s="76"/>
      <c r="C708" s="76"/>
      <c r="D708" s="76"/>
      <c r="E708" s="76"/>
      <c r="F708" s="76"/>
      <c r="G708" s="76"/>
      <c r="H708" s="76"/>
      <c r="I708" s="76"/>
      <c r="J708" s="76"/>
      <c r="K708" s="76"/>
      <c r="L708" s="76"/>
      <c r="M708" s="76"/>
      <c r="N708" s="76"/>
      <c r="O708" s="76"/>
    </row>
    <row r="709" spans="1:15" ht="23.25" customHeight="1">
      <c r="A709" s="76"/>
      <c r="B709" s="76"/>
      <c r="C709" s="76"/>
      <c r="D709" s="76"/>
      <c r="E709" s="76"/>
      <c r="F709" s="76"/>
      <c r="G709" s="76"/>
      <c r="H709" s="76"/>
      <c r="I709" s="76"/>
      <c r="J709" s="76"/>
      <c r="K709" s="76"/>
      <c r="L709" s="76"/>
      <c r="M709" s="76"/>
      <c r="N709" s="76"/>
      <c r="O709" s="76"/>
    </row>
    <row r="710" spans="1:15" ht="23.25" customHeight="1">
      <c r="A710" s="76"/>
      <c r="B710" s="76"/>
      <c r="C710" s="76"/>
      <c r="D710" s="76"/>
      <c r="E710" s="76"/>
      <c r="F710" s="76"/>
      <c r="G710" s="76"/>
      <c r="H710" s="76"/>
      <c r="I710" s="76"/>
      <c r="J710" s="76"/>
      <c r="K710" s="76"/>
      <c r="L710" s="76"/>
      <c r="M710" s="76"/>
      <c r="N710" s="76"/>
      <c r="O710" s="76"/>
    </row>
    <row r="711" spans="1:15" ht="23.25" customHeight="1">
      <c r="A711" s="76"/>
      <c r="B711" s="76"/>
      <c r="C711" s="76"/>
      <c r="D711" s="76"/>
      <c r="E711" s="76"/>
      <c r="F711" s="76"/>
      <c r="G711" s="76"/>
      <c r="H711" s="76"/>
      <c r="I711" s="76"/>
      <c r="J711" s="76"/>
      <c r="K711" s="76"/>
      <c r="L711" s="76"/>
      <c r="M711" s="76"/>
      <c r="N711" s="76"/>
      <c r="O711" s="76"/>
    </row>
    <row r="712" spans="1:15" ht="23.25" customHeight="1">
      <c r="A712" s="76"/>
      <c r="B712" s="76"/>
      <c r="C712" s="76"/>
      <c r="D712" s="76"/>
      <c r="E712" s="76"/>
      <c r="F712" s="76"/>
      <c r="G712" s="76"/>
      <c r="H712" s="76"/>
      <c r="I712" s="76"/>
      <c r="J712" s="76"/>
      <c r="K712" s="76"/>
      <c r="L712" s="76"/>
      <c r="M712" s="76"/>
      <c r="N712" s="76"/>
      <c r="O712" s="76"/>
    </row>
    <row r="713" spans="1:15" ht="23.25" customHeight="1">
      <c r="A713" s="76"/>
      <c r="B713" s="76"/>
      <c r="C713" s="76"/>
      <c r="D713" s="76"/>
      <c r="E713" s="76"/>
      <c r="F713" s="76"/>
      <c r="G713" s="76"/>
      <c r="H713" s="76"/>
      <c r="I713" s="76"/>
      <c r="J713" s="76"/>
      <c r="K713" s="76"/>
      <c r="L713" s="76"/>
      <c r="M713" s="76"/>
      <c r="N713" s="76"/>
      <c r="O713" s="76"/>
    </row>
    <row r="714" spans="1:15" ht="23.25" customHeight="1">
      <c r="A714" s="76"/>
      <c r="B714" s="76"/>
      <c r="C714" s="76"/>
      <c r="D714" s="76"/>
      <c r="E714" s="76"/>
      <c r="F714" s="76"/>
      <c r="G714" s="76"/>
      <c r="H714" s="76"/>
      <c r="I714" s="76"/>
      <c r="J714" s="76"/>
      <c r="K714" s="76"/>
      <c r="L714" s="76"/>
      <c r="M714" s="76"/>
      <c r="N714" s="76"/>
      <c r="O714" s="76"/>
    </row>
    <row r="715" spans="1:15" ht="23.25" customHeight="1">
      <c r="A715" s="76"/>
      <c r="B715" s="76"/>
      <c r="C715" s="76"/>
      <c r="D715" s="76"/>
      <c r="E715" s="76"/>
      <c r="F715" s="76"/>
      <c r="G715" s="76"/>
      <c r="H715" s="76"/>
      <c r="I715" s="76"/>
      <c r="J715" s="76"/>
      <c r="K715" s="76"/>
      <c r="L715" s="76"/>
      <c r="M715" s="76"/>
      <c r="N715" s="76"/>
      <c r="O715" s="76"/>
    </row>
    <row r="716" spans="1:15" ht="23.25" customHeight="1">
      <c r="A716" s="76"/>
      <c r="B716" s="76"/>
      <c r="C716" s="76"/>
      <c r="D716" s="76"/>
      <c r="E716" s="76"/>
      <c r="F716" s="76"/>
      <c r="G716" s="76"/>
      <c r="H716" s="76"/>
      <c r="I716" s="76"/>
      <c r="J716" s="76"/>
      <c r="K716" s="76"/>
      <c r="L716" s="76"/>
      <c r="M716" s="76"/>
      <c r="N716" s="76"/>
      <c r="O716" s="76"/>
    </row>
    <row r="717" spans="1:15" ht="23.25" customHeight="1">
      <c r="A717" s="76"/>
      <c r="B717" s="76"/>
      <c r="C717" s="76"/>
      <c r="D717" s="76"/>
      <c r="E717" s="76"/>
      <c r="F717" s="76"/>
      <c r="G717" s="76"/>
      <c r="H717" s="76"/>
      <c r="I717" s="76"/>
      <c r="J717" s="76"/>
      <c r="K717" s="76"/>
      <c r="L717" s="76"/>
      <c r="M717" s="76"/>
      <c r="N717" s="76"/>
      <c r="O717" s="76"/>
    </row>
    <row r="718" spans="1:15" ht="23.25" customHeight="1">
      <c r="A718" s="76"/>
      <c r="B718" s="76"/>
      <c r="C718" s="76"/>
      <c r="D718" s="76"/>
      <c r="E718" s="76"/>
      <c r="F718" s="76"/>
      <c r="G718" s="76"/>
      <c r="H718" s="76"/>
      <c r="I718" s="76"/>
      <c r="J718" s="76"/>
      <c r="K718" s="76"/>
      <c r="L718" s="76"/>
      <c r="M718" s="76"/>
      <c r="N718" s="76"/>
      <c r="O718" s="76"/>
    </row>
    <row r="719" spans="1:15" ht="23.25" customHeight="1">
      <c r="A719" s="76"/>
      <c r="B719" s="76"/>
      <c r="C719" s="76"/>
      <c r="D719" s="76"/>
      <c r="E719" s="76"/>
      <c r="F719" s="76"/>
      <c r="G719" s="76"/>
      <c r="H719" s="76"/>
      <c r="I719" s="76"/>
      <c r="J719" s="76"/>
      <c r="K719" s="76"/>
      <c r="L719" s="76"/>
      <c r="M719" s="76"/>
      <c r="N719" s="76"/>
      <c r="O719" s="76"/>
    </row>
    <row r="720" spans="1:15" ht="23.25" customHeight="1">
      <c r="A720" s="76"/>
      <c r="B720" s="76"/>
      <c r="C720" s="76"/>
      <c r="D720" s="76"/>
      <c r="E720" s="76"/>
      <c r="F720" s="76"/>
      <c r="G720" s="76"/>
      <c r="H720" s="76"/>
      <c r="I720" s="76"/>
      <c r="J720" s="76"/>
      <c r="K720" s="76"/>
      <c r="L720" s="76"/>
      <c r="M720" s="76"/>
      <c r="N720" s="76"/>
      <c r="O720" s="76"/>
    </row>
    <row r="721" spans="1:15" ht="23.25" customHeight="1">
      <c r="A721" s="76"/>
      <c r="B721" s="76"/>
      <c r="C721" s="76"/>
      <c r="D721" s="76"/>
      <c r="E721" s="76"/>
      <c r="F721" s="76"/>
      <c r="G721" s="76"/>
      <c r="H721" s="76"/>
      <c r="I721" s="76"/>
      <c r="J721" s="76"/>
      <c r="K721" s="76"/>
      <c r="L721" s="76"/>
      <c r="M721" s="76"/>
      <c r="N721" s="76"/>
      <c r="O721" s="76"/>
    </row>
    <row r="722" spans="1:15" ht="23.25" customHeight="1">
      <c r="A722" s="76"/>
      <c r="B722" s="76"/>
      <c r="C722" s="76"/>
      <c r="D722" s="76"/>
      <c r="E722" s="76"/>
      <c r="F722" s="76"/>
      <c r="G722" s="76"/>
      <c r="H722" s="76"/>
      <c r="I722" s="76"/>
      <c r="J722" s="76"/>
      <c r="K722" s="76"/>
      <c r="L722" s="76"/>
      <c r="M722" s="76"/>
      <c r="N722" s="76"/>
      <c r="O722" s="76"/>
    </row>
    <row r="723" spans="1:15" ht="23.25" customHeight="1">
      <c r="A723" s="76"/>
      <c r="B723" s="76"/>
      <c r="C723" s="76"/>
      <c r="D723" s="76"/>
      <c r="E723" s="76"/>
      <c r="F723" s="76"/>
      <c r="G723" s="76"/>
      <c r="H723" s="76"/>
      <c r="I723" s="76"/>
      <c r="J723" s="76"/>
      <c r="K723" s="76"/>
      <c r="L723" s="76"/>
      <c r="M723" s="76"/>
      <c r="N723" s="76"/>
      <c r="O723" s="76"/>
    </row>
    <row r="724" spans="1:15" ht="23.25" customHeight="1">
      <c r="A724" s="76"/>
      <c r="B724" s="76"/>
      <c r="C724" s="76"/>
      <c r="D724" s="76"/>
      <c r="E724" s="76"/>
      <c r="F724" s="76"/>
      <c r="G724" s="76"/>
      <c r="H724" s="76"/>
      <c r="I724" s="76"/>
      <c r="J724" s="76"/>
      <c r="K724" s="76"/>
      <c r="L724" s="76"/>
      <c r="M724" s="76"/>
      <c r="N724" s="76"/>
      <c r="O724" s="76"/>
    </row>
    <row r="725" spans="1:15" ht="23.25" customHeight="1">
      <c r="A725" s="76"/>
      <c r="B725" s="76"/>
      <c r="C725" s="76"/>
      <c r="D725" s="76"/>
      <c r="E725" s="76"/>
      <c r="F725" s="76"/>
      <c r="G725" s="76"/>
      <c r="H725" s="76"/>
      <c r="I725" s="76"/>
      <c r="J725" s="76"/>
      <c r="K725" s="76"/>
      <c r="L725" s="76"/>
      <c r="M725" s="76"/>
      <c r="N725" s="76"/>
      <c r="O725" s="76"/>
    </row>
    <row r="726" spans="1:15" ht="23.25" customHeight="1">
      <c r="A726" s="76"/>
      <c r="B726" s="76"/>
      <c r="C726" s="76"/>
      <c r="D726" s="76"/>
      <c r="E726" s="76"/>
      <c r="F726" s="76"/>
      <c r="G726" s="76"/>
      <c r="H726" s="76"/>
      <c r="I726" s="76"/>
      <c r="J726" s="76"/>
      <c r="K726" s="76"/>
      <c r="L726" s="76"/>
      <c r="M726" s="76"/>
      <c r="N726" s="76"/>
      <c r="O726" s="76"/>
    </row>
    <row r="727" spans="1:15" ht="23.25" customHeight="1">
      <c r="A727" s="76"/>
      <c r="B727" s="76"/>
      <c r="C727" s="76"/>
      <c r="D727" s="76"/>
      <c r="E727" s="76"/>
      <c r="F727" s="76"/>
      <c r="G727" s="76"/>
      <c r="H727" s="76"/>
      <c r="I727" s="76"/>
      <c r="J727" s="76"/>
      <c r="K727" s="76"/>
      <c r="L727" s="76"/>
      <c r="M727" s="76"/>
      <c r="N727" s="76"/>
      <c r="O727" s="76"/>
    </row>
    <row r="728" spans="1:15" ht="23.25" customHeight="1">
      <c r="A728" s="76"/>
      <c r="B728" s="76"/>
      <c r="C728" s="76"/>
      <c r="D728" s="76"/>
      <c r="E728" s="76"/>
      <c r="F728" s="76"/>
      <c r="G728" s="76"/>
      <c r="H728" s="76"/>
      <c r="I728" s="76"/>
      <c r="J728" s="76"/>
      <c r="K728" s="76"/>
      <c r="L728" s="76"/>
      <c r="M728" s="76"/>
      <c r="N728" s="76"/>
      <c r="O728" s="76"/>
    </row>
    <row r="729" spans="1:15" ht="23.25" customHeight="1">
      <c r="A729" s="76"/>
      <c r="B729" s="76"/>
      <c r="C729" s="76"/>
      <c r="D729" s="76"/>
      <c r="E729" s="76"/>
      <c r="F729" s="76"/>
      <c r="G729" s="76"/>
      <c r="H729" s="76"/>
      <c r="I729" s="76"/>
      <c r="J729" s="76"/>
      <c r="K729" s="76"/>
      <c r="L729" s="76"/>
      <c r="M729" s="76"/>
      <c r="N729" s="76"/>
      <c r="O729" s="76"/>
    </row>
    <row r="730" spans="1:15" ht="23.25" customHeight="1">
      <c r="A730" s="76"/>
      <c r="B730" s="76"/>
      <c r="C730" s="76"/>
      <c r="D730" s="76"/>
      <c r="E730" s="76"/>
      <c r="F730" s="76"/>
      <c r="G730" s="76"/>
      <c r="H730" s="76"/>
      <c r="I730" s="76"/>
      <c r="J730" s="76"/>
      <c r="K730" s="76"/>
      <c r="L730" s="76"/>
      <c r="M730" s="76"/>
      <c r="N730" s="76"/>
      <c r="O730" s="76"/>
    </row>
    <row r="731" spans="1:15" ht="23.25" customHeight="1">
      <c r="A731" s="76"/>
      <c r="B731" s="76"/>
      <c r="C731" s="76"/>
      <c r="D731" s="76"/>
      <c r="E731" s="76"/>
      <c r="F731" s="76"/>
      <c r="G731" s="76"/>
      <c r="H731" s="76"/>
      <c r="I731" s="76"/>
      <c r="J731" s="76"/>
      <c r="K731" s="76"/>
      <c r="L731" s="76"/>
      <c r="M731" s="76"/>
      <c r="N731" s="76"/>
      <c r="O731" s="76"/>
    </row>
    <row r="732" spans="1:15" ht="23.25" customHeight="1">
      <c r="A732" s="76"/>
      <c r="B732" s="76"/>
      <c r="C732" s="76"/>
      <c r="D732" s="76"/>
      <c r="E732" s="76"/>
      <c r="F732" s="76"/>
      <c r="G732" s="76"/>
      <c r="H732" s="76"/>
      <c r="I732" s="76"/>
      <c r="J732" s="76"/>
      <c r="K732" s="76"/>
      <c r="L732" s="76"/>
      <c r="M732" s="76"/>
      <c r="N732" s="76"/>
      <c r="O732" s="76"/>
    </row>
    <row r="733" spans="1:15" ht="23.25" customHeight="1">
      <c r="A733" s="76"/>
      <c r="B733" s="76"/>
      <c r="C733" s="76"/>
      <c r="D733" s="76"/>
      <c r="E733" s="76"/>
      <c r="F733" s="76"/>
      <c r="G733" s="76"/>
      <c r="H733" s="76"/>
      <c r="I733" s="76"/>
      <c r="J733" s="76"/>
      <c r="K733" s="76"/>
      <c r="L733" s="76"/>
      <c r="M733" s="76"/>
      <c r="N733" s="76"/>
      <c r="O733" s="76"/>
    </row>
    <row r="734" spans="1:15" ht="23.25" customHeight="1">
      <c r="A734" s="76"/>
      <c r="B734" s="76"/>
      <c r="C734" s="76"/>
      <c r="D734" s="76"/>
      <c r="E734" s="76"/>
      <c r="F734" s="76"/>
      <c r="G734" s="76"/>
      <c r="H734" s="76"/>
      <c r="I734" s="76"/>
      <c r="J734" s="76"/>
      <c r="K734" s="76"/>
      <c r="L734" s="76"/>
      <c r="M734" s="76"/>
      <c r="N734" s="76"/>
      <c r="O734" s="76"/>
    </row>
    <row r="735" spans="1:15" ht="23.25" customHeight="1">
      <c r="A735" s="76"/>
      <c r="B735" s="76"/>
      <c r="C735" s="76"/>
      <c r="D735" s="76"/>
      <c r="E735" s="76"/>
      <c r="F735" s="76"/>
      <c r="G735" s="76"/>
      <c r="H735" s="76"/>
      <c r="I735" s="76"/>
      <c r="J735" s="76"/>
      <c r="K735" s="76"/>
      <c r="L735" s="76"/>
      <c r="M735" s="76"/>
      <c r="N735" s="76"/>
      <c r="O735" s="76"/>
    </row>
    <row r="736" spans="1:15" ht="23.25" customHeight="1">
      <c r="A736" s="76"/>
      <c r="B736" s="76"/>
      <c r="C736" s="76"/>
      <c r="D736" s="76"/>
      <c r="E736" s="76"/>
      <c r="F736" s="76"/>
      <c r="G736" s="76"/>
      <c r="H736" s="76"/>
      <c r="I736" s="76"/>
      <c r="J736" s="76"/>
      <c r="K736" s="76"/>
      <c r="L736" s="76"/>
      <c r="M736" s="76"/>
      <c r="N736" s="76"/>
      <c r="O736" s="76"/>
    </row>
    <row r="737" spans="1:15" ht="23.25" customHeight="1">
      <c r="A737" s="76"/>
      <c r="B737" s="76"/>
      <c r="C737" s="76"/>
      <c r="D737" s="76"/>
      <c r="E737" s="76"/>
      <c r="F737" s="76"/>
      <c r="G737" s="76"/>
      <c r="H737" s="76"/>
      <c r="I737" s="76"/>
      <c r="J737" s="76"/>
      <c r="K737" s="76"/>
      <c r="L737" s="76"/>
      <c r="M737" s="76"/>
      <c r="N737" s="76"/>
      <c r="O737" s="76"/>
    </row>
    <row r="738" spans="1:15" ht="23.25" customHeight="1">
      <c r="A738" s="76"/>
      <c r="B738" s="76"/>
      <c r="C738" s="76"/>
      <c r="D738" s="76"/>
      <c r="E738" s="76"/>
      <c r="F738" s="76"/>
      <c r="G738" s="76"/>
      <c r="H738" s="76"/>
      <c r="I738" s="76"/>
      <c r="J738" s="76"/>
      <c r="K738" s="76"/>
      <c r="L738" s="76"/>
      <c r="M738" s="76"/>
      <c r="N738" s="76"/>
      <c r="O738" s="76"/>
    </row>
    <row r="739" spans="1:15" ht="23.25" customHeight="1">
      <c r="A739" s="76"/>
      <c r="B739" s="76"/>
      <c r="C739" s="76"/>
      <c r="D739" s="76"/>
      <c r="E739" s="76"/>
      <c r="F739" s="76"/>
      <c r="G739" s="76"/>
      <c r="H739" s="76"/>
      <c r="I739" s="76"/>
      <c r="J739" s="76"/>
      <c r="K739" s="76"/>
      <c r="L739" s="76"/>
      <c r="M739" s="76"/>
      <c r="N739" s="76"/>
      <c r="O739" s="76"/>
    </row>
    <row r="740" spans="1:15" ht="23.25" customHeight="1">
      <c r="A740" s="76"/>
      <c r="B740" s="76"/>
      <c r="C740" s="76"/>
      <c r="D740" s="76"/>
      <c r="E740" s="76"/>
      <c r="F740" s="76"/>
      <c r="G740" s="76"/>
      <c r="H740" s="76"/>
      <c r="I740" s="76"/>
      <c r="J740" s="76"/>
      <c r="K740" s="76"/>
      <c r="L740" s="76"/>
      <c r="M740" s="76"/>
      <c r="N740" s="76"/>
      <c r="O740" s="76"/>
    </row>
    <row r="741" spans="1:15" ht="23.25" customHeight="1">
      <c r="A741" s="76"/>
      <c r="B741" s="76"/>
      <c r="C741" s="76"/>
      <c r="D741" s="76"/>
      <c r="E741" s="76"/>
      <c r="F741" s="76"/>
      <c r="G741" s="76"/>
      <c r="H741" s="76"/>
      <c r="I741" s="76"/>
      <c r="J741" s="76"/>
      <c r="K741" s="76"/>
      <c r="L741" s="76"/>
      <c r="M741" s="76"/>
      <c r="N741" s="76"/>
      <c r="O741" s="76"/>
    </row>
    <row r="742" spans="1:15" ht="23.25" customHeight="1">
      <c r="A742" s="76"/>
      <c r="B742" s="76"/>
      <c r="C742" s="76"/>
      <c r="D742" s="76"/>
      <c r="E742" s="76"/>
      <c r="F742" s="76"/>
      <c r="G742" s="76"/>
      <c r="H742" s="76"/>
      <c r="I742" s="76"/>
      <c r="J742" s="76"/>
      <c r="K742" s="76"/>
      <c r="L742" s="76"/>
      <c r="M742" s="76"/>
      <c r="N742" s="76"/>
      <c r="O742" s="76"/>
    </row>
    <row r="743" spans="1:15" ht="23.25" customHeight="1">
      <c r="A743" s="76"/>
      <c r="B743" s="76"/>
      <c r="C743" s="76"/>
      <c r="D743" s="76"/>
      <c r="E743" s="76"/>
      <c r="F743" s="76"/>
      <c r="G743" s="76"/>
      <c r="H743" s="76"/>
      <c r="I743" s="76"/>
      <c r="J743" s="76"/>
      <c r="K743" s="76"/>
      <c r="L743" s="76"/>
      <c r="M743" s="76"/>
      <c r="N743" s="76"/>
      <c r="O743" s="76"/>
    </row>
    <row r="744" spans="1:15" ht="23.25" customHeight="1">
      <c r="A744" s="76"/>
      <c r="B744" s="76"/>
      <c r="C744" s="76"/>
      <c r="D744" s="76"/>
      <c r="E744" s="76"/>
      <c r="F744" s="76"/>
      <c r="G744" s="76"/>
      <c r="H744" s="76"/>
      <c r="I744" s="76"/>
      <c r="J744" s="76"/>
      <c r="K744" s="76"/>
      <c r="L744" s="76"/>
      <c r="M744" s="76"/>
      <c r="N744" s="76"/>
      <c r="O744" s="76"/>
    </row>
    <row r="745" spans="1:15" ht="23.25" customHeight="1">
      <c r="A745" s="76"/>
      <c r="B745" s="76"/>
      <c r="C745" s="76"/>
      <c r="D745" s="76"/>
      <c r="E745" s="76"/>
      <c r="F745" s="76"/>
      <c r="G745" s="76"/>
      <c r="H745" s="76"/>
      <c r="I745" s="76"/>
      <c r="J745" s="76"/>
      <c r="K745" s="76"/>
      <c r="L745" s="76"/>
      <c r="M745" s="76"/>
      <c r="N745" s="76"/>
      <c r="O745" s="76"/>
    </row>
    <row r="746" spans="1:15" ht="23.25" customHeight="1">
      <c r="A746" s="76"/>
      <c r="B746" s="76"/>
      <c r="C746" s="76"/>
      <c r="D746" s="76"/>
      <c r="E746" s="76"/>
      <c r="F746" s="76"/>
      <c r="G746" s="76"/>
      <c r="H746" s="76"/>
      <c r="I746" s="76"/>
      <c r="J746" s="76"/>
      <c r="K746" s="76"/>
      <c r="L746" s="76"/>
      <c r="M746" s="76"/>
      <c r="N746" s="76"/>
      <c r="O746" s="76"/>
    </row>
    <row r="747" spans="1:15" ht="23.25" customHeight="1">
      <c r="A747" s="76"/>
      <c r="B747" s="76"/>
      <c r="C747" s="76"/>
      <c r="D747" s="76"/>
      <c r="E747" s="76"/>
      <c r="F747" s="76"/>
      <c r="G747" s="76"/>
      <c r="H747" s="76"/>
      <c r="I747" s="76"/>
      <c r="J747" s="76"/>
      <c r="K747" s="76"/>
      <c r="L747" s="76"/>
      <c r="M747" s="76"/>
      <c r="N747" s="76"/>
      <c r="O747" s="76"/>
    </row>
    <row r="748" spans="1:15" ht="23.25" customHeight="1">
      <c r="A748" s="76"/>
      <c r="B748" s="76"/>
      <c r="C748" s="76"/>
      <c r="D748" s="76"/>
      <c r="E748" s="76"/>
      <c r="F748" s="76"/>
      <c r="G748" s="76"/>
      <c r="H748" s="76"/>
      <c r="I748" s="76"/>
      <c r="J748" s="76"/>
      <c r="K748" s="76"/>
      <c r="L748" s="76"/>
      <c r="M748" s="76"/>
      <c r="N748" s="76"/>
      <c r="O748" s="76"/>
    </row>
    <row r="749" spans="1:15" ht="23.25" customHeight="1">
      <c r="A749" s="76"/>
      <c r="B749" s="76"/>
      <c r="C749" s="76"/>
      <c r="D749" s="76"/>
      <c r="E749" s="76"/>
      <c r="F749" s="76"/>
      <c r="G749" s="76"/>
      <c r="H749" s="76"/>
      <c r="I749" s="76"/>
      <c r="J749" s="76"/>
      <c r="K749" s="76"/>
      <c r="L749" s="76"/>
      <c r="M749" s="76"/>
      <c r="N749" s="76"/>
      <c r="O749" s="76"/>
    </row>
    <row r="750" spans="1:15" ht="23.25" customHeight="1">
      <c r="A750" s="76"/>
      <c r="B750" s="76"/>
      <c r="C750" s="76"/>
      <c r="D750" s="76"/>
      <c r="E750" s="76"/>
      <c r="F750" s="76"/>
      <c r="G750" s="76"/>
      <c r="H750" s="76"/>
      <c r="I750" s="76"/>
      <c r="J750" s="76"/>
      <c r="K750" s="76"/>
      <c r="L750" s="76"/>
      <c r="M750" s="76"/>
      <c r="N750" s="76"/>
      <c r="O750" s="76"/>
    </row>
    <row r="751" spans="1:15" ht="23.25" customHeight="1">
      <c r="A751" s="76"/>
      <c r="B751" s="76"/>
      <c r="C751" s="76"/>
      <c r="D751" s="76"/>
      <c r="E751" s="76"/>
      <c r="F751" s="76"/>
      <c r="G751" s="76"/>
      <c r="H751" s="76"/>
      <c r="I751" s="76"/>
      <c r="J751" s="76"/>
      <c r="K751" s="76"/>
      <c r="L751" s="76"/>
      <c r="M751" s="76"/>
      <c r="N751" s="76"/>
      <c r="O751" s="76"/>
    </row>
    <row r="752" spans="1:15" ht="23.25" customHeight="1">
      <c r="A752" s="76"/>
      <c r="B752" s="76"/>
      <c r="C752" s="76"/>
      <c r="D752" s="76"/>
      <c r="E752" s="76"/>
      <c r="F752" s="76"/>
      <c r="G752" s="76"/>
      <c r="H752" s="76"/>
      <c r="I752" s="76"/>
      <c r="J752" s="76"/>
      <c r="K752" s="76"/>
      <c r="L752" s="76"/>
      <c r="M752" s="76"/>
      <c r="N752" s="76"/>
      <c r="O752" s="76"/>
    </row>
    <row r="753" spans="1:15" ht="23.25" customHeight="1">
      <c r="A753" s="76"/>
      <c r="B753" s="76"/>
      <c r="C753" s="76"/>
      <c r="D753" s="76"/>
      <c r="E753" s="76"/>
      <c r="F753" s="76"/>
      <c r="G753" s="76"/>
      <c r="H753" s="76"/>
      <c r="I753" s="76"/>
      <c r="J753" s="76"/>
      <c r="K753" s="76"/>
      <c r="L753" s="76"/>
      <c r="M753" s="76"/>
      <c r="N753" s="76"/>
      <c r="O753" s="76"/>
    </row>
    <row r="754" spans="1:15" ht="23.25" customHeight="1">
      <c r="A754" s="76"/>
      <c r="B754" s="76"/>
      <c r="C754" s="76"/>
      <c r="D754" s="76"/>
      <c r="E754" s="76"/>
      <c r="F754" s="76"/>
      <c r="G754" s="76"/>
      <c r="H754" s="76"/>
      <c r="I754" s="76"/>
      <c r="J754" s="76"/>
      <c r="K754" s="76"/>
      <c r="L754" s="76"/>
      <c r="M754" s="76"/>
      <c r="N754" s="76"/>
      <c r="O754" s="76"/>
    </row>
    <row r="755" spans="1:15" ht="23.25" customHeight="1">
      <c r="A755" s="76"/>
      <c r="B755" s="76"/>
      <c r="C755" s="76"/>
      <c r="D755" s="76"/>
      <c r="E755" s="76"/>
      <c r="F755" s="76"/>
      <c r="G755" s="76"/>
      <c r="H755" s="76"/>
      <c r="I755" s="76"/>
      <c r="J755" s="76"/>
      <c r="K755" s="76"/>
      <c r="L755" s="76"/>
      <c r="M755" s="76"/>
      <c r="N755" s="76"/>
      <c r="O755" s="76"/>
    </row>
    <row r="756" spans="1:15" ht="23.25" customHeight="1">
      <c r="A756" s="76"/>
      <c r="B756" s="76"/>
      <c r="C756" s="76"/>
      <c r="D756" s="76"/>
      <c r="E756" s="76"/>
      <c r="F756" s="76"/>
      <c r="G756" s="76"/>
      <c r="H756" s="76"/>
      <c r="I756" s="76"/>
      <c r="J756" s="76"/>
      <c r="K756" s="76"/>
      <c r="L756" s="76"/>
      <c r="M756" s="76"/>
      <c r="N756" s="76"/>
      <c r="O756" s="76"/>
    </row>
    <row r="757" spans="1:15" ht="23.25" customHeight="1">
      <c r="A757" s="76"/>
      <c r="B757" s="76"/>
      <c r="C757" s="76"/>
      <c r="D757" s="76"/>
      <c r="E757" s="76"/>
      <c r="F757" s="76"/>
      <c r="G757" s="76"/>
      <c r="H757" s="76"/>
      <c r="I757" s="76"/>
      <c r="J757" s="76"/>
      <c r="K757" s="76"/>
      <c r="L757" s="76"/>
      <c r="M757" s="76"/>
      <c r="N757" s="76"/>
      <c r="O757" s="76"/>
    </row>
    <row r="758" spans="1:15" ht="23.25" customHeight="1">
      <c r="A758" s="76"/>
      <c r="B758" s="76"/>
      <c r="C758" s="76"/>
      <c r="D758" s="76"/>
      <c r="E758" s="76"/>
      <c r="F758" s="76"/>
      <c r="G758" s="76"/>
      <c r="H758" s="76"/>
      <c r="I758" s="76"/>
      <c r="J758" s="76"/>
      <c r="K758" s="76"/>
      <c r="L758" s="76"/>
      <c r="M758" s="76"/>
      <c r="N758" s="76"/>
      <c r="O758" s="76"/>
    </row>
    <row r="759" spans="1:15" ht="23.25" customHeight="1">
      <c r="A759" s="76"/>
      <c r="B759" s="76"/>
      <c r="C759" s="76"/>
      <c r="D759" s="76"/>
      <c r="E759" s="76"/>
      <c r="F759" s="76"/>
      <c r="G759" s="76"/>
      <c r="H759" s="76"/>
      <c r="I759" s="76"/>
      <c r="J759" s="76"/>
      <c r="K759" s="76"/>
      <c r="L759" s="76"/>
      <c r="M759" s="76"/>
      <c r="N759" s="76"/>
      <c r="O759" s="76"/>
    </row>
    <row r="760" spans="1:15" ht="23.25" customHeight="1">
      <c r="A760" s="76"/>
      <c r="B760" s="76"/>
      <c r="C760" s="76"/>
      <c r="D760" s="76"/>
      <c r="E760" s="76"/>
      <c r="F760" s="76"/>
      <c r="G760" s="76"/>
      <c r="H760" s="76"/>
      <c r="I760" s="76"/>
      <c r="J760" s="76"/>
      <c r="K760" s="76"/>
      <c r="L760" s="76"/>
      <c r="M760" s="76"/>
      <c r="N760" s="76"/>
      <c r="O760" s="76"/>
    </row>
    <row r="761" spans="1:15" ht="23.25" customHeight="1">
      <c r="A761" s="76"/>
      <c r="B761" s="76"/>
      <c r="C761" s="76"/>
      <c r="D761" s="76"/>
      <c r="E761" s="76"/>
      <c r="F761" s="76"/>
      <c r="G761" s="76"/>
      <c r="H761" s="76"/>
      <c r="I761" s="76"/>
      <c r="J761" s="76"/>
      <c r="K761" s="76"/>
      <c r="L761" s="76"/>
      <c r="M761" s="76"/>
      <c r="N761" s="76"/>
      <c r="O761" s="76"/>
    </row>
    <row r="762" spans="1:15" ht="23.25" customHeight="1">
      <c r="A762" s="76"/>
      <c r="B762" s="76"/>
      <c r="C762" s="76"/>
      <c r="D762" s="76"/>
      <c r="E762" s="76"/>
      <c r="F762" s="76"/>
      <c r="G762" s="76"/>
      <c r="H762" s="76"/>
      <c r="I762" s="76"/>
      <c r="J762" s="76"/>
      <c r="K762" s="76"/>
      <c r="L762" s="76"/>
      <c r="M762" s="76"/>
      <c r="N762" s="76"/>
      <c r="O762" s="76"/>
    </row>
    <row r="763" spans="1:15" ht="23.25" customHeight="1">
      <c r="A763" s="76"/>
      <c r="B763" s="76"/>
      <c r="C763" s="76"/>
      <c r="D763" s="76"/>
      <c r="E763" s="76"/>
      <c r="F763" s="76"/>
      <c r="G763" s="76"/>
      <c r="H763" s="76"/>
      <c r="I763" s="76"/>
      <c r="J763" s="76"/>
      <c r="K763" s="76"/>
      <c r="L763" s="76"/>
      <c r="M763" s="76"/>
      <c r="N763" s="76"/>
      <c r="O763" s="76"/>
    </row>
    <row r="764" spans="1:15" ht="23.25" customHeight="1">
      <c r="A764" s="76"/>
      <c r="B764" s="76"/>
      <c r="C764" s="76"/>
      <c r="D764" s="76"/>
      <c r="E764" s="76"/>
      <c r="F764" s="76"/>
      <c r="G764" s="76"/>
      <c r="H764" s="76"/>
      <c r="I764" s="76"/>
      <c r="J764" s="76"/>
      <c r="K764" s="76"/>
      <c r="L764" s="76"/>
      <c r="M764" s="76"/>
      <c r="N764" s="76"/>
      <c r="O764" s="76"/>
    </row>
    <row r="765" spans="1:15" ht="23.25" customHeight="1">
      <c r="A765" s="76"/>
      <c r="B765" s="76"/>
      <c r="C765" s="76"/>
      <c r="D765" s="76"/>
      <c r="E765" s="76"/>
      <c r="F765" s="76"/>
      <c r="G765" s="76"/>
      <c r="H765" s="76"/>
      <c r="I765" s="76"/>
      <c r="J765" s="76"/>
      <c r="K765" s="76"/>
      <c r="L765" s="76"/>
      <c r="M765" s="76"/>
      <c r="N765" s="76"/>
      <c r="O765" s="76"/>
    </row>
    <row r="766" spans="1:15" ht="23.25" customHeight="1">
      <c r="A766" s="76"/>
      <c r="B766" s="76"/>
      <c r="C766" s="76"/>
      <c r="D766" s="76"/>
      <c r="E766" s="76"/>
      <c r="F766" s="76"/>
      <c r="G766" s="76"/>
      <c r="H766" s="76"/>
      <c r="I766" s="76"/>
      <c r="J766" s="76"/>
      <c r="K766" s="76"/>
      <c r="L766" s="76"/>
      <c r="M766" s="76"/>
      <c r="N766" s="76"/>
      <c r="O766" s="76"/>
    </row>
    <row r="767" spans="1:15" ht="23.25" customHeight="1">
      <c r="A767" s="76"/>
      <c r="B767" s="76"/>
      <c r="C767" s="76"/>
      <c r="D767" s="76"/>
      <c r="E767" s="76"/>
      <c r="F767" s="76"/>
      <c r="G767" s="76"/>
      <c r="H767" s="76"/>
      <c r="I767" s="76"/>
      <c r="J767" s="76"/>
      <c r="K767" s="76"/>
      <c r="L767" s="76"/>
      <c r="M767" s="76"/>
      <c r="N767" s="76"/>
      <c r="O767" s="76"/>
    </row>
    <row r="768" spans="1:15" ht="23.25" customHeight="1">
      <c r="A768" s="76"/>
      <c r="B768" s="76"/>
      <c r="C768" s="76"/>
      <c r="D768" s="76"/>
      <c r="E768" s="76"/>
      <c r="F768" s="76"/>
      <c r="G768" s="76"/>
      <c r="H768" s="76"/>
      <c r="I768" s="76"/>
      <c r="J768" s="76"/>
      <c r="K768" s="76"/>
      <c r="L768" s="76"/>
      <c r="M768" s="76"/>
      <c r="N768" s="76"/>
      <c r="O768" s="76"/>
    </row>
    <row r="769" spans="1:15" ht="23.25" customHeight="1">
      <c r="A769" s="76"/>
      <c r="B769" s="76"/>
      <c r="C769" s="76"/>
      <c r="D769" s="76"/>
      <c r="E769" s="76"/>
      <c r="F769" s="76"/>
      <c r="G769" s="76"/>
      <c r="H769" s="76"/>
      <c r="I769" s="76"/>
      <c r="J769" s="76"/>
      <c r="K769" s="76"/>
      <c r="L769" s="76"/>
      <c r="M769" s="76"/>
      <c r="N769" s="76"/>
      <c r="O769" s="76"/>
    </row>
    <row r="770" spans="1:15" ht="23.25" customHeight="1">
      <c r="A770" s="76"/>
      <c r="B770" s="76"/>
      <c r="C770" s="76"/>
      <c r="D770" s="76"/>
      <c r="E770" s="76"/>
      <c r="F770" s="76"/>
      <c r="G770" s="76"/>
      <c r="H770" s="76"/>
      <c r="I770" s="76"/>
      <c r="J770" s="76"/>
      <c r="K770" s="76"/>
      <c r="L770" s="76"/>
      <c r="M770" s="76"/>
      <c r="N770" s="76"/>
      <c r="O770" s="76"/>
    </row>
    <row r="771" spans="1:15" ht="23.25" customHeight="1">
      <c r="A771" s="76"/>
      <c r="B771" s="76"/>
      <c r="C771" s="76"/>
      <c r="D771" s="76"/>
      <c r="E771" s="76"/>
      <c r="F771" s="76"/>
      <c r="G771" s="76"/>
      <c r="H771" s="76"/>
      <c r="I771" s="76"/>
      <c r="J771" s="76"/>
      <c r="K771" s="76"/>
      <c r="L771" s="76"/>
      <c r="M771" s="76"/>
      <c r="N771" s="76"/>
      <c r="O771" s="76"/>
    </row>
    <row r="772" spans="1:15" ht="23.25" customHeight="1">
      <c r="A772" s="76"/>
      <c r="B772" s="76"/>
      <c r="C772" s="76"/>
      <c r="D772" s="76"/>
      <c r="E772" s="76"/>
      <c r="F772" s="76"/>
      <c r="G772" s="76"/>
      <c r="H772" s="76"/>
      <c r="I772" s="76"/>
      <c r="J772" s="76"/>
      <c r="K772" s="76"/>
      <c r="L772" s="76"/>
      <c r="M772" s="76"/>
      <c r="N772" s="76"/>
      <c r="O772" s="76"/>
    </row>
    <row r="773" spans="1:15" ht="23.25" customHeight="1">
      <c r="A773" s="76"/>
      <c r="B773" s="76"/>
      <c r="C773" s="76"/>
      <c r="D773" s="76"/>
      <c r="E773" s="76"/>
      <c r="F773" s="76"/>
      <c r="G773" s="76"/>
      <c r="H773" s="76"/>
      <c r="I773" s="76"/>
      <c r="J773" s="76"/>
      <c r="K773" s="76"/>
      <c r="L773" s="76"/>
      <c r="M773" s="76"/>
      <c r="N773" s="76"/>
      <c r="O773" s="76"/>
    </row>
    <row r="774" spans="1:15" ht="23.25" customHeight="1">
      <c r="A774" s="76"/>
      <c r="B774" s="76"/>
      <c r="C774" s="76"/>
      <c r="D774" s="76"/>
      <c r="E774" s="76"/>
      <c r="F774" s="76"/>
      <c r="G774" s="76"/>
      <c r="H774" s="76"/>
      <c r="I774" s="76"/>
      <c r="J774" s="76"/>
      <c r="K774" s="76"/>
      <c r="L774" s="76"/>
      <c r="M774" s="76"/>
      <c r="N774" s="76"/>
      <c r="O774" s="76"/>
    </row>
    <row r="775" spans="1:15" ht="23.25" customHeight="1">
      <c r="A775" s="76"/>
      <c r="B775" s="76"/>
      <c r="C775" s="76"/>
      <c r="D775" s="76"/>
      <c r="E775" s="76"/>
      <c r="F775" s="76"/>
      <c r="G775" s="76"/>
      <c r="H775" s="76"/>
      <c r="I775" s="76"/>
      <c r="J775" s="76"/>
      <c r="K775" s="76"/>
      <c r="L775" s="76"/>
      <c r="M775" s="76"/>
      <c r="N775" s="76"/>
      <c r="O775" s="76"/>
    </row>
    <row r="776" spans="1:15" ht="23.25" customHeight="1">
      <c r="A776" s="76"/>
      <c r="B776" s="76"/>
      <c r="C776" s="76"/>
      <c r="D776" s="76"/>
      <c r="E776" s="76"/>
      <c r="F776" s="76"/>
      <c r="G776" s="76"/>
      <c r="H776" s="76"/>
      <c r="I776" s="76"/>
      <c r="J776" s="76"/>
      <c r="K776" s="76"/>
      <c r="L776" s="76"/>
      <c r="M776" s="76"/>
      <c r="N776" s="76"/>
      <c r="O776" s="76"/>
    </row>
    <row r="777" spans="1:15" ht="23.25" customHeight="1">
      <c r="A777" s="76"/>
      <c r="B777" s="76"/>
      <c r="C777" s="76"/>
      <c r="D777" s="76"/>
      <c r="E777" s="76"/>
      <c r="F777" s="76"/>
      <c r="G777" s="76"/>
      <c r="H777" s="76"/>
      <c r="I777" s="76"/>
      <c r="J777" s="76"/>
      <c r="K777" s="76"/>
      <c r="L777" s="76"/>
      <c r="M777" s="76"/>
      <c r="N777" s="76"/>
      <c r="O777" s="76"/>
    </row>
    <row r="778" spans="1:15" ht="23.25" customHeight="1">
      <c r="A778" s="76"/>
      <c r="B778" s="76"/>
      <c r="C778" s="76"/>
      <c r="D778" s="76"/>
      <c r="E778" s="76"/>
      <c r="F778" s="76"/>
      <c r="G778" s="76"/>
      <c r="H778" s="76"/>
      <c r="I778" s="76"/>
      <c r="J778" s="76"/>
      <c r="K778" s="76"/>
      <c r="L778" s="76"/>
      <c r="M778" s="76"/>
      <c r="N778" s="76"/>
      <c r="O778" s="76"/>
    </row>
    <row r="779" spans="1:15" ht="23.25" customHeight="1">
      <c r="A779" s="76"/>
      <c r="B779" s="76"/>
      <c r="C779" s="76"/>
      <c r="D779" s="76"/>
      <c r="E779" s="76"/>
      <c r="F779" s="76"/>
      <c r="G779" s="76"/>
      <c r="H779" s="76"/>
      <c r="I779" s="76"/>
      <c r="J779" s="76"/>
      <c r="K779" s="76"/>
      <c r="L779" s="76"/>
      <c r="M779" s="76"/>
      <c r="N779" s="76"/>
      <c r="O779" s="76"/>
    </row>
    <row r="780" spans="1:15" ht="23.25" customHeight="1">
      <c r="A780" s="76"/>
      <c r="B780" s="76"/>
      <c r="C780" s="76"/>
      <c r="D780" s="76"/>
      <c r="E780" s="76"/>
      <c r="F780" s="76"/>
      <c r="G780" s="76"/>
      <c r="H780" s="76"/>
      <c r="I780" s="76"/>
      <c r="J780" s="76"/>
      <c r="K780" s="76"/>
      <c r="L780" s="76"/>
      <c r="M780" s="76"/>
      <c r="N780" s="76"/>
      <c r="O780" s="76"/>
    </row>
    <row r="781" spans="1:15" ht="23.25" customHeight="1">
      <c r="A781" s="76"/>
      <c r="B781" s="76"/>
      <c r="C781" s="76"/>
      <c r="D781" s="76"/>
      <c r="E781" s="76"/>
      <c r="F781" s="76"/>
      <c r="G781" s="76"/>
      <c r="H781" s="76"/>
      <c r="I781" s="76"/>
      <c r="J781" s="76"/>
      <c r="K781" s="76"/>
      <c r="L781" s="76"/>
      <c r="M781" s="76"/>
      <c r="N781" s="76"/>
      <c r="O781" s="76"/>
    </row>
    <row r="782" spans="1:15" ht="23.25" customHeight="1">
      <c r="A782" s="76"/>
      <c r="B782" s="76"/>
      <c r="C782" s="76"/>
      <c r="D782" s="76"/>
      <c r="E782" s="76"/>
      <c r="F782" s="76"/>
      <c r="G782" s="76"/>
      <c r="H782" s="76"/>
      <c r="I782" s="76"/>
      <c r="J782" s="76"/>
      <c r="K782" s="76"/>
      <c r="L782" s="76"/>
      <c r="M782" s="76"/>
      <c r="N782" s="76"/>
      <c r="O782" s="76"/>
    </row>
    <row r="783" spans="1:15" ht="23.25" customHeight="1">
      <c r="A783" s="76"/>
      <c r="B783" s="76"/>
      <c r="C783" s="76"/>
      <c r="D783" s="76"/>
      <c r="E783" s="76"/>
      <c r="F783" s="76"/>
      <c r="G783" s="76"/>
      <c r="H783" s="76"/>
      <c r="I783" s="76"/>
      <c r="J783" s="76"/>
      <c r="K783" s="76"/>
      <c r="L783" s="76"/>
      <c r="M783" s="76"/>
      <c r="N783" s="76"/>
      <c r="O783" s="76"/>
    </row>
    <row r="784" spans="1:15" ht="23.25" customHeight="1">
      <c r="A784" s="76"/>
      <c r="B784" s="76"/>
      <c r="C784" s="76"/>
      <c r="D784" s="76"/>
      <c r="E784" s="76"/>
      <c r="F784" s="76"/>
      <c r="G784" s="76"/>
      <c r="H784" s="76"/>
      <c r="I784" s="76"/>
      <c r="J784" s="76"/>
      <c r="K784" s="76"/>
      <c r="L784" s="76"/>
      <c r="M784" s="76"/>
      <c r="N784" s="76"/>
      <c r="O784" s="76"/>
    </row>
    <row r="785" spans="1:15" ht="23.25" customHeight="1">
      <c r="A785" s="76"/>
      <c r="B785" s="76"/>
      <c r="C785" s="76"/>
      <c r="D785" s="76"/>
      <c r="E785" s="76"/>
      <c r="F785" s="76"/>
      <c r="G785" s="76"/>
      <c r="H785" s="76"/>
      <c r="I785" s="76"/>
      <c r="J785" s="76"/>
      <c r="K785" s="76"/>
      <c r="L785" s="76"/>
      <c r="M785" s="76"/>
      <c r="N785" s="76"/>
      <c r="O785" s="76"/>
    </row>
    <row r="786" spans="1:15" ht="23.25" customHeight="1">
      <c r="A786" s="76"/>
      <c r="B786" s="76"/>
      <c r="C786" s="76"/>
      <c r="D786" s="76"/>
      <c r="E786" s="76"/>
      <c r="F786" s="76"/>
      <c r="G786" s="76"/>
      <c r="H786" s="76"/>
      <c r="I786" s="76"/>
      <c r="J786" s="76"/>
      <c r="K786" s="76"/>
      <c r="L786" s="76"/>
      <c r="M786" s="76"/>
      <c r="N786" s="76"/>
      <c r="O786" s="76"/>
    </row>
    <row r="787" spans="1:15" ht="23.25" customHeight="1">
      <c r="A787" s="76"/>
      <c r="B787" s="76"/>
      <c r="C787" s="76"/>
      <c r="D787" s="76"/>
      <c r="E787" s="76"/>
      <c r="F787" s="76"/>
      <c r="G787" s="76"/>
      <c r="H787" s="76"/>
      <c r="I787" s="76"/>
      <c r="J787" s="76"/>
      <c r="K787" s="76"/>
      <c r="L787" s="76"/>
      <c r="M787" s="76"/>
      <c r="N787" s="76"/>
      <c r="O787" s="76"/>
    </row>
    <row r="788" spans="1:15" ht="23.25" customHeight="1">
      <c r="A788" s="76"/>
      <c r="B788" s="76"/>
      <c r="C788" s="76"/>
      <c r="D788" s="76"/>
      <c r="E788" s="76"/>
      <c r="F788" s="76"/>
      <c r="G788" s="76"/>
      <c r="H788" s="76"/>
      <c r="I788" s="76"/>
      <c r="J788" s="76"/>
      <c r="K788" s="76"/>
      <c r="L788" s="76"/>
      <c r="M788" s="76"/>
      <c r="N788" s="76"/>
      <c r="O788" s="76"/>
    </row>
    <row r="789" spans="1:15" ht="23.25" customHeight="1">
      <c r="A789" s="76"/>
      <c r="B789" s="76"/>
      <c r="C789" s="76"/>
      <c r="D789" s="76"/>
      <c r="E789" s="76"/>
      <c r="F789" s="76"/>
      <c r="G789" s="76"/>
      <c r="H789" s="76"/>
      <c r="I789" s="76"/>
      <c r="J789" s="76"/>
      <c r="K789" s="76"/>
      <c r="L789" s="76"/>
      <c r="M789" s="76"/>
      <c r="N789" s="76"/>
      <c r="O789" s="76"/>
    </row>
    <row r="790" spans="1:15" ht="23.25" customHeight="1">
      <c r="A790" s="76"/>
      <c r="B790" s="76"/>
      <c r="C790" s="76"/>
      <c r="D790" s="76"/>
      <c r="E790" s="76"/>
      <c r="F790" s="76"/>
      <c r="G790" s="76"/>
      <c r="H790" s="76"/>
      <c r="I790" s="76"/>
      <c r="J790" s="76"/>
      <c r="K790" s="76"/>
      <c r="L790" s="76"/>
      <c r="M790" s="76"/>
      <c r="N790" s="76"/>
      <c r="O790" s="76"/>
    </row>
    <row r="791" spans="1:15" ht="23.25" customHeight="1">
      <c r="A791" s="76"/>
      <c r="B791" s="76"/>
      <c r="C791" s="76"/>
      <c r="D791" s="76"/>
      <c r="E791" s="76"/>
      <c r="F791" s="76"/>
      <c r="G791" s="76"/>
      <c r="H791" s="76"/>
      <c r="I791" s="76"/>
      <c r="J791" s="76"/>
      <c r="K791" s="76"/>
      <c r="L791" s="76"/>
      <c r="M791" s="76"/>
      <c r="N791" s="76"/>
      <c r="O791" s="76"/>
    </row>
    <row r="792" spans="1:15" ht="23.25" customHeight="1">
      <c r="A792" s="76"/>
      <c r="B792" s="76"/>
      <c r="C792" s="76"/>
      <c r="D792" s="76"/>
      <c r="E792" s="76"/>
      <c r="F792" s="76"/>
      <c r="G792" s="76"/>
      <c r="H792" s="76"/>
      <c r="I792" s="76"/>
      <c r="J792" s="76"/>
      <c r="K792" s="76"/>
      <c r="L792" s="76"/>
      <c r="M792" s="76"/>
      <c r="N792" s="76"/>
      <c r="O792" s="76"/>
    </row>
    <row r="793" spans="1:15" ht="23.25" customHeight="1">
      <c r="A793" s="76"/>
      <c r="B793" s="76"/>
      <c r="C793" s="76"/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76"/>
      <c r="O793" s="76"/>
    </row>
    <row r="794" spans="1:15" ht="23.25" customHeight="1">
      <c r="A794" s="76"/>
      <c r="B794" s="76"/>
      <c r="C794" s="76"/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76"/>
      <c r="O794" s="76"/>
    </row>
    <row r="795" spans="1:15" ht="23.25" customHeight="1">
      <c r="A795" s="76"/>
      <c r="B795" s="76"/>
      <c r="C795" s="76"/>
      <c r="D795" s="76"/>
      <c r="E795" s="76"/>
      <c r="F795" s="76"/>
      <c r="G795" s="76"/>
      <c r="H795" s="76"/>
      <c r="I795" s="76"/>
      <c r="J795" s="76"/>
      <c r="K795" s="76"/>
      <c r="L795" s="76"/>
      <c r="M795" s="76"/>
      <c r="N795" s="76"/>
      <c r="O795" s="76"/>
    </row>
    <row r="796" spans="1:15" ht="23.25" customHeight="1">
      <c r="A796" s="76"/>
      <c r="B796" s="76"/>
      <c r="C796" s="76"/>
      <c r="D796" s="76"/>
      <c r="E796" s="76"/>
      <c r="F796" s="76"/>
      <c r="G796" s="76"/>
      <c r="H796" s="76"/>
      <c r="I796" s="76"/>
      <c r="J796" s="76"/>
      <c r="K796" s="76"/>
      <c r="L796" s="76"/>
      <c r="M796" s="76"/>
      <c r="N796" s="76"/>
      <c r="O796" s="76"/>
    </row>
    <row r="797" spans="1:15" ht="23.25" customHeight="1">
      <c r="A797" s="76"/>
      <c r="B797" s="76"/>
      <c r="C797" s="76"/>
      <c r="D797" s="76"/>
      <c r="E797" s="76"/>
      <c r="F797" s="76"/>
      <c r="G797" s="76"/>
      <c r="H797" s="76"/>
      <c r="I797" s="76"/>
      <c r="J797" s="76"/>
      <c r="K797" s="76"/>
      <c r="L797" s="76"/>
      <c r="M797" s="76"/>
      <c r="N797" s="76"/>
      <c r="O797" s="76"/>
    </row>
    <row r="798" spans="1:15" ht="23.25" customHeight="1">
      <c r="A798" s="76"/>
      <c r="B798" s="76"/>
      <c r="C798" s="76"/>
      <c r="D798" s="76"/>
      <c r="E798" s="76"/>
      <c r="F798" s="76"/>
      <c r="G798" s="76"/>
      <c r="H798" s="76"/>
      <c r="I798" s="76"/>
      <c r="J798" s="76"/>
      <c r="K798" s="76"/>
      <c r="L798" s="76"/>
      <c r="M798" s="76"/>
      <c r="N798" s="76"/>
      <c r="O798" s="76"/>
    </row>
    <row r="799" spans="1:15" ht="23.25" customHeight="1">
      <c r="A799" s="76"/>
      <c r="B799" s="76"/>
      <c r="C799" s="76"/>
      <c r="D799" s="76"/>
      <c r="E799" s="76"/>
      <c r="F799" s="76"/>
      <c r="G799" s="76"/>
      <c r="H799" s="76"/>
      <c r="I799" s="76"/>
      <c r="J799" s="76"/>
      <c r="K799" s="76"/>
      <c r="L799" s="76"/>
      <c r="M799" s="76"/>
      <c r="N799" s="76"/>
      <c r="O799" s="76"/>
    </row>
    <row r="800" spans="1:15" ht="23.25" customHeight="1">
      <c r="A800" s="76"/>
      <c r="B800" s="76"/>
      <c r="C800" s="76"/>
      <c r="D800" s="76"/>
      <c r="E800" s="76"/>
      <c r="F800" s="76"/>
      <c r="G800" s="76"/>
      <c r="H800" s="76"/>
      <c r="I800" s="76"/>
      <c r="J800" s="76"/>
      <c r="K800" s="76"/>
      <c r="L800" s="76"/>
      <c r="M800" s="76"/>
      <c r="N800" s="76"/>
      <c r="O800" s="76"/>
    </row>
    <row r="801" spans="1:15" ht="23.25" customHeight="1">
      <c r="A801" s="76"/>
      <c r="B801" s="76"/>
      <c r="C801" s="76"/>
      <c r="D801" s="76"/>
      <c r="E801" s="76"/>
      <c r="F801" s="76"/>
      <c r="G801" s="76"/>
      <c r="H801" s="76"/>
      <c r="I801" s="76"/>
      <c r="J801" s="76"/>
      <c r="K801" s="76"/>
      <c r="L801" s="76"/>
      <c r="M801" s="76"/>
      <c r="N801" s="76"/>
      <c r="O801" s="76"/>
    </row>
    <row r="802" spans="1:15" ht="23.25" customHeight="1">
      <c r="A802" s="76"/>
      <c r="B802" s="76"/>
      <c r="C802" s="76"/>
      <c r="D802" s="76"/>
      <c r="E802" s="76"/>
      <c r="F802" s="76"/>
      <c r="G802" s="76"/>
      <c r="H802" s="76"/>
      <c r="I802" s="76"/>
      <c r="J802" s="76"/>
      <c r="K802" s="76"/>
      <c r="L802" s="76"/>
      <c r="M802" s="76"/>
      <c r="N802" s="76"/>
      <c r="O802" s="76"/>
    </row>
    <row r="803" spans="1:15" ht="23.25" customHeight="1">
      <c r="A803" s="76"/>
      <c r="B803" s="76"/>
      <c r="C803" s="76"/>
      <c r="D803" s="76"/>
      <c r="E803" s="76"/>
      <c r="F803" s="76"/>
      <c r="G803" s="76"/>
      <c r="H803" s="76"/>
      <c r="I803" s="76"/>
      <c r="J803" s="76"/>
      <c r="K803" s="76"/>
      <c r="L803" s="76"/>
      <c r="M803" s="76"/>
      <c r="N803" s="76"/>
      <c r="O803" s="76"/>
    </row>
    <row r="804" spans="1:15" ht="23.25" customHeight="1">
      <c r="A804" s="76"/>
      <c r="B804" s="76"/>
      <c r="C804" s="76"/>
      <c r="D804" s="76"/>
      <c r="E804" s="76"/>
      <c r="F804" s="76"/>
      <c r="G804" s="76"/>
      <c r="H804" s="76"/>
      <c r="I804" s="76"/>
      <c r="J804" s="76"/>
      <c r="K804" s="76"/>
      <c r="L804" s="76"/>
      <c r="M804" s="76"/>
      <c r="N804" s="76"/>
      <c r="O804" s="76"/>
    </row>
    <row r="805" spans="1:15" ht="23.25" customHeight="1">
      <c r="A805" s="76"/>
      <c r="B805" s="76"/>
      <c r="C805" s="76"/>
      <c r="D805" s="76"/>
      <c r="E805" s="76"/>
      <c r="F805" s="76"/>
      <c r="G805" s="76"/>
      <c r="H805" s="76"/>
      <c r="I805" s="76"/>
      <c r="J805" s="76"/>
      <c r="K805" s="76"/>
      <c r="L805" s="76"/>
      <c r="M805" s="76"/>
      <c r="N805" s="76"/>
      <c r="O805" s="76"/>
    </row>
    <row r="806" spans="1:15" ht="23.25" customHeight="1">
      <c r="A806" s="76"/>
      <c r="B806" s="76"/>
      <c r="C806" s="76"/>
      <c r="D806" s="76"/>
      <c r="E806" s="76"/>
      <c r="F806" s="76"/>
      <c r="G806" s="76"/>
      <c r="H806" s="76"/>
      <c r="I806" s="76"/>
      <c r="J806" s="76"/>
      <c r="K806" s="76"/>
      <c r="L806" s="76"/>
      <c r="M806" s="76"/>
      <c r="N806" s="76"/>
      <c r="O806" s="76"/>
    </row>
    <row r="807" spans="1:15" ht="23.25" customHeight="1">
      <c r="A807" s="76"/>
      <c r="B807" s="76"/>
      <c r="C807" s="76"/>
      <c r="D807" s="76"/>
      <c r="E807" s="76"/>
      <c r="F807" s="76"/>
      <c r="G807" s="76"/>
      <c r="H807" s="76"/>
      <c r="I807" s="76"/>
      <c r="J807" s="76"/>
      <c r="K807" s="76"/>
      <c r="L807" s="76"/>
      <c r="M807" s="76"/>
      <c r="N807" s="76"/>
      <c r="O807" s="76"/>
    </row>
    <row r="808" spans="1:15" ht="23.25" customHeight="1">
      <c r="A808" s="76"/>
      <c r="B808" s="76"/>
      <c r="C808" s="76"/>
      <c r="D808" s="76"/>
      <c r="E808" s="76"/>
      <c r="F808" s="76"/>
      <c r="G808" s="76"/>
      <c r="H808" s="76"/>
      <c r="I808" s="76"/>
      <c r="J808" s="76"/>
      <c r="K808" s="76"/>
      <c r="L808" s="76"/>
      <c r="M808" s="76"/>
      <c r="N808" s="76"/>
      <c r="O808" s="76"/>
    </row>
    <row r="809" spans="1:15" ht="23.25" customHeight="1">
      <c r="A809" s="76"/>
      <c r="B809" s="76"/>
      <c r="C809" s="76"/>
      <c r="D809" s="76"/>
      <c r="E809" s="76"/>
      <c r="F809" s="76"/>
      <c r="G809" s="76"/>
      <c r="H809" s="76"/>
      <c r="I809" s="76"/>
      <c r="J809" s="76"/>
      <c r="K809" s="76"/>
      <c r="L809" s="76"/>
      <c r="M809" s="76"/>
      <c r="N809" s="76"/>
      <c r="O809" s="76"/>
    </row>
    <row r="810" spans="1:15" ht="23.25" customHeight="1">
      <c r="A810" s="76"/>
      <c r="B810" s="76"/>
      <c r="C810" s="76"/>
      <c r="D810" s="76"/>
      <c r="E810" s="76"/>
      <c r="F810" s="76"/>
      <c r="G810" s="76"/>
      <c r="H810" s="76"/>
      <c r="I810" s="76"/>
      <c r="J810" s="76"/>
      <c r="K810" s="76"/>
      <c r="L810" s="76"/>
      <c r="M810" s="76"/>
      <c r="N810" s="76"/>
      <c r="O810" s="76"/>
    </row>
    <row r="811" spans="1:15" ht="23.25" customHeight="1">
      <c r="A811" s="76"/>
      <c r="B811" s="76"/>
      <c r="C811" s="76"/>
      <c r="D811" s="76"/>
      <c r="E811" s="76"/>
      <c r="F811" s="76"/>
      <c r="G811" s="76"/>
      <c r="H811" s="76"/>
      <c r="I811" s="76"/>
      <c r="J811" s="76"/>
      <c r="K811" s="76"/>
      <c r="L811" s="76"/>
      <c r="M811" s="76"/>
      <c r="N811" s="76"/>
      <c r="O811" s="76"/>
    </row>
    <row r="812" spans="1:15" ht="23.25" customHeight="1">
      <c r="A812" s="76"/>
      <c r="B812" s="76"/>
      <c r="C812" s="76"/>
      <c r="D812" s="76"/>
      <c r="E812" s="76"/>
      <c r="F812" s="76"/>
      <c r="G812" s="76"/>
      <c r="H812" s="76"/>
      <c r="I812" s="76"/>
      <c r="J812" s="76"/>
      <c r="K812" s="76"/>
      <c r="L812" s="76"/>
      <c r="M812" s="76"/>
      <c r="N812" s="76"/>
      <c r="O812" s="76"/>
    </row>
    <row r="813" spans="1:15" ht="23.25" customHeight="1">
      <c r="A813" s="76"/>
      <c r="B813" s="76"/>
      <c r="C813" s="76"/>
      <c r="D813" s="76"/>
      <c r="E813" s="76"/>
      <c r="F813" s="76"/>
      <c r="G813" s="76"/>
      <c r="H813" s="76"/>
      <c r="I813" s="76"/>
      <c r="J813" s="76"/>
      <c r="K813" s="76"/>
      <c r="L813" s="76"/>
      <c r="M813" s="76"/>
      <c r="N813" s="76"/>
      <c r="O813" s="76"/>
    </row>
    <row r="814" spans="1:15" ht="23.25" customHeight="1">
      <c r="A814" s="76"/>
      <c r="B814" s="76"/>
      <c r="C814" s="76"/>
      <c r="D814" s="76"/>
      <c r="E814" s="76"/>
      <c r="F814" s="76"/>
      <c r="G814" s="76"/>
      <c r="H814" s="76"/>
      <c r="I814" s="76"/>
      <c r="J814" s="76"/>
      <c r="K814" s="76"/>
      <c r="L814" s="76"/>
      <c r="M814" s="76"/>
      <c r="N814" s="76"/>
      <c r="O814" s="76"/>
    </row>
    <row r="815" spans="1:15" ht="23.25" customHeight="1">
      <c r="A815" s="76"/>
      <c r="B815" s="76"/>
      <c r="C815" s="76"/>
      <c r="D815" s="76"/>
      <c r="E815" s="76"/>
      <c r="F815" s="76"/>
      <c r="G815" s="76"/>
      <c r="H815" s="76"/>
      <c r="I815" s="76"/>
      <c r="J815" s="76"/>
      <c r="K815" s="76"/>
      <c r="L815" s="76"/>
      <c r="M815" s="76"/>
      <c r="N815" s="76"/>
      <c r="O815" s="76"/>
    </row>
    <row r="816" spans="1:15" ht="23.25" customHeight="1">
      <c r="A816" s="76"/>
      <c r="B816" s="76"/>
      <c r="C816" s="76"/>
      <c r="D816" s="76"/>
      <c r="E816" s="76"/>
      <c r="F816" s="76"/>
      <c r="G816" s="76"/>
      <c r="H816" s="76"/>
      <c r="I816" s="76"/>
      <c r="J816" s="76"/>
      <c r="K816" s="76"/>
      <c r="L816" s="76"/>
      <c r="M816" s="76"/>
      <c r="N816" s="76"/>
      <c r="O816" s="76"/>
    </row>
    <row r="817" spans="1:15" ht="23.25" customHeight="1">
      <c r="A817" s="76"/>
      <c r="B817" s="76"/>
      <c r="C817" s="76"/>
      <c r="D817" s="76"/>
      <c r="E817" s="76"/>
      <c r="F817" s="76"/>
      <c r="G817" s="76"/>
      <c r="H817" s="76"/>
      <c r="I817" s="76"/>
      <c r="J817" s="76"/>
      <c r="K817" s="76"/>
      <c r="L817" s="76"/>
      <c r="M817" s="76"/>
      <c r="N817" s="76"/>
      <c r="O817" s="76"/>
    </row>
    <row r="818" spans="1:15" ht="23.25" customHeight="1">
      <c r="A818" s="76"/>
      <c r="B818" s="76"/>
      <c r="C818" s="76"/>
      <c r="D818" s="76"/>
      <c r="E818" s="76"/>
      <c r="F818" s="76"/>
      <c r="G818" s="76"/>
      <c r="H818" s="76"/>
      <c r="I818" s="76"/>
      <c r="J818" s="76"/>
      <c r="K818" s="76"/>
      <c r="L818" s="76"/>
      <c r="M818" s="76"/>
      <c r="N818" s="76"/>
      <c r="O818" s="76"/>
    </row>
    <row r="819" spans="1:15" ht="23.25" customHeight="1">
      <c r="A819" s="76"/>
      <c r="B819" s="76"/>
      <c r="C819" s="76"/>
      <c r="D819" s="76"/>
      <c r="E819" s="76"/>
      <c r="F819" s="76"/>
      <c r="G819" s="76"/>
      <c r="H819" s="76"/>
      <c r="I819" s="76"/>
      <c r="J819" s="76"/>
      <c r="K819" s="76"/>
      <c r="L819" s="76"/>
      <c r="M819" s="76"/>
      <c r="N819" s="76"/>
      <c r="O819" s="76"/>
    </row>
    <row r="820" spans="1:15" ht="23.25" customHeight="1">
      <c r="A820" s="76"/>
      <c r="B820" s="76"/>
      <c r="C820" s="76"/>
      <c r="D820" s="76"/>
      <c r="E820" s="76"/>
      <c r="F820" s="76"/>
      <c r="G820" s="76"/>
      <c r="H820" s="76"/>
      <c r="I820" s="76"/>
      <c r="J820" s="76"/>
      <c r="K820" s="76"/>
      <c r="L820" s="76"/>
      <c r="M820" s="76"/>
      <c r="N820" s="76"/>
      <c r="O820" s="76"/>
    </row>
    <row r="821" spans="1:15" ht="23.25" customHeight="1">
      <c r="A821" s="76"/>
      <c r="B821" s="76"/>
      <c r="C821" s="76"/>
      <c r="D821" s="76"/>
      <c r="E821" s="76"/>
      <c r="F821" s="76"/>
      <c r="G821" s="76"/>
      <c r="H821" s="76"/>
      <c r="I821" s="76"/>
      <c r="J821" s="76"/>
      <c r="K821" s="76"/>
      <c r="L821" s="76"/>
      <c r="M821" s="76"/>
      <c r="N821" s="76"/>
      <c r="O821" s="76"/>
    </row>
    <row r="822" spans="1:15" ht="23.25" customHeight="1">
      <c r="A822" s="76"/>
      <c r="B822" s="76"/>
      <c r="C822" s="76"/>
      <c r="D822" s="76"/>
      <c r="E822" s="76"/>
      <c r="F822" s="76"/>
      <c r="G822" s="76"/>
      <c r="H822" s="76"/>
      <c r="I822" s="76"/>
      <c r="J822" s="76"/>
      <c r="K822" s="76"/>
      <c r="L822" s="76"/>
      <c r="M822" s="76"/>
      <c r="N822" s="76"/>
      <c r="O822" s="76"/>
    </row>
    <row r="823" spans="1:15" ht="23.25" customHeight="1">
      <c r="A823" s="76"/>
      <c r="B823" s="76"/>
      <c r="C823" s="76"/>
      <c r="D823" s="76"/>
      <c r="E823" s="76"/>
      <c r="F823" s="76"/>
      <c r="G823" s="76"/>
      <c r="H823" s="76"/>
      <c r="I823" s="76"/>
      <c r="J823" s="76"/>
      <c r="K823" s="76"/>
      <c r="L823" s="76"/>
      <c r="M823" s="76"/>
      <c r="N823" s="76"/>
      <c r="O823" s="76"/>
    </row>
    <row r="824" spans="1:15" ht="23.25" customHeight="1">
      <c r="A824" s="76"/>
      <c r="B824" s="76"/>
      <c r="C824" s="76"/>
      <c r="D824" s="76"/>
      <c r="E824" s="76"/>
      <c r="F824" s="76"/>
      <c r="G824" s="76"/>
      <c r="H824" s="76"/>
      <c r="I824" s="76"/>
      <c r="J824" s="76"/>
      <c r="K824" s="76"/>
      <c r="L824" s="76"/>
      <c r="M824" s="76"/>
      <c r="N824" s="76"/>
      <c r="O824" s="76"/>
    </row>
    <row r="825" spans="1:15" ht="23.25" customHeight="1">
      <c r="A825" s="76"/>
      <c r="B825" s="76"/>
      <c r="C825" s="76"/>
      <c r="D825" s="76"/>
      <c r="E825" s="76"/>
      <c r="F825" s="76"/>
      <c r="G825" s="76"/>
      <c r="H825" s="76"/>
      <c r="I825" s="76"/>
      <c r="J825" s="76"/>
      <c r="K825" s="76"/>
      <c r="L825" s="76"/>
      <c r="M825" s="76"/>
      <c r="N825" s="76"/>
      <c r="O825" s="76"/>
    </row>
    <row r="826" spans="1:15" ht="23.25" customHeight="1">
      <c r="A826" s="76"/>
      <c r="B826" s="76"/>
      <c r="C826" s="76"/>
      <c r="D826" s="76"/>
      <c r="E826" s="76"/>
      <c r="F826" s="76"/>
      <c r="G826" s="76"/>
      <c r="H826" s="76"/>
      <c r="I826" s="76"/>
      <c r="J826" s="76"/>
      <c r="K826" s="76"/>
      <c r="L826" s="76"/>
      <c r="M826" s="76"/>
      <c r="N826" s="76"/>
      <c r="O826" s="76"/>
    </row>
    <row r="827" spans="1:15" ht="23.25" customHeight="1">
      <c r="A827" s="76"/>
      <c r="B827" s="76"/>
      <c r="C827" s="76"/>
      <c r="D827" s="76"/>
      <c r="E827" s="76"/>
      <c r="F827" s="76"/>
      <c r="G827" s="76"/>
      <c r="H827" s="76"/>
      <c r="I827" s="76"/>
      <c r="J827" s="76"/>
      <c r="K827" s="76"/>
      <c r="L827" s="76"/>
      <c r="M827" s="76"/>
      <c r="N827" s="76"/>
      <c r="O827" s="76"/>
    </row>
    <row r="828" spans="1:15" ht="23.25" customHeight="1">
      <c r="A828" s="76"/>
      <c r="B828" s="76"/>
      <c r="C828" s="76"/>
      <c r="D828" s="76"/>
      <c r="E828" s="76"/>
      <c r="F828" s="76"/>
      <c r="G828" s="76"/>
      <c r="H828" s="76"/>
      <c r="I828" s="76"/>
      <c r="J828" s="76"/>
      <c r="K828" s="76"/>
      <c r="L828" s="76"/>
      <c r="M828" s="76"/>
      <c r="N828" s="76"/>
      <c r="O828" s="76"/>
    </row>
    <row r="829" spans="1:15" ht="23.25" customHeight="1">
      <c r="A829" s="76"/>
      <c r="B829" s="76"/>
      <c r="C829" s="76"/>
      <c r="D829" s="76"/>
      <c r="E829" s="76"/>
      <c r="F829" s="76"/>
      <c r="G829" s="76"/>
      <c r="H829" s="76"/>
      <c r="I829" s="76"/>
      <c r="J829" s="76"/>
      <c r="K829" s="76"/>
      <c r="L829" s="76"/>
      <c r="M829" s="76"/>
      <c r="N829" s="76"/>
      <c r="O829" s="76"/>
    </row>
    <row r="830" spans="1:15" ht="23.25" customHeight="1">
      <c r="A830" s="76"/>
      <c r="B830" s="76"/>
      <c r="C830" s="76"/>
      <c r="D830" s="76"/>
      <c r="E830" s="76"/>
      <c r="F830" s="76"/>
      <c r="G830" s="76"/>
      <c r="H830" s="76"/>
      <c r="I830" s="76"/>
      <c r="J830" s="76"/>
      <c r="K830" s="76"/>
      <c r="L830" s="76"/>
      <c r="M830" s="76"/>
      <c r="N830" s="76"/>
      <c r="O830" s="76"/>
    </row>
    <row r="831" spans="1:15" ht="23.25" customHeight="1">
      <c r="A831" s="76"/>
      <c r="B831" s="76"/>
      <c r="C831" s="76"/>
      <c r="D831" s="76"/>
      <c r="E831" s="76"/>
      <c r="F831" s="76"/>
      <c r="G831" s="76"/>
      <c r="H831" s="76"/>
      <c r="I831" s="76"/>
      <c r="J831" s="76"/>
      <c r="K831" s="76"/>
      <c r="L831" s="76"/>
      <c r="M831" s="76"/>
      <c r="N831" s="76"/>
      <c r="O831" s="76"/>
    </row>
    <row r="832" spans="1:15" ht="23.25" customHeight="1">
      <c r="A832" s="76"/>
      <c r="B832" s="76"/>
      <c r="C832" s="76"/>
      <c r="D832" s="76"/>
      <c r="E832" s="76"/>
      <c r="F832" s="76"/>
      <c r="G832" s="76"/>
      <c r="H832" s="76"/>
      <c r="I832" s="76"/>
      <c r="J832" s="76"/>
      <c r="K832" s="76"/>
      <c r="L832" s="76"/>
      <c r="M832" s="76"/>
      <c r="N832" s="76"/>
      <c r="O832" s="76"/>
    </row>
    <row r="833" spans="1:15" ht="23.25" customHeight="1">
      <c r="A833" s="76"/>
      <c r="B833" s="76"/>
      <c r="C833" s="76"/>
      <c r="D833" s="76"/>
      <c r="E833" s="76"/>
      <c r="F833" s="76"/>
      <c r="G833" s="76"/>
      <c r="H833" s="76"/>
      <c r="I833" s="76"/>
      <c r="J833" s="76"/>
      <c r="K833" s="76"/>
      <c r="L833" s="76"/>
      <c r="M833" s="76"/>
      <c r="N833" s="76"/>
      <c r="O833" s="76"/>
    </row>
    <row r="834" spans="1:15" ht="23.25" customHeight="1">
      <c r="A834" s="76"/>
      <c r="B834" s="76"/>
      <c r="C834" s="76"/>
      <c r="D834" s="76"/>
      <c r="E834" s="76"/>
      <c r="F834" s="76"/>
      <c r="G834" s="76"/>
      <c r="H834" s="76"/>
      <c r="I834" s="76"/>
      <c r="J834" s="76"/>
      <c r="K834" s="76"/>
      <c r="L834" s="76"/>
      <c r="M834" s="76"/>
      <c r="N834" s="76"/>
      <c r="O834" s="76"/>
    </row>
    <row r="835" spans="1:15" ht="23.25" customHeight="1">
      <c r="A835" s="76"/>
      <c r="B835" s="76"/>
      <c r="C835" s="76"/>
      <c r="D835" s="76"/>
      <c r="E835" s="76"/>
      <c r="F835" s="76"/>
      <c r="G835" s="76"/>
      <c r="H835" s="76"/>
      <c r="I835" s="76"/>
      <c r="J835" s="76"/>
      <c r="K835" s="76"/>
      <c r="L835" s="76"/>
      <c r="M835" s="76"/>
      <c r="N835" s="76"/>
      <c r="O835" s="76"/>
    </row>
    <row r="836" spans="1:15" ht="23.25" customHeight="1">
      <c r="A836" s="76"/>
      <c r="B836" s="76"/>
      <c r="C836" s="76"/>
      <c r="D836" s="76"/>
      <c r="E836" s="76"/>
      <c r="F836" s="76"/>
      <c r="G836" s="76"/>
      <c r="H836" s="76"/>
      <c r="I836" s="76"/>
      <c r="J836" s="76"/>
      <c r="K836" s="76"/>
      <c r="L836" s="76"/>
      <c r="M836" s="76"/>
      <c r="N836" s="76"/>
      <c r="O836" s="76"/>
    </row>
    <row r="837" spans="1:15" ht="23.25" customHeight="1">
      <c r="A837" s="76"/>
      <c r="B837" s="76"/>
      <c r="C837" s="76"/>
      <c r="D837" s="76"/>
      <c r="E837" s="76"/>
      <c r="F837" s="76"/>
      <c r="G837" s="76"/>
      <c r="H837" s="76"/>
      <c r="I837" s="76"/>
      <c r="J837" s="76"/>
      <c r="K837" s="76"/>
      <c r="L837" s="76"/>
      <c r="M837" s="76"/>
      <c r="N837" s="76"/>
      <c r="O837" s="76"/>
    </row>
    <row r="838" spans="1:15" ht="23.25" customHeight="1">
      <c r="A838" s="76"/>
      <c r="B838" s="76"/>
      <c r="C838" s="76"/>
      <c r="D838" s="76"/>
      <c r="E838" s="76"/>
      <c r="F838" s="76"/>
      <c r="G838" s="76"/>
      <c r="H838" s="76"/>
      <c r="I838" s="76"/>
      <c r="J838" s="76"/>
      <c r="K838" s="76"/>
      <c r="L838" s="76"/>
      <c r="M838" s="76"/>
      <c r="N838" s="76"/>
      <c r="O838" s="76"/>
    </row>
    <row r="839" spans="1:15" ht="23.25" customHeight="1">
      <c r="A839" s="76"/>
      <c r="B839" s="76"/>
      <c r="C839" s="76"/>
      <c r="D839" s="76"/>
      <c r="E839" s="76"/>
      <c r="F839" s="76"/>
      <c r="G839" s="76"/>
      <c r="H839" s="76"/>
      <c r="I839" s="76"/>
      <c r="J839" s="76"/>
      <c r="K839" s="76"/>
      <c r="L839" s="76"/>
      <c r="M839" s="76"/>
      <c r="N839" s="76"/>
      <c r="O839" s="76"/>
    </row>
    <row r="840" spans="1:15" ht="23.25" customHeight="1">
      <c r="A840" s="76"/>
      <c r="B840" s="76"/>
      <c r="C840" s="76"/>
      <c r="D840" s="76"/>
      <c r="E840" s="76"/>
      <c r="F840" s="76"/>
      <c r="G840" s="76"/>
      <c r="H840" s="76"/>
      <c r="I840" s="76"/>
      <c r="J840" s="76"/>
      <c r="K840" s="76"/>
      <c r="L840" s="76"/>
      <c r="M840" s="76"/>
      <c r="N840" s="76"/>
      <c r="O840" s="76"/>
    </row>
    <row r="841" spans="1:15" ht="23.25" customHeight="1">
      <c r="A841" s="76"/>
      <c r="B841" s="76"/>
      <c r="C841" s="76"/>
      <c r="D841" s="76"/>
      <c r="E841" s="76"/>
      <c r="F841" s="76"/>
      <c r="G841" s="76"/>
      <c r="H841" s="76"/>
      <c r="I841" s="76"/>
      <c r="J841" s="76"/>
      <c r="K841" s="76"/>
      <c r="L841" s="76"/>
      <c r="M841" s="76"/>
      <c r="N841" s="76"/>
      <c r="O841" s="76"/>
    </row>
    <row r="842" spans="1:15" ht="23.25" customHeight="1">
      <c r="A842" s="76"/>
      <c r="B842" s="76"/>
      <c r="C842" s="76"/>
      <c r="D842" s="76"/>
      <c r="E842" s="76"/>
      <c r="F842" s="76"/>
      <c r="G842" s="76"/>
      <c r="H842" s="76"/>
      <c r="I842" s="76"/>
      <c r="J842" s="76"/>
      <c r="K842" s="76"/>
      <c r="L842" s="76"/>
      <c r="M842" s="76"/>
      <c r="N842" s="76"/>
      <c r="O842" s="76"/>
    </row>
    <row r="843" spans="1:15" ht="23.25" customHeight="1">
      <c r="A843" s="76"/>
      <c r="B843" s="76"/>
      <c r="C843" s="76"/>
      <c r="D843" s="76"/>
      <c r="E843" s="76"/>
      <c r="F843" s="76"/>
      <c r="G843" s="76"/>
      <c r="H843" s="76"/>
      <c r="I843" s="76"/>
      <c r="J843" s="76"/>
      <c r="K843" s="76"/>
      <c r="L843" s="76"/>
      <c r="M843" s="76"/>
      <c r="N843" s="76"/>
      <c r="O843" s="76"/>
    </row>
    <row r="844" spans="1:15" ht="23.25" customHeight="1">
      <c r="A844" s="76"/>
      <c r="B844" s="76"/>
      <c r="C844" s="76"/>
      <c r="D844" s="76"/>
      <c r="E844" s="76"/>
      <c r="F844" s="76"/>
      <c r="G844" s="76"/>
      <c r="H844" s="76"/>
      <c r="I844" s="76"/>
      <c r="J844" s="76"/>
      <c r="K844" s="76"/>
      <c r="L844" s="76"/>
      <c r="M844" s="76"/>
      <c r="N844" s="76"/>
      <c r="O844" s="76"/>
    </row>
    <row r="845" spans="1:15" ht="23.25" customHeight="1">
      <c r="A845" s="76"/>
      <c r="B845" s="76"/>
      <c r="C845" s="76"/>
      <c r="D845" s="76"/>
      <c r="E845" s="76"/>
      <c r="F845" s="76"/>
      <c r="G845" s="76"/>
      <c r="H845" s="76"/>
      <c r="I845" s="76"/>
      <c r="J845" s="76"/>
      <c r="K845" s="76"/>
      <c r="L845" s="76"/>
      <c r="M845" s="76"/>
      <c r="N845" s="76"/>
      <c r="O845" s="76"/>
    </row>
    <row r="846" spans="1:15" ht="23.25" customHeight="1">
      <c r="A846" s="76"/>
      <c r="B846" s="76"/>
      <c r="C846" s="76"/>
      <c r="D846" s="76"/>
      <c r="E846" s="76"/>
      <c r="F846" s="76"/>
      <c r="G846" s="76"/>
      <c r="H846" s="76"/>
      <c r="I846" s="76"/>
      <c r="J846" s="76"/>
      <c r="K846" s="76"/>
      <c r="L846" s="76"/>
      <c r="M846" s="76"/>
      <c r="N846" s="76"/>
      <c r="O846" s="76"/>
    </row>
    <row r="847" spans="1:15" ht="23.25" customHeight="1">
      <c r="A847" s="76"/>
      <c r="B847" s="76"/>
      <c r="C847" s="76"/>
      <c r="D847" s="76"/>
      <c r="E847" s="76"/>
      <c r="F847" s="76"/>
      <c r="G847" s="76"/>
      <c r="H847" s="76"/>
      <c r="I847" s="76"/>
      <c r="J847" s="76"/>
      <c r="K847" s="76"/>
      <c r="L847" s="76"/>
      <c r="M847" s="76"/>
      <c r="N847" s="76"/>
      <c r="O847" s="76"/>
    </row>
    <row r="848" spans="1:15" ht="23.25" customHeight="1">
      <c r="A848" s="76"/>
      <c r="B848" s="76"/>
      <c r="C848" s="76"/>
      <c r="D848" s="76"/>
      <c r="E848" s="76"/>
      <c r="F848" s="76"/>
      <c r="G848" s="76"/>
      <c r="H848" s="76"/>
      <c r="I848" s="76"/>
      <c r="J848" s="76"/>
      <c r="K848" s="76"/>
      <c r="L848" s="76"/>
      <c r="M848" s="76"/>
      <c r="N848" s="76"/>
      <c r="O848" s="76"/>
    </row>
    <row r="849" spans="1:15" ht="23.25" customHeight="1">
      <c r="A849" s="76"/>
      <c r="B849" s="76"/>
      <c r="C849" s="76"/>
      <c r="D849" s="76"/>
      <c r="E849" s="76"/>
      <c r="F849" s="76"/>
      <c r="G849" s="76"/>
      <c r="H849" s="76"/>
      <c r="I849" s="76"/>
      <c r="J849" s="76"/>
      <c r="K849" s="76"/>
      <c r="L849" s="76"/>
      <c r="M849" s="76"/>
      <c r="N849" s="76"/>
      <c r="O849" s="76"/>
    </row>
    <row r="850" spans="1:15" ht="23.25" customHeight="1">
      <c r="A850" s="76"/>
      <c r="B850" s="76"/>
      <c r="C850" s="76"/>
      <c r="D850" s="76"/>
      <c r="E850" s="76"/>
      <c r="F850" s="76"/>
      <c r="G850" s="76"/>
      <c r="H850" s="76"/>
      <c r="I850" s="76"/>
      <c r="J850" s="76"/>
      <c r="K850" s="76"/>
      <c r="L850" s="76"/>
      <c r="M850" s="76"/>
      <c r="N850" s="76"/>
      <c r="O850" s="76"/>
    </row>
    <row r="851" spans="1:15" ht="23.25" customHeight="1">
      <c r="A851" s="76"/>
      <c r="B851" s="76"/>
      <c r="C851" s="76"/>
      <c r="D851" s="76"/>
      <c r="E851" s="76"/>
      <c r="F851" s="76"/>
      <c r="G851" s="76"/>
      <c r="H851" s="76"/>
      <c r="I851" s="76"/>
      <c r="J851" s="76"/>
      <c r="K851" s="76"/>
      <c r="L851" s="76"/>
      <c r="M851" s="76"/>
      <c r="N851" s="76"/>
      <c r="O851" s="76"/>
    </row>
    <row r="852" spans="1:15" ht="23.25" customHeight="1">
      <c r="A852" s="76"/>
      <c r="B852" s="76"/>
      <c r="C852" s="76"/>
      <c r="D852" s="76"/>
      <c r="E852" s="76"/>
      <c r="F852" s="76"/>
      <c r="G852" s="76"/>
      <c r="H852" s="76"/>
      <c r="I852" s="76"/>
      <c r="J852" s="76"/>
      <c r="K852" s="76"/>
      <c r="L852" s="76"/>
      <c r="M852" s="76"/>
      <c r="N852" s="76"/>
      <c r="O852" s="76"/>
    </row>
    <row r="853" spans="1:15" ht="23.25" customHeight="1">
      <c r="A853" s="76"/>
      <c r="B853" s="76"/>
      <c r="C853" s="76"/>
      <c r="D853" s="76"/>
      <c r="E853" s="76"/>
      <c r="F853" s="76"/>
      <c r="G853" s="76"/>
      <c r="H853" s="76"/>
      <c r="I853" s="76"/>
      <c r="J853" s="76"/>
      <c r="K853" s="76"/>
      <c r="L853" s="76"/>
      <c r="M853" s="76"/>
      <c r="N853" s="76"/>
      <c r="O853" s="76"/>
    </row>
    <row r="854" spans="1:15" ht="23.25" customHeight="1">
      <c r="A854" s="76"/>
      <c r="B854" s="76"/>
      <c r="C854" s="76"/>
      <c r="D854" s="76"/>
      <c r="E854" s="76"/>
      <c r="F854" s="76"/>
      <c r="G854" s="76"/>
      <c r="H854" s="76"/>
      <c r="I854" s="76"/>
      <c r="J854" s="76"/>
      <c r="K854" s="76"/>
      <c r="L854" s="76"/>
      <c r="M854" s="76"/>
      <c r="N854" s="76"/>
      <c r="O854" s="76"/>
    </row>
    <row r="855" spans="1:15" ht="23.25" customHeight="1">
      <c r="A855" s="76"/>
      <c r="B855" s="76"/>
      <c r="C855" s="76"/>
      <c r="D855" s="76"/>
      <c r="E855" s="76"/>
      <c r="F855" s="76"/>
      <c r="G855" s="76"/>
      <c r="H855" s="76"/>
      <c r="I855" s="76"/>
      <c r="J855" s="76"/>
      <c r="K855" s="76"/>
      <c r="L855" s="76"/>
      <c r="M855" s="76"/>
      <c r="N855" s="76"/>
      <c r="O855" s="76"/>
    </row>
    <row r="856" spans="1:15" ht="23.25" customHeight="1">
      <c r="A856" s="76"/>
      <c r="B856" s="76"/>
      <c r="C856" s="76"/>
      <c r="D856" s="76"/>
      <c r="E856" s="76"/>
      <c r="F856" s="76"/>
      <c r="G856" s="76"/>
      <c r="H856" s="76"/>
      <c r="I856" s="76"/>
      <c r="J856" s="76"/>
      <c r="K856" s="76"/>
      <c r="L856" s="76"/>
      <c r="M856" s="76"/>
      <c r="N856" s="76"/>
      <c r="O856" s="76"/>
    </row>
    <row r="857" spans="1:15" ht="23.25" customHeight="1">
      <c r="A857" s="76"/>
      <c r="B857" s="76"/>
      <c r="C857" s="76"/>
      <c r="D857" s="76"/>
      <c r="E857" s="76"/>
      <c r="F857" s="76"/>
      <c r="G857" s="76"/>
      <c r="H857" s="76"/>
      <c r="I857" s="76"/>
      <c r="J857" s="76"/>
      <c r="K857" s="76"/>
      <c r="L857" s="76"/>
      <c r="M857" s="76"/>
      <c r="N857" s="76"/>
      <c r="O857" s="76"/>
    </row>
    <row r="858" spans="1:15" ht="23.25" customHeight="1">
      <c r="A858" s="76"/>
      <c r="B858" s="76"/>
      <c r="C858" s="76"/>
      <c r="D858" s="76"/>
      <c r="E858" s="76"/>
      <c r="F858" s="76"/>
      <c r="G858" s="76"/>
      <c r="H858" s="76"/>
      <c r="I858" s="76"/>
      <c r="J858" s="76"/>
      <c r="K858" s="76"/>
      <c r="L858" s="76"/>
      <c r="M858" s="76"/>
      <c r="N858" s="76"/>
      <c r="O858" s="76"/>
    </row>
    <row r="859" spans="1:15" ht="23.25" customHeight="1">
      <c r="A859" s="76"/>
      <c r="B859" s="76"/>
      <c r="C859" s="76"/>
      <c r="D859" s="76"/>
      <c r="E859" s="76"/>
      <c r="F859" s="76"/>
      <c r="G859" s="76"/>
      <c r="H859" s="76"/>
      <c r="I859" s="76"/>
      <c r="J859" s="76"/>
      <c r="K859" s="76"/>
      <c r="L859" s="76"/>
      <c r="M859" s="76"/>
      <c r="N859" s="76"/>
      <c r="O859" s="76"/>
    </row>
    <row r="860" spans="1:15" ht="23.25" customHeight="1">
      <c r="A860" s="76"/>
      <c r="B860" s="76"/>
      <c r="C860" s="76"/>
      <c r="D860" s="76"/>
      <c r="E860" s="76"/>
      <c r="F860" s="76"/>
      <c r="G860" s="76"/>
      <c r="H860" s="76"/>
      <c r="I860" s="76"/>
      <c r="J860" s="76"/>
      <c r="K860" s="76"/>
      <c r="L860" s="76"/>
      <c r="M860" s="76"/>
      <c r="N860" s="76"/>
      <c r="O860" s="76"/>
    </row>
    <row r="861" spans="1:15" ht="23.25" customHeight="1">
      <c r="A861" s="76"/>
      <c r="B861" s="76"/>
      <c r="C861" s="76"/>
      <c r="D861" s="76"/>
      <c r="E861" s="76"/>
      <c r="F861" s="76"/>
      <c r="G861" s="76"/>
      <c r="H861" s="76"/>
      <c r="I861" s="76"/>
      <c r="J861" s="76"/>
      <c r="K861" s="76"/>
      <c r="L861" s="76"/>
      <c r="M861" s="76"/>
      <c r="N861" s="76"/>
      <c r="O861" s="76"/>
    </row>
    <row r="862" spans="1:15" ht="23.25" customHeight="1">
      <c r="A862" s="76"/>
      <c r="B862" s="76"/>
      <c r="C862" s="76"/>
      <c r="D862" s="76"/>
      <c r="E862" s="76"/>
      <c r="F862" s="76"/>
      <c r="G862" s="76"/>
      <c r="H862" s="76"/>
      <c r="I862" s="76"/>
      <c r="J862" s="76"/>
      <c r="K862" s="76"/>
      <c r="L862" s="76"/>
      <c r="M862" s="76"/>
      <c r="N862" s="76"/>
      <c r="O862" s="76"/>
    </row>
    <row r="863" spans="1:15" ht="23.25" customHeight="1">
      <c r="A863" s="76"/>
      <c r="B863" s="76"/>
      <c r="C863" s="76"/>
      <c r="D863" s="76"/>
      <c r="E863" s="76"/>
      <c r="F863" s="76"/>
      <c r="G863" s="76"/>
      <c r="H863" s="76"/>
      <c r="I863" s="76"/>
      <c r="J863" s="76"/>
      <c r="K863" s="76"/>
      <c r="L863" s="76"/>
      <c r="M863" s="76"/>
      <c r="N863" s="76"/>
      <c r="O863" s="76"/>
    </row>
    <row r="864" spans="1:15" ht="23.25" customHeight="1">
      <c r="A864" s="76"/>
      <c r="B864" s="76"/>
      <c r="C864" s="76"/>
      <c r="D864" s="76"/>
      <c r="E864" s="76"/>
      <c r="F864" s="76"/>
      <c r="G864" s="76"/>
      <c r="H864" s="76"/>
      <c r="I864" s="76"/>
      <c r="J864" s="76"/>
      <c r="K864" s="76"/>
      <c r="L864" s="76"/>
      <c r="M864" s="76"/>
      <c r="N864" s="76"/>
      <c r="O864" s="76"/>
    </row>
    <row r="865" spans="1:15" ht="23.25" customHeight="1">
      <c r="A865" s="76"/>
      <c r="B865" s="76"/>
      <c r="C865" s="76"/>
      <c r="D865" s="76"/>
      <c r="E865" s="76"/>
      <c r="F865" s="76"/>
      <c r="G865" s="76"/>
      <c r="H865" s="76"/>
      <c r="I865" s="76"/>
      <c r="J865" s="76"/>
      <c r="K865" s="76"/>
      <c r="L865" s="76"/>
      <c r="M865" s="76"/>
      <c r="N865" s="76"/>
      <c r="O865" s="76"/>
    </row>
    <row r="866" spans="1:15" ht="23.25" customHeight="1">
      <c r="A866" s="76"/>
      <c r="B866" s="76"/>
      <c r="C866" s="76"/>
      <c r="D866" s="76"/>
      <c r="E866" s="76"/>
      <c r="F866" s="76"/>
      <c r="G866" s="76"/>
      <c r="H866" s="76"/>
      <c r="I866" s="76"/>
      <c r="J866" s="76"/>
      <c r="K866" s="76"/>
      <c r="L866" s="76"/>
      <c r="M866" s="76"/>
      <c r="N866" s="76"/>
      <c r="O866" s="76"/>
    </row>
    <row r="867" spans="1:15" ht="23.25" customHeight="1">
      <c r="A867" s="76"/>
      <c r="B867" s="76"/>
      <c r="C867" s="76"/>
      <c r="D867" s="76"/>
      <c r="E867" s="76"/>
      <c r="F867" s="76"/>
      <c r="G867" s="76"/>
      <c r="H867" s="76"/>
      <c r="I867" s="76"/>
      <c r="J867" s="76"/>
      <c r="K867" s="76"/>
      <c r="L867" s="76"/>
      <c r="M867" s="76"/>
      <c r="N867" s="76"/>
      <c r="O867" s="76"/>
    </row>
    <row r="868" spans="1:15" ht="23.25" customHeight="1">
      <c r="A868" s="76"/>
      <c r="B868" s="76"/>
      <c r="C868" s="76"/>
      <c r="D868" s="76"/>
      <c r="E868" s="76"/>
      <c r="F868" s="76"/>
      <c r="G868" s="76"/>
      <c r="H868" s="76"/>
      <c r="I868" s="76"/>
      <c r="J868" s="76"/>
      <c r="K868" s="76"/>
      <c r="L868" s="76"/>
      <c r="M868" s="76"/>
      <c r="N868" s="76"/>
      <c r="O868" s="76"/>
    </row>
    <row r="869" spans="1:15" ht="23.25" customHeight="1">
      <c r="A869" s="76"/>
      <c r="B869" s="76"/>
      <c r="C869" s="76"/>
      <c r="D869" s="76"/>
      <c r="E869" s="76"/>
      <c r="F869" s="76"/>
      <c r="G869" s="76"/>
      <c r="H869" s="76"/>
      <c r="I869" s="76"/>
      <c r="J869" s="76"/>
      <c r="K869" s="76"/>
      <c r="L869" s="76"/>
      <c r="M869" s="76"/>
      <c r="N869" s="76"/>
      <c r="O869" s="76"/>
    </row>
    <row r="870" spans="1:15" ht="23.25" customHeight="1">
      <c r="A870" s="76"/>
      <c r="B870" s="76"/>
      <c r="C870" s="76"/>
      <c r="D870" s="76"/>
      <c r="E870" s="76"/>
      <c r="F870" s="76"/>
      <c r="G870" s="76"/>
      <c r="H870" s="76"/>
      <c r="I870" s="76"/>
      <c r="J870" s="76"/>
      <c r="K870" s="76"/>
      <c r="L870" s="76"/>
      <c r="M870" s="76"/>
      <c r="N870" s="76"/>
      <c r="O870" s="76"/>
    </row>
    <row r="871" spans="1:15" ht="23.25" customHeight="1">
      <c r="A871" s="76"/>
      <c r="B871" s="76"/>
      <c r="C871" s="76"/>
      <c r="D871" s="76"/>
      <c r="E871" s="76"/>
      <c r="F871" s="76"/>
      <c r="G871" s="76"/>
      <c r="H871" s="76"/>
      <c r="I871" s="76"/>
      <c r="J871" s="76"/>
      <c r="K871" s="76"/>
      <c r="L871" s="76"/>
      <c r="M871" s="76"/>
      <c r="N871" s="76"/>
      <c r="O871" s="76"/>
    </row>
    <row r="872" spans="1:15" ht="23.25" customHeight="1">
      <c r="A872" s="76"/>
      <c r="B872" s="76"/>
      <c r="C872" s="76"/>
      <c r="D872" s="76"/>
      <c r="E872" s="76"/>
      <c r="F872" s="76"/>
      <c r="G872" s="76"/>
      <c r="H872" s="76"/>
      <c r="I872" s="76"/>
      <c r="J872" s="76"/>
      <c r="K872" s="76"/>
      <c r="L872" s="76"/>
      <c r="M872" s="76"/>
      <c r="N872" s="76"/>
      <c r="O872" s="76"/>
    </row>
    <row r="873" spans="1:15" ht="23.25" customHeight="1">
      <c r="A873" s="76"/>
      <c r="B873" s="76"/>
      <c r="C873" s="76"/>
      <c r="D873" s="76"/>
      <c r="E873" s="76"/>
      <c r="F873" s="76"/>
      <c r="G873" s="76"/>
      <c r="H873" s="76"/>
      <c r="I873" s="76"/>
      <c r="J873" s="76"/>
      <c r="K873" s="76"/>
      <c r="L873" s="76"/>
      <c r="M873" s="76"/>
      <c r="N873" s="76"/>
      <c r="O873" s="76"/>
    </row>
    <row r="874" spans="1:15" ht="23.25" customHeight="1">
      <c r="A874" s="76"/>
      <c r="B874" s="76"/>
      <c r="C874" s="76"/>
      <c r="D874" s="76"/>
      <c r="E874" s="76"/>
      <c r="F874" s="76"/>
      <c r="G874" s="76"/>
      <c r="H874" s="76"/>
      <c r="I874" s="76"/>
      <c r="J874" s="76"/>
      <c r="K874" s="76"/>
      <c r="L874" s="76"/>
      <c r="M874" s="76"/>
      <c r="N874" s="76"/>
      <c r="O874" s="76"/>
    </row>
    <row r="875" spans="1:15" ht="23.25" customHeight="1">
      <c r="A875" s="76"/>
      <c r="B875" s="76"/>
      <c r="C875" s="76"/>
      <c r="D875" s="76"/>
      <c r="E875" s="76"/>
      <c r="F875" s="76"/>
      <c r="G875" s="76"/>
      <c r="H875" s="76"/>
      <c r="I875" s="76"/>
      <c r="J875" s="76"/>
      <c r="K875" s="76"/>
      <c r="L875" s="76"/>
      <c r="M875" s="76"/>
      <c r="N875" s="76"/>
      <c r="O875" s="76"/>
    </row>
    <row r="876" spans="1:15" ht="23.25" customHeight="1">
      <c r="A876" s="76"/>
      <c r="B876" s="76"/>
      <c r="C876" s="76"/>
      <c r="D876" s="76"/>
      <c r="E876" s="76"/>
      <c r="F876" s="76"/>
      <c r="G876" s="76"/>
      <c r="H876" s="76"/>
      <c r="I876" s="76"/>
      <c r="J876" s="76"/>
      <c r="K876" s="76"/>
      <c r="L876" s="76"/>
      <c r="M876" s="76"/>
      <c r="N876" s="76"/>
      <c r="O876" s="76"/>
    </row>
    <row r="877" spans="1:15" ht="23.25" customHeight="1">
      <c r="A877" s="76"/>
      <c r="B877" s="76"/>
      <c r="C877" s="76"/>
      <c r="D877" s="76"/>
      <c r="E877" s="76"/>
      <c r="F877" s="76"/>
      <c r="G877" s="76"/>
      <c r="H877" s="76"/>
      <c r="I877" s="76"/>
      <c r="J877" s="76"/>
      <c r="K877" s="76"/>
      <c r="L877" s="76"/>
      <c r="M877" s="76"/>
      <c r="N877" s="76"/>
      <c r="O877" s="76"/>
    </row>
    <row r="878" spans="1:15" ht="23.25" customHeight="1">
      <c r="A878" s="76"/>
      <c r="B878" s="76"/>
      <c r="C878" s="76"/>
      <c r="D878" s="76"/>
      <c r="E878" s="76"/>
      <c r="F878" s="76"/>
      <c r="G878" s="76"/>
      <c r="H878" s="76"/>
      <c r="I878" s="76"/>
      <c r="J878" s="76"/>
      <c r="K878" s="76"/>
      <c r="L878" s="76"/>
      <c r="M878" s="76"/>
      <c r="N878" s="76"/>
      <c r="O878" s="76"/>
    </row>
    <row r="879" spans="1:15" ht="23.25" customHeight="1">
      <c r="A879" s="76"/>
      <c r="B879" s="76"/>
      <c r="C879" s="76"/>
      <c r="D879" s="76"/>
      <c r="E879" s="76"/>
      <c r="F879" s="76"/>
      <c r="G879" s="76"/>
      <c r="H879" s="76"/>
      <c r="I879" s="76"/>
      <c r="J879" s="76"/>
      <c r="K879" s="76"/>
      <c r="L879" s="76"/>
      <c r="M879" s="76"/>
      <c r="N879" s="76"/>
      <c r="O879" s="76"/>
    </row>
    <row r="880" spans="1:15" ht="23.25" customHeight="1">
      <c r="A880" s="76"/>
      <c r="B880" s="76"/>
      <c r="C880" s="76"/>
      <c r="D880" s="76"/>
      <c r="E880" s="76"/>
      <c r="F880" s="76"/>
      <c r="G880" s="76"/>
      <c r="H880" s="76"/>
      <c r="I880" s="76"/>
      <c r="J880" s="76"/>
      <c r="K880" s="76"/>
      <c r="L880" s="76"/>
      <c r="M880" s="76"/>
      <c r="N880" s="76"/>
      <c r="O880" s="76"/>
    </row>
    <row r="881" spans="1:15" ht="23.25" customHeight="1">
      <c r="A881" s="76"/>
      <c r="B881" s="76"/>
      <c r="C881" s="76"/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6"/>
      <c r="O881" s="76"/>
    </row>
    <row r="882" spans="1:15" ht="23.25" customHeight="1">
      <c r="A882" s="76"/>
      <c r="B882" s="76"/>
      <c r="C882" s="76"/>
      <c r="D882" s="76"/>
      <c r="E882" s="76"/>
      <c r="F882" s="76"/>
      <c r="G882" s="76"/>
      <c r="H882" s="76"/>
      <c r="I882" s="76"/>
      <c r="J882" s="76"/>
      <c r="K882" s="76"/>
      <c r="L882" s="76"/>
      <c r="M882" s="76"/>
      <c r="N882" s="76"/>
      <c r="O882" s="76"/>
    </row>
    <row r="883" spans="1:15" ht="23.25" customHeight="1">
      <c r="A883" s="76"/>
      <c r="B883" s="76"/>
      <c r="C883" s="76"/>
      <c r="D883" s="76"/>
      <c r="E883" s="76"/>
      <c r="F883" s="76"/>
      <c r="G883" s="76"/>
      <c r="H883" s="76"/>
      <c r="I883" s="76"/>
      <c r="J883" s="76"/>
      <c r="K883" s="76"/>
      <c r="L883" s="76"/>
      <c r="M883" s="76"/>
      <c r="N883" s="76"/>
      <c r="O883" s="76"/>
    </row>
    <row r="884" spans="1:15" ht="23.25" customHeight="1">
      <c r="A884" s="76"/>
      <c r="B884" s="76"/>
      <c r="C884" s="76"/>
      <c r="D884" s="76"/>
      <c r="E884" s="76"/>
      <c r="F884" s="76"/>
      <c r="G884" s="76"/>
      <c r="H884" s="76"/>
      <c r="I884" s="76"/>
      <c r="J884" s="76"/>
      <c r="K884" s="76"/>
      <c r="L884" s="76"/>
      <c r="M884" s="76"/>
      <c r="N884" s="76"/>
      <c r="O884" s="76"/>
    </row>
    <row r="885" spans="1:15" ht="23.25" customHeight="1">
      <c r="A885" s="76"/>
      <c r="B885" s="76"/>
      <c r="C885" s="76"/>
      <c r="D885" s="76"/>
      <c r="E885" s="76"/>
      <c r="F885" s="76"/>
      <c r="G885" s="76"/>
      <c r="H885" s="76"/>
      <c r="I885" s="76"/>
      <c r="J885" s="76"/>
      <c r="K885" s="76"/>
      <c r="L885" s="76"/>
      <c r="M885" s="76"/>
      <c r="N885" s="76"/>
      <c r="O885" s="76"/>
    </row>
    <row r="886" spans="1:15" ht="23.25" customHeight="1">
      <c r="A886" s="76"/>
      <c r="B886" s="76"/>
      <c r="C886" s="76"/>
      <c r="D886" s="76"/>
      <c r="E886" s="76"/>
      <c r="F886" s="76"/>
      <c r="G886" s="76"/>
      <c r="H886" s="76"/>
      <c r="I886" s="76"/>
      <c r="J886" s="76"/>
      <c r="K886" s="76"/>
      <c r="L886" s="76"/>
      <c r="M886" s="76"/>
      <c r="N886" s="76"/>
      <c r="O886" s="76"/>
    </row>
    <row r="887" spans="1:15" ht="23.25" customHeight="1">
      <c r="A887" s="76"/>
      <c r="B887" s="76"/>
      <c r="C887" s="76"/>
      <c r="D887" s="76"/>
      <c r="E887" s="76"/>
      <c r="F887" s="76"/>
      <c r="G887" s="76"/>
      <c r="H887" s="76"/>
      <c r="I887" s="76"/>
      <c r="J887" s="76"/>
      <c r="K887" s="76"/>
      <c r="L887" s="76"/>
      <c r="M887" s="76"/>
      <c r="N887" s="76"/>
      <c r="O887" s="76"/>
    </row>
    <row r="888" spans="1:15" ht="23.25" customHeight="1">
      <c r="A888" s="76"/>
      <c r="B888" s="76"/>
      <c r="C888" s="76"/>
      <c r="D888" s="76"/>
      <c r="E888" s="76"/>
      <c r="F888" s="76"/>
      <c r="G888" s="76"/>
      <c r="H888" s="76"/>
      <c r="I888" s="76"/>
      <c r="J888" s="76"/>
      <c r="K888" s="76"/>
      <c r="L888" s="76"/>
      <c r="M888" s="76"/>
      <c r="N888" s="76"/>
      <c r="O888" s="76"/>
    </row>
    <row r="889" spans="1:15" ht="23.25" customHeight="1">
      <c r="A889" s="76"/>
      <c r="B889" s="76"/>
      <c r="C889" s="76"/>
      <c r="D889" s="76"/>
      <c r="E889" s="76"/>
      <c r="F889" s="76"/>
      <c r="G889" s="76"/>
      <c r="H889" s="76"/>
      <c r="I889" s="76"/>
      <c r="J889" s="76"/>
      <c r="K889" s="76"/>
      <c r="L889" s="76"/>
      <c r="M889" s="76"/>
      <c r="N889" s="76"/>
      <c r="O889" s="76"/>
    </row>
    <row r="890" spans="1:15" ht="23.25" customHeight="1">
      <c r="A890" s="76"/>
      <c r="B890" s="76"/>
      <c r="C890" s="76"/>
      <c r="D890" s="76"/>
      <c r="E890" s="76"/>
      <c r="F890" s="76"/>
      <c r="G890" s="76"/>
      <c r="H890" s="76"/>
      <c r="I890" s="76"/>
      <c r="J890" s="76"/>
      <c r="K890" s="76"/>
      <c r="L890" s="76"/>
      <c r="M890" s="76"/>
      <c r="N890" s="76"/>
      <c r="O890" s="76"/>
    </row>
    <row r="891" spans="1:15" ht="23.25" customHeight="1">
      <c r="A891" s="76"/>
      <c r="B891" s="76"/>
      <c r="C891" s="76"/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76"/>
      <c r="O891" s="76"/>
    </row>
    <row r="892" spans="1:15" ht="23.25" customHeight="1">
      <c r="A892" s="76"/>
      <c r="B892" s="76"/>
      <c r="C892" s="76"/>
      <c r="D892" s="76"/>
      <c r="E892" s="76"/>
      <c r="F892" s="76"/>
      <c r="G892" s="76"/>
      <c r="H892" s="76"/>
      <c r="I892" s="76"/>
      <c r="J892" s="76"/>
      <c r="K892" s="76"/>
      <c r="L892" s="76"/>
      <c r="M892" s="76"/>
      <c r="N892" s="76"/>
      <c r="O892" s="76"/>
    </row>
    <row r="893" spans="1:15" ht="23.25" customHeight="1">
      <c r="A893" s="76"/>
      <c r="B893" s="76"/>
      <c r="C893" s="76"/>
      <c r="D893" s="76"/>
      <c r="E893" s="76"/>
      <c r="F893" s="76"/>
      <c r="G893" s="76"/>
      <c r="H893" s="76"/>
      <c r="I893" s="76"/>
      <c r="J893" s="76"/>
      <c r="K893" s="76"/>
      <c r="L893" s="76"/>
      <c r="M893" s="76"/>
      <c r="N893" s="76"/>
      <c r="O893" s="76"/>
    </row>
    <row r="894" spans="1:15" ht="23.25" customHeight="1">
      <c r="A894" s="76"/>
      <c r="B894" s="76"/>
      <c r="C894" s="76"/>
      <c r="D894" s="76"/>
      <c r="E894" s="76"/>
      <c r="F894" s="76"/>
      <c r="G894" s="76"/>
      <c r="H894" s="76"/>
      <c r="I894" s="76"/>
      <c r="J894" s="76"/>
      <c r="K894" s="76"/>
      <c r="L894" s="76"/>
      <c r="M894" s="76"/>
      <c r="N894" s="76"/>
      <c r="O894" s="76"/>
    </row>
    <row r="895" spans="1:15" ht="23.25" customHeight="1">
      <c r="A895" s="76"/>
      <c r="B895" s="76"/>
      <c r="C895" s="76"/>
      <c r="D895" s="76"/>
      <c r="E895" s="76"/>
      <c r="F895" s="76"/>
      <c r="G895" s="76"/>
      <c r="H895" s="76"/>
      <c r="I895" s="76"/>
      <c r="J895" s="76"/>
      <c r="K895" s="76"/>
      <c r="L895" s="76"/>
      <c r="M895" s="76"/>
      <c r="N895" s="76"/>
      <c r="O895" s="76"/>
    </row>
    <row r="896" spans="1:15" ht="23.25" customHeight="1">
      <c r="A896" s="76"/>
      <c r="B896" s="76"/>
      <c r="C896" s="76"/>
      <c r="D896" s="76"/>
      <c r="E896" s="76"/>
      <c r="F896" s="76"/>
      <c r="G896" s="76"/>
      <c r="H896" s="76"/>
      <c r="I896" s="76"/>
      <c r="J896" s="76"/>
      <c r="K896" s="76"/>
      <c r="L896" s="76"/>
      <c r="M896" s="76"/>
      <c r="N896" s="76"/>
      <c r="O896" s="76"/>
    </row>
    <row r="897" spans="1:15" ht="23.25" customHeight="1">
      <c r="A897" s="76"/>
      <c r="B897" s="76"/>
      <c r="C897" s="76"/>
      <c r="D897" s="76"/>
      <c r="E897" s="76"/>
      <c r="F897" s="76"/>
      <c r="G897" s="76"/>
      <c r="H897" s="76"/>
      <c r="I897" s="76"/>
      <c r="J897" s="76"/>
      <c r="K897" s="76"/>
      <c r="L897" s="76"/>
      <c r="M897" s="76"/>
      <c r="N897" s="76"/>
      <c r="O897" s="76"/>
    </row>
    <row r="898" spans="1:15" ht="23.25" customHeight="1">
      <c r="A898" s="76"/>
      <c r="B898" s="76"/>
      <c r="C898" s="76"/>
      <c r="D898" s="76"/>
      <c r="E898" s="76"/>
      <c r="F898" s="76"/>
      <c r="G898" s="76"/>
      <c r="H898" s="76"/>
      <c r="I898" s="76"/>
      <c r="J898" s="76"/>
      <c r="K898" s="76"/>
      <c r="L898" s="76"/>
      <c r="M898" s="76"/>
      <c r="N898" s="76"/>
      <c r="O898" s="76"/>
    </row>
    <row r="899" spans="1:15" ht="23.25" customHeight="1">
      <c r="A899" s="76"/>
      <c r="B899" s="76"/>
      <c r="C899" s="76"/>
      <c r="D899" s="76"/>
      <c r="E899" s="76"/>
      <c r="F899" s="76"/>
      <c r="G899" s="76"/>
      <c r="H899" s="76"/>
      <c r="I899" s="76"/>
      <c r="J899" s="76"/>
      <c r="K899" s="76"/>
      <c r="L899" s="76"/>
      <c r="M899" s="76"/>
      <c r="N899" s="76"/>
      <c r="O899" s="76"/>
    </row>
    <row r="900" spans="1:15" ht="23.25" customHeight="1">
      <c r="A900" s="76"/>
      <c r="B900" s="76"/>
      <c r="C900" s="76"/>
      <c r="D900" s="76"/>
      <c r="E900" s="76"/>
      <c r="F900" s="76"/>
      <c r="G900" s="76"/>
      <c r="H900" s="76"/>
      <c r="I900" s="76"/>
      <c r="J900" s="76"/>
      <c r="K900" s="76"/>
      <c r="L900" s="76"/>
      <c r="M900" s="76"/>
      <c r="N900" s="76"/>
      <c r="O900" s="76"/>
    </row>
    <row r="901" spans="1:15" ht="23.25" customHeight="1">
      <c r="A901" s="76"/>
      <c r="B901" s="76"/>
      <c r="C901" s="76"/>
      <c r="D901" s="76"/>
      <c r="E901" s="76"/>
      <c r="F901" s="76"/>
      <c r="G901" s="76"/>
      <c r="H901" s="76"/>
      <c r="I901" s="76"/>
      <c r="J901" s="76"/>
      <c r="K901" s="76"/>
      <c r="L901" s="76"/>
      <c r="M901" s="76"/>
      <c r="N901" s="76"/>
      <c r="O901" s="76"/>
    </row>
    <row r="902" spans="1:15" ht="23.25" customHeight="1">
      <c r="A902" s="76"/>
      <c r="B902" s="76"/>
      <c r="C902" s="76"/>
      <c r="D902" s="76"/>
      <c r="E902" s="76"/>
      <c r="F902" s="76"/>
      <c r="G902" s="76"/>
      <c r="H902" s="76"/>
      <c r="I902" s="76"/>
      <c r="J902" s="76"/>
      <c r="K902" s="76"/>
      <c r="L902" s="76"/>
      <c r="M902" s="76"/>
      <c r="N902" s="76"/>
      <c r="O902" s="76"/>
    </row>
    <row r="903" spans="1:15" ht="23.25" customHeight="1">
      <c r="A903" s="76"/>
      <c r="B903" s="76"/>
      <c r="C903" s="76"/>
      <c r="D903" s="76"/>
      <c r="E903" s="76"/>
      <c r="F903" s="76"/>
      <c r="G903" s="76"/>
      <c r="H903" s="76"/>
      <c r="I903" s="76"/>
      <c r="J903" s="76"/>
      <c r="K903" s="76"/>
      <c r="L903" s="76"/>
      <c r="M903" s="76"/>
      <c r="N903" s="76"/>
      <c r="O903" s="76"/>
    </row>
    <row r="904" spans="1:15" ht="23.25" customHeight="1">
      <c r="A904" s="76"/>
      <c r="B904" s="76"/>
      <c r="C904" s="76"/>
      <c r="D904" s="76"/>
      <c r="E904" s="76"/>
      <c r="F904" s="76"/>
      <c r="G904" s="76"/>
      <c r="H904" s="76"/>
      <c r="I904" s="76"/>
      <c r="J904" s="76"/>
      <c r="K904" s="76"/>
      <c r="L904" s="76"/>
      <c r="M904" s="76"/>
      <c r="N904" s="76"/>
      <c r="O904" s="76"/>
    </row>
    <row r="905" spans="1:15" ht="23.25" customHeight="1">
      <c r="A905" s="76"/>
      <c r="B905" s="76"/>
      <c r="C905" s="76"/>
      <c r="D905" s="76"/>
      <c r="E905" s="76"/>
      <c r="F905" s="76"/>
      <c r="G905" s="76"/>
      <c r="H905" s="76"/>
      <c r="I905" s="76"/>
      <c r="J905" s="76"/>
      <c r="K905" s="76"/>
      <c r="L905" s="76"/>
      <c r="M905" s="76"/>
      <c r="N905" s="76"/>
      <c r="O905" s="76"/>
    </row>
    <row r="906" spans="1:15" ht="23.25" customHeight="1">
      <c r="A906" s="76"/>
      <c r="B906" s="76"/>
      <c r="C906" s="76"/>
      <c r="D906" s="76"/>
      <c r="E906" s="76"/>
      <c r="F906" s="76"/>
      <c r="G906" s="76"/>
      <c r="H906" s="76"/>
      <c r="I906" s="76"/>
      <c r="J906" s="76"/>
      <c r="K906" s="76"/>
      <c r="L906" s="76"/>
      <c r="M906" s="76"/>
      <c r="N906" s="76"/>
      <c r="O906" s="76"/>
    </row>
    <row r="907" spans="1:15" ht="23.25" customHeight="1">
      <c r="A907" s="76"/>
      <c r="B907" s="76"/>
      <c r="C907" s="76"/>
      <c r="D907" s="76"/>
      <c r="E907" s="76"/>
      <c r="F907" s="76"/>
      <c r="G907" s="76"/>
      <c r="H907" s="76"/>
      <c r="I907" s="76"/>
      <c r="J907" s="76"/>
      <c r="K907" s="76"/>
      <c r="L907" s="76"/>
      <c r="M907" s="76"/>
      <c r="N907" s="76"/>
      <c r="O907" s="76"/>
    </row>
    <row r="908" spans="1:15" ht="23.25" customHeight="1">
      <c r="A908" s="76"/>
      <c r="B908" s="76"/>
      <c r="C908" s="76"/>
      <c r="D908" s="76"/>
      <c r="E908" s="76"/>
      <c r="F908" s="76"/>
      <c r="G908" s="76"/>
      <c r="H908" s="76"/>
      <c r="I908" s="76"/>
      <c r="J908" s="76"/>
      <c r="K908" s="76"/>
      <c r="L908" s="76"/>
      <c r="M908" s="76"/>
      <c r="N908" s="76"/>
      <c r="O908" s="76"/>
    </row>
    <row r="909" spans="1:15" ht="23.25" customHeight="1">
      <c r="A909" s="76"/>
      <c r="B909" s="76"/>
      <c r="C909" s="76"/>
      <c r="D909" s="76"/>
      <c r="E909" s="76"/>
      <c r="F909" s="76"/>
      <c r="G909" s="76"/>
      <c r="H909" s="76"/>
      <c r="I909" s="76"/>
      <c r="J909" s="76"/>
      <c r="K909" s="76"/>
      <c r="L909" s="76"/>
      <c r="M909" s="76"/>
      <c r="N909" s="76"/>
      <c r="O909" s="76"/>
    </row>
    <row r="910" spans="1:15" ht="23.25" customHeight="1">
      <c r="A910" s="76"/>
      <c r="B910" s="76"/>
      <c r="C910" s="76"/>
      <c r="D910" s="76"/>
      <c r="E910" s="76"/>
      <c r="F910" s="76"/>
      <c r="G910" s="76"/>
      <c r="H910" s="76"/>
      <c r="I910" s="76"/>
      <c r="J910" s="76"/>
      <c r="K910" s="76"/>
      <c r="L910" s="76"/>
      <c r="M910" s="76"/>
      <c r="N910" s="76"/>
      <c r="O910" s="76"/>
    </row>
    <row r="911" spans="1:15" ht="23.25" customHeight="1">
      <c r="A911" s="76"/>
      <c r="B911" s="76"/>
      <c r="C911" s="76"/>
      <c r="D911" s="76"/>
      <c r="E911" s="76"/>
      <c r="F911" s="76"/>
      <c r="G911" s="76"/>
      <c r="H911" s="76"/>
      <c r="I911" s="76"/>
      <c r="J911" s="76"/>
      <c r="K911" s="76"/>
      <c r="L911" s="76"/>
      <c r="M911" s="76"/>
      <c r="N911" s="76"/>
      <c r="O911" s="76"/>
    </row>
    <row r="912" spans="1:15" ht="23.25" customHeight="1">
      <c r="A912" s="76"/>
      <c r="B912" s="76"/>
      <c r="C912" s="76"/>
      <c r="D912" s="76"/>
      <c r="E912" s="76"/>
      <c r="F912" s="76"/>
      <c r="G912" s="76"/>
      <c r="H912" s="76"/>
      <c r="I912" s="76"/>
      <c r="J912" s="76"/>
      <c r="K912" s="76"/>
      <c r="L912" s="76"/>
      <c r="M912" s="76"/>
      <c r="N912" s="76"/>
      <c r="O912" s="76"/>
    </row>
  </sheetData>
  <mergeCells count="9">
    <mergeCell ref="H22:N22"/>
    <mergeCell ref="H28:N28"/>
    <mergeCell ref="H29:N29"/>
    <mergeCell ref="A1:N1"/>
    <mergeCell ref="H7:N7"/>
    <mergeCell ref="H8:N8"/>
    <mergeCell ref="H14:N14"/>
    <mergeCell ref="H15:N15"/>
    <mergeCell ref="H21:N21"/>
  </mergeCells>
  <pageMargins left="0.74803149606299213" right="0.27559055118110237" top="0.59055118110236227" bottom="0.43307086614173229" header="0" footer="0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zoomScaleSheetLayoutView="107" workbookViewId="0">
      <selection activeCell="P10" sqref="P10"/>
    </sheetView>
  </sheetViews>
  <sheetFormatPr defaultColWidth="12.625" defaultRowHeight="23.25" customHeight="1"/>
  <cols>
    <col min="1" max="1" width="5.125" style="369" customWidth="1"/>
    <col min="2" max="2" width="4.5" style="369" customWidth="1"/>
    <col min="3" max="4" width="9" style="369" customWidth="1"/>
    <col min="5" max="5" width="16.625" style="369" customWidth="1"/>
    <col min="6" max="6" width="1" style="369" customWidth="1"/>
    <col min="7" max="7" width="14.25" style="369" customWidth="1"/>
    <col min="8" max="8" width="1" style="369" customWidth="1"/>
    <col min="9" max="9" width="14.25" style="369" customWidth="1"/>
    <col min="10" max="10" width="1" style="369" customWidth="1"/>
    <col min="11" max="11" width="14.25" style="369" customWidth="1"/>
    <col min="12" max="12" width="1.625" style="369" customWidth="1"/>
    <col min="13" max="16384" width="12.625" style="369"/>
  </cols>
  <sheetData>
    <row r="1" spans="1:13" ht="23.25" customHeight="1">
      <c r="A1" s="777" t="s">
        <v>944</v>
      </c>
      <c r="B1" s="777"/>
      <c r="C1" s="777"/>
      <c r="D1" s="777"/>
      <c r="E1" s="777"/>
      <c r="F1" s="777"/>
      <c r="G1" s="777"/>
      <c r="H1" s="777"/>
      <c r="I1" s="777"/>
      <c r="J1" s="777"/>
      <c r="K1" s="777"/>
      <c r="L1" s="719"/>
    </row>
    <row r="2" spans="1:13" ht="23.25" customHeight="1">
      <c r="A2" s="366"/>
      <c r="D2" s="367"/>
      <c r="E2" s="367"/>
      <c r="F2" s="367"/>
      <c r="G2" s="367"/>
      <c r="H2" s="366"/>
      <c r="I2" s="720"/>
      <c r="K2" s="720" t="s">
        <v>59</v>
      </c>
    </row>
    <row r="3" spans="1:13" ht="23.25" customHeight="1">
      <c r="A3" s="367"/>
      <c r="B3" s="367"/>
      <c r="C3" s="367"/>
      <c r="D3" s="367"/>
      <c r="E3" s="367"/>
      <c r="F3" s="367"/>
      <c r="G3" s="367"/>
      <c r="H3" s="367"/>
      <c r="I3" s="367"/>
      <c r="J3" s="366"/>
      <c r="K3" s="366"/>
      <c r="L3" s="366"/>
    </row>
    <row r="4" spans="1:13" s="722" customFormat="1" ht="23.25" customHeight="1">
      <c r="A4" s="721" t="s">
        <v>945</v>
      </c>
      <c r="B4" s="497" t="s">
        <v>946</v>
      </c>
      <c r="C4" s="499"/>
      <c r="D4" s="367"/>
      <c r="E4" s="367"/>
      <c r="F4" s="367"/>
      <c r="G4" s="367"/>
      <c r="H4" s="367"/>
      <c r="I4" s="367"/>
      <c r="J4" s="366"/>
      <c r="K4" s="366"/>
      <c r="L4" s="366"/>
      <c r="M4" s="369"/>
    </row>
    <row r="5" spans="1:13" s="722" customFormat="1" ht="23.25" customHeight="1">
      <c r="A5" s="368"/>
      <c r="B5" s="368"/>
      <c r="C5" s="368" t="s">
        <v>947</v>
      </c>
      <c r="D5" s="367"/>
      <c r="E5" s="367"/>
      <c r="F5" s="367"/>
      <c r="G5" s="367"/>
      <c r="H5" s="367"/>
      <c r="I5" s="367"/>
      <c r="J5" s="366"/>
      <c r="K5" s="366"/>
      <c r="L5" s="366"/>
      <c r="M5" s="369"/>
    </row>
    <row r="6" spans="1:13" s="722" customFormat="1" ht="23.25" customHeight="1">
      <c r="A6" s="368"/>
      <c r="B6" s="368" t="s">
        <v>948</v>
      </c>
      <c r="C6" s="368"/>
      <c r="D6" s="367"/>
      <c r="E6" s="367"/>
      <c r="F6" s="367"/>
      <c r="G6" s="367"/>
      <c r="H6" s="367"/>
      <c r="I6" s="367"/>
      <c r="J6" s="366"/>
      <c r="K6" s="366"/>
      <c r="L6" s="366"/>
      <c r="M6" s="369"/>
    </row>
    <row r="7" spans="1:13" s="722" customFormat="1" ht="23.25" customHeight="1">
      <c r="A7" s="368"/>
      <c r="B7" s="368"/>
      <c r="C7" s="368"/>
      <c r="D7" s="367"/>
      <c r="E7" s="367"/>
      <c r="F7" s="367"/>
      <c r="G7" s="367"/>
      <c r="H7" s="367"/>
      <c r="I7" s="367"/>
      <c r="J7" s="366"/>
      <c r="K7" s="366"/>
      <c r="L7" s="366"/>
      <c r="M7" s="369"/>
    </row>
    <row r="8" spans="1:13" s="722" customFormat="1" ht="23.25" customHeight="1">
      <c r="A8" s="368"/>
      <c r="B8" s="368"/>
      <c r="C8" s="368"/>
      <c r="D8" s="367"/>
      <c r="E8" s="367"/>
      <c r="F8" s="367"/>
      <c r="G8" s="778" t="s">
        <v>2</v>
      </c>
      <c r="H8" s="778"/>
      <c r="I8" s="778"/>
      <c r="J8" s="778"/>
      <c r="K8" s="778"/>
      <c r="L8" s="366"/>
      <c r="M8" s="369"/>
    </row>
    <row r="9" spans="1:13" s="722" customFormat="1" ht="42.6" customHeight="1">
      <c r="A9" s="368"/>
      <c r="B9" s="368"/>
      <c r="C9" s="367"/>
      <c r="D9" s="367"/>
      <c r="E9" s="367"/>
      <c r="F9" s="367"/>
      <c r="G9" s="723" t="s">
        <v>949</v>
      </c>
      <c r="H9" s="367"/>
      <c r="I9" s="723" t="s">
        <v>950</v>
      </c>
      <c r="J9" s="366"/>
      <c r="K9" s="723" t="s">
        <v>951</v>
      </c>
      <c r="L9" s="366"/>
      <c r="M9" s="369"/>
    </row>
    <row r="10" spans="1:13" s="722" customFormat="1" ht="23.25" customHeight="1">
      <c r="A10" s="368"/>
      <c r="B10" s="368" t="s">
        <v>9</v>
      </c>
      <c r="C10" s="367"/>
      <c r="D10" s="367"/>
      <c r="E10" s="367"/>
      <c r="F10" s="367"/>
      <c r="G10" s="367"/>
      <c r="H10" s="367"/>
      <c r="I10" s="367"/>
      <c r="J10" s="366"/>
      <c r="K10" s="366"/>
      <c r="L10" s="366"/>
      <c r="M10" s="369"/>
    </row>
    <row r="11" spans="1:13" s="722" customFormat="1" ht="23.25" customHeight="1">
      <c r="A11" s="368"/>
      <c r="B11" s="368" t="s">
        <v>952</v>
      </c>
      <c r="C11" s="367"/>
      <c r="D11" s="367"/>
      <c r="E11" s="367"/>
      <c r="F11" s="367"/>
      <c r="G11" s="367"/>
      <c r="H11" s="367"/>
      <c r="I11" s="367"/>
      <c r="J11" s="366"/>
      <c r="K11" s="366"/>
      <c r="L11" s="366"/>
      <c r="M11" s="369"/>
    </row>
    <row r="12" spans="1:13" s="722" customFormat="1" ht="23.25" customHeight="1">
      <c r="A12" s="368"/>
      <c r="B12" s="368" t="s">
        <v>129</v>
      </c>
      <c r="C12" s="367"/>
      <c r="D12" s="367"/>
      <c r="E12" s="367"/>
      <c r="F12" s="367"/>
      <c r="G12" s="366">
        <v>20711721.079999998</v>
      </c>
      <c r="H12" s="366"/>
      <c r="I12" s="366">
        <v>-230.15</v>
      </c>
      <c r="J12" s="366"/>
      <c r="K12" s="366">
        <f>SUM(G12:I12)</f>
        <v>20711490.93</v>
      </c>
      <c r="L12" s="366"/>
      <c r="M12" s="369"/>
    </row>
    <row r="13" spans="1:13" s="722" customFormat="1" ht="23.25" customHeight="1">
      <c r="A13" s="368"/>
      <c r="B13" s="368" t="s">
        <v>11</v>
      </c>
      <c r="C13" s="367"/>
      <c r="D13" s="367"/>
      <c r="E13" s="367"/>
      <c r="F13" s="367"/>
      <c r="G13" s="366">
        <v>-173894827.77000001</v>
      </c>
      <c r="H13" s="366"/>
      <c r="I13" s="366">
        <v>13587.48</v>
      </c>
      <c r="J13" s="366"/>
      <c r="K13" s="366">
        <f>SUM(G13:I13)</f>
        <v>-173881240.29000002</v>
      </c>
      <c r="L13" s="366"/>
      <c r="M13" s="369"/>
    </row>
    <row r="14" spans="1:13" s="722" customFormat="1" ht="23.25" customHeight="1">
      <c r="A14" s="368"/>
      <c r="B14" s="368" t="s">
        <v>12</v>
      </c>
      <c r="C14" s="367"/>
      <c r="D14" s="367"/>
      <c r="E14" s="367"/>
      <c r="F14" s="367"/>
      <c r="G14" s="366">
        <v>0</v>
      </c>
      <c r="H14" s="366"/>
      <c r="I14" s="366">
        <v>-13357.33</v>
      </c>
      <c r="J14" s="366"/>
      <c r="K14" s="366">
        <f>SUM(G14:I14)</f>
        <v>-13357.33</v>
      </c>
      <c r="L14" s="366"/>
      <c r="M14" s="370"/>
    </row>
    <row r="15" spans="1:13" s="722" customFormat="1" ht="23.25" customHeight="1">
      <c r="A15" s="367"/>
      <c r="B15" s="367"/>
      <c r="C15" s="367"/>
      <c r="D15" s="367"/>
      <c r="E15" s="367"/>
      <c r="F15" s="367"/>
      <c r="G15" s="367"/>
      <c r="H15" s="367"/>
      <c r="I15" s="367"/>
      <c r="J15" s="366"/>
      <c r="K15" s="366"/>
      <c r="L15" s="366"/>
      <c r="M15" s="369"/>
    </row>
    <row r="16" spans="1:13" s="309" customFormat="1" ht="23.25" customHeight="1">
      <c r="A16" s="721" t="s">
        <v>953</v>
      </c>
      <c r="B16" s="724" t="s">
        <v>954</v>
      </c>
      <c r="C16" s="724"/>
      <c r="D16" s="724"/>
      <c r="E16" s="724"/>
      <c r="F16" s="634" t="s">
        <v>91</v>
      </c>
      <c r="G16" s="634" t="s">
        <v>91</v>
      </c>
      <c r="H16" s="725" t="s">
        <v>91</v>
      </c>
      <c r="I16" s="725" t="s">
        <v>91</v>
      </c>
      <c r="J16" s="725" t="s">
        <v>91</v>
      </c>
      <c r="K16" s="725" t="s">
        <v>91</v>
      </c>
      <c r="L16" s="514"/>
      <c r="M16" s="514"/>
    </row>
    <row r="17" spans="1:13" s="309" customFormat="1" ht="23.25" customHeight="1">
      <c r="A17" s="724" t="s">
        <v>91</v>
      </c>
      <c r="B17" s="634"/>
      <c r="C17" s="634" t="s">
        <v>955</v>
      </c>
      <c r="D17" s="634"/>
      <c r="E17" s="634"/>
      <c r="F17" s="634"/>
      <c r="G17" s="634"/>
      <c r="H17" s="634"/>
      <c r="I17" s="634"/>
      <c r="J17" s="634"/>
      <c r="K17" s="634"/>
      <c r="L17" s="514"/>
      <c r="M17" s="514"/>
    </row>
    <row r="18" spans="1:13" s="309" customFormat="1" ht="23.25" customHeight="1">
      <c r="A18" s="724" t="s">
        <v>91</v>
      </c>
      <c r="B18" s="634" t="s">
        <v>956</v>
      </c>
      <c r="C18" s="634"/>
      <c r="D18" s="634"/>
      <c r="E18" s="634"/>
      <c r="F18" s="634"/>
      <c r="G18" s="634"/>
      <c r="H18" s="634"/>
      <c r="I18" s="634"/>
      <c r="J18" s="634"/>
      <c r="K18" s="634"/>
      <c r="L18" s="514"/>
      <c r="M18" s="514"/>
    </row>
    <row r="19" spans="1:13" s="309" customFormat="1" ht="23.25" customHeight="1">
      <c r="A19" s="724"/>
      <c r="B19" s="729">
        <v>36.1</v>
      </c>
      <c r="C19" s="634" t="s">
        <v>957</v>
      </c>
      <c r="D19" s="634"/>
      <c r="E19" s="634"/>
      <c r="F19" s="634"/>
      <c r="G19" s="634"/>
      <c r="H19" s="634"/>
      <c r="I19" s="634"/>
      <c r="J19" s="634"/>
      <c r="K19" s="634"/>
      <c r="L19" s="514"/>
      <c r="M19" s="514"/>
    </row>
    <row r="20" spans="1:13" s="309" customFormat="1" ht="23.25" customHeight="1">
      <c r="A20" s="724"/>
      <c r="B20" s="729"/>
      <c r="C20" s="634" t="s">
        <v>958</v>
      </c>
      <c r="D20" s="634"/>
      <c r="E20" s="634"/>
      <c r="F20" s="634"/>
      <c r="G20" s="634"/>
      <c r="H20" s="634"/>
      <c r="I20" s="634"/>
      <c r="J20" s="634"/>
      <c r="K20" s="634"/>
      <c r="L20" s="514"/>
      <c r="M20" s="514"/>
    </row>
    <row r="21" spans="1:13" s="309" customFormat="1" ht="23.25" customHeight="1">
      <c r="A21" s="724"/>
      <c r="B21" s="729"/>
      <c r="C21" s="634" t="s">
        <v>959</v>
      </c>
      <c r="D21" s="634"/>
      <c r="E21" s="634"/>
      <c r="F21" s="634"/>
      <c r="G21" s="634"/>
      <c r="H21" s="634"/>
      <c r="I21" s="634"/>
      <c r="J21" s="634"/>
      <c r="K21" s="634"/>
      <c r="L21" s="514"/>
      <c r="M21" s="514"/>
    </row>
    <row r="22" spans="1:13" s="309" customFormat="1" ht="23.25" customHeight="1">
      <c r="A22" s="724"/>
      <c r="B22" s="729">
        <v>36.200000000000003</v>
      </c>
      <c r="C22" s="634" t="s">
        <v>960</v>
      </c>
      <c r="D22" s="634"/>
      <c r="E22" s="634"/>
      <c r="F22" s="634"/>
      <c r="G22" s="634"/>
      <c r="H22" s="634"/>
      <c r="I22" s="634"/>
      <c r="J22" s="634"/>
      <c r="K22" s="634"/>
      <c r="L22" s="514"/>
      <c r="M22" s="514"/>
    </row>
    <row r="23" spans="1:13" s="309" customFormat="1" ht="23.25" customHeight="1">
      <c r="A23" s="724"/>
      <c r="B23" s="634"/>
      <c r="C23" s="634" t="s">
        <v>961</v>
      </c>
      <c r="D23" s="634"/>
      <c r="E23" s="634"/>
      <c r="F23" s="634"/>
      <c r="G23" s="634"/>
      <c r="H23" s="634"/>
      <c r="I23" s="634"/>
      <c r="J23" s="634"/>
      <c r="K23" s="634"/>
      <c r="L23" s="514"/>
      <c r="M23" s="514"/>
    </row>
    <row r="24" spans="1:13" s="309" customFormat="1" ht="23.25" customHeight="1">
      <c r="A24" s="724"/>
      <c r="B24" s="634"/>
      <c r="C24" s="634" t="s">
        <v>962</v>
      </c>
      <c r="D24" s="634"/>
      <c r="E24" s="634"/>
      <c r="F24" s="634"/>
      <c r="G24" s="634"/>
      <c r="H24" s="634"/>
      <c r="I24" s="634"/>
      <c r="J24" s="634"/>
      <c r="K24" s="634"/>
      <c r="L24" s="514"/>
      <c r="M24" s="514"/>
    </row>
    <row r="25" spans="1:13" s="309" customFormat="1" ht="23.25" customHeight="1">
      <c r="A25" s="724"/>
      <c r="B25" s="634"/>
      <c r="C25" s="634"/>
      <c r="D25" s="634"/>
      <c r="E25" s="634"/>
      <c r="F25" s="634"/>
      <c r="G25" s="634"/>
      <c r="H25" s="634"/>
      <c r="I25" s="634"/>
      <c r="J25" s="634"/>
      <c r="K25" s="634"/>
      <c r="L25" s="514"/>
      <c r="M25" s="514"/>
    </row>
    <row r="26" spans="1:13" s="309" customFormat="1" ht="23.25" customHeight="1">
      <c r="A26" s="721" t="s">
        <v>963</v>
      </c>
      <c r="B26" s="724" t="s">
        <v>964</v>
      </c>
      <c r="C26" s="724"/>
      <c r="D26" s="724"/>
      <c r="E26" s="634" t="s">
        <v>91</v>
      </c>
      <c r="F26" s="634" t="s">
        <v>91</v>
      </c>
      <c r="G26" s="634" t="s">
        <v>91</v>
      </c>
      <c r="H26" s="634" t="s">
        <v>91</v>
      </c>
      <c r="I26" s="634" t="s">
        <v>91</v>
      </c>
      <c r="J26" s="634" t="s">
        <v>91</v>
      </c>
      <c r="K26" s="634" t="s">
        <v>91</v>
      </c>
      <c r="L26" s="514"/>
      <c r="M26" s="514"/>
    </row>
    <row r="27" spans="1:13" s="309" customFormat="1" ht="23.25" customHeight="1">
      <c r="A27" s="634" t="s">
        <v>91</v>
      </c>
      <c r="B27" s="634" t="s">
        <v>91</v>
      </c>
      <c r="C27" s="634" t="s">
        <v>965</v>
      </c>
      <c r="D27" s="634"/>
      <c r="E27" s="634"/>
      <c r="F27" s="634"/>
      <c r="G27" s="634"/>
      <c r="H27" s="634"/>
      <c r="I27" s="634"/>
      <c r="J27" s="634"/>
      <c r="K27" s="634"/>
      <c r="L27" s="514"/>
      <c r="M27" s="514"/>
    </row>
    <row r="28" spans="1:13" s="309" customFormat="1" ht="23.25" customHeight="1">
      <c r="A28" s="499"/>
      <c r="B28" s="514"/>
      <c r="C28" s="499"/>
      <c r="D28" s="499"/>
      <c r="E28" s="499"/>
      <c r="F28" s="499"/>
      <c r="G28" s="499"/>
      <c r="H28" s="499"/>
      <c r="I28" s="514"/>
      <c r="J28" s="514"/>
      <c r="K28" s="514"/>
      <c r="L28" s="514"/>
      <c r="M28" s="514"/>
    </row>
    <row r="29" spans="1:13" s="379" customFormat="1" ht="25.5" customHeight="1">
      <c r="A29" s="373"/>
      <c r="B29" s="374"/>
      <c r="C29" s="375"/>
      <c r="D29" s="376"/>
      <c r="E29" s="377"/>
      <c r="F29" s="376"/>
      <c r="G29" s="375"/>
      <c r="H29" s="375"/>
      <c r="I29" s="378"/>
      <c r="J29" s="375"/>
      <c r="K29" s="375"/>
      <c r="L29" s="375"/>
      <c r="M29" s="375"/>
    </row>
    <row r="30" spans="1:13" s="309" customFormat="1" ht="23.25" customHeight="1">
      <c r="A30" s="499"/>
      <c r="B30" s="514"/>
      <c r="C30" s="499"/>
      <c r="D30" s="499"/>
      <c r="E30" s="499"/>
      <c r="F30" s="499"/>
      <c r="G30" s="499"/>
      <c r="H30" s="499"/>
      <c r="I30" s="514"/>
      <c r="J30" s="514"/>
      <c r="K30" s="514"/>
      <c r="L30" s="514"/>
      <c r="M30" s="514"/>
    </row>
    <row r="31" spans="1:13" s="309" customFormat="1" ht="23.25" customHeight="1">
      <c r="A31" s="499"/>
      <c r="B31" s="514"/>
      <c r="C31" s="499"/>
      <c r="D31" s="499"/>
      <c r="E31" s="499"/>
      <c r="F31" s="499"/>
      <c r="G31" s="499"/>
      <c r="H31" s="499"/>
      <c r="I31" s="514"/>
      <c r="J31" s="514"/>
      <c r="K31" s="514"/>
      <c r="L31" s="514"/>
      <c r="M31" s="514"/>
    </row>
    <row r="32" spans="1:13" s="309" customFormat="1" ht="23.25" customHeight="1">
      <c r="A32" s="499"/>
      <c r="B32" s="514"/>
      <c r="C32" s="499"/>
      <c r="D32" s="499"/>
      <c r="E32" s="499"/>
      <c r="F32" s="499"/>
      <c r="G32" s="499"/>
      <c r="H32" s="499"/>
      <c r="I32" s="514"/>
      <c r="J32" s="514"/>
      <c r="K32" s="514"/>
      <c r="L32" s="514"/>
      <c r="M32" s="514"/>
    </row>
    <row r="33" spans="1:10" ht="23.25" customHeight="1">
      <c r="A33" s="726"/>
      <c r="B33" s="80"/>
      <c r="D33" s="151"/>
      <c r="G33" s="727"/>
      <c r="H33" s="727"/>
      <c r="I33" s="371"/>
      <c r="J33" s="371"/>
    </row>
    <row r="34" spans="1:10" ht="23.25" customHeight="1">
      <c r="C34" s="728" t="s">
        <v>56</v>
      </c>
    </row>
    <row r="35" spans="1:10" ht="23.25" customHeight="1">
      <c r="C35" s="728" t="s">
        <v>453</v>
      </c>
    </row>
  </sheetData>
  <mergeCells count="2">
    <mergeCell ref="A1:K1"/>
    <mergeCell ref="G8:K8"/>
  </mergeCells>
  <pageMargins left="0.74803149606299213" right="0.27559055118110237" top="0.59055118110236227" bottom="0.55118110236220474" header="0" footer="0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c8e01a-2de7-46c0-b211-fc59f51c73e5" xsi:nil="true"/>
    <lcf76f155ced4ddcb4097134ff3c332f xmlns="c8af3e0a-1071-466a-8027-8466d3d5c5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DC537E2E93534CAD8A68C590A076B0" ma:contentTypeVersion="10" ma:contentTypeDescription="Create a new document." ma:contentTypeScope="" ma:versionID="3ef3c4e32333be555c7d1db85671b24f">
  <xsd:schema xmlns:xsd="http://www.w3.org/2001/XMLSchema" xmlns:xs="http://www.w3.org/2001/XMLSchema" xmlns:p="http://schemas.microsoft.com/office/2006/metadata/properties" xmlns:ns2="c8af3e0a-1071-466a-8027-8466d3d5c551" xmlns:ns3="38c8e01a-2de7-46c0-b211-fc59f51c73e5" targetNamespace="http://schemas.microsoft.com/office/2006/metadata/properties" ma:root="true" ma:fieldsID="13bb842f81883c48bd850dff025429a4" ns2:_="" ns3:_="">
    <xsd:import namespace="c8af3e0a-1071-466a-8027-8466d3d5c551"/>
    <xsd:import namespace="38c8e01a-2de7-46c0-b211-fc59f51c7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af3e0a-1071-466a-8027-8466d3d5c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c8e01a-2de7-46c0-b211-fc59f51c73e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1575ba9-9aa9-49f3-9f71-bc8c73109d5e}" ma:internalName="TaxCatchAll" ma:showField="CatchAllData" ma:web="38c8e01a-2de7-46c0-b211-fc59f51c73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  <ds:schemaRef ds:uri="38c8e01a-2de7-46c0-b211-fc59f51c73e5"/>
    <ds:schemaRef ds:uri="c8af3e0a-1071-466a-8027-8466d3d5c551"/>
  </ds:schemaRefs>
</ds:datastoreItem>
</file>

<file path=customXml/itemProps3.xml><?xml version="1.0" encoding="utf-8"?>
<ds:datastoreItem xmlns:ds="http://schemas.openxmlformats.org/officeDocument/2006/customXml" ds:itemID="{4827375B-A6E1-4814-8D69-8F3A93355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af3e0a-1071-466a-8027-8466d3d5c551"/>
    <ds:schemaRef ds:uri="38c8e01a-2de7-46c0-b211-fc59f51c73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19</vt:i4>
      </vt:variant>
    </vt:vector>
  </HeadingPairs>
  <TitlesOfParts>
    <vt:vector size="33" baseType="lpstr">
      <vt:lpstr>P1-14</vt:lpstr>
      <vt:lpstr>P15-16</vt:lpstr>
      <vt:lpstr>P17</vt:lpstr>
      <vt:lpstr>P18</vt:lpstr>
      <vt:lpstr>P19</vt:lpstr>
      <vt:lpstr>P20</vt:lpstr>
      <vt:lpstr>P21</vt:lpstr>
      <vt:lpstr>P22-25</vt:lpstr>
      <vt:lpstr>P26</vt:lpstr>
      <vt:lpstr>P27-36</vt:lpstr>
      <vt:lpstr>P37-38</vt:lpstr>
      <vt:lpstr>P39</vt:lpstr>
      <vt:lpstr>P40</vt:lpstr>
      <vt:lpstr>P41</vt:lpstr>
      <vt:lpstr>'P1-14'!Print_Area</vt:lpstr>
      <vt:lpstr>'P15-16'!Print_Area</vt:lpstr>
      <vt:lpstr>'P17'!Print_Area</vt:lpstr>
      <vt:lpstr>'P18'!Print_Area</vt:lpstr>
      <vt:lpstr>'P19'!Print_Area</vt:lpstr>
      <vt:lpstr>'P20'!Print_Area</vt:lpstr>
      <vt:lpstr>'P21'!Print_Area</vt:lpstr>
      <vt:lpstr>'P22-25'!Print_Area</vt:lpstr>
      <vt:lpstr>'P26'!Print_Area</vt:lpstr>
      <vt:lpstr>'P27-36'!Print_Area</vt:lpstr>
      <vt:lpstr>'P37-38'!Print_Area</vt:lpstr>
      <vt:lpstr>'P39'!Print_Area</vt:lpstr>
      <vt:lpstr>'P40'!Print_Area</vt:lpstr>
      <vt:lpstr>'P41'!Print_Area</vt:lpstr>
      <vt:lpstr>'P20'!Print_Titles</vt:lpstr>
      <vt:lpstr>'P40'!Z_249825B4_7F04_4430_947E_5D45E9CD46F1_.wvu.PrintArea</vt:lpstr>
      <vt:lpstr>'P40'!Z_3F0A9068_A546_4BB7_AA2C_C73BF4606A33_.wvu.PrintArea</vt:lpstr>
      <vt:lpstr>'P40'!Z_4126CC80_0DA6_4D80_B373_EE0254C62312_.wvu.PrintArea</vt:lpstr>
      <vt:lpstr>'P40'!Z_9B066D8E_FCF9_4068_8FA6_601497EA18A5_.wvu.PrintArea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เมษา</cp:lastModifiedBy>
  <cp:revision/>
  <dcterms:created xsi:type="dcterms:W3CDTF">2017-12-10T08:46:06Z</dcterms:created>
  <dcterms:modified xsi:type="dcterms:W3CDTF">2024-02-16T02:30:03Z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0x01010023DC537E2E93534CAD8A68C590A076B0</vt:lpwstr>
  </property>
</Properties>
</file>