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u0S_wtRAxPNdxpOXnDUTpVm9Ec7xi7fM\AF All\1.AF\17. Financial Statement\NL-กระดาษทำการ\NL ปี 2565\Q4.2565\01.งบการเงิน-กระดาษทำการ Q4_2565\ร่างงบNLYear2565\NL_Dec'65\"/>
    </mc:Choice>
  </mc:AlternateContent>
  <bookViews>
    <workbookView xWindow="540" yWindow="75" windowWidth="18465" windowHeight="15045" tabRatio="867" activeTab="4"/>
  </bookViews>
  <sheets>
    <sheet name="BS" sheetId="7" r:id="rId1"/>
    <sheet name="PL" sheetId="17" r:id="rId2"/>
    <sheet name="CE-CONSO" sheetId="8" r:id="rId3"/>
    <sheet name="CE-SEPARATED" sheetId="18" r:id="rId4"/>
    <sheet name="CF" sheetId="19" r:id="rId5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81" i="19" l="1"/>
  <c r="H81" i="19"/>
  <c r="H74" i="19"/>
  <c r="H58" i="19"/>
  <c r="H59" i="19" s="1"/>
  <c r="H63" i="19" s="1"/>
  <c r="H82" i="19" s="1"/>
  <c r="H86" i="19" s="1"/>
  <c r="H39" i="19"/>
  <c r="H31" i="19"/>
  <c r="F23" i="18"/>
  <c r="L22" i="18"/>
  <c r="N22" i="18"/>
  <c r="N18" i="18"/>
  <c r="J23" i="18"/>
  <c r="H23" i="18"/>
  <c r="L20" i="18"/>
  <c r="N20" i="18"/>
  <c r="N19" i="18"/>
  <c r="N17" i="18"/>
  <c r="N15" i="18"/>
  <c r="L15" i="18"/>
  <c r="L16" i="18"/>
  <c r="L24" i="18" s="1"/>
  <c r="J15" i="18"/>
  <c r="J16" i="18"/>
  <c r="H15" i="18"/>
  <c r="H16" i="18"/>
  <c r="H24" i="18" s="1"/>
  <c r="F15" i="18"/>
  <c r="F16" i="18"/>
  <c r="F24" i="18"/>
  <c r="N12" i="18"/>
  <c r="N16" i="18" s="1"/>
  <c r="N24" i="8"/>
  <c r="P24" i="8"/>
  <c r="T24" i="8"/>
  <c r="R23" i="8"/>
  <c r="R25" i="8"/>
  <c r="R26" i="8"/>
  <c r="H25" i="8"/>
  <c r="H26" i="8"/>
  <c r="F25" i="8"/>
  <c r="L25" i="8"/>
  <c r="J25" i="8"/>
  <c r="N22" i="8"/>
  <c r="P22" i="8"/>
  <c r="T22" i="8"/>
  <c r="R21" i="8"/>
  <c r="T21" i="8"/>
  <c r="P21" i="8"/>
  <c r="P20" i="8"/>
  <c r="T20" i="8"/>
  <c r="P19" i="8"/>
  <c r="T19" i="8"/>
  <c r="P18" i="8"/>
  <c r="T18" i="8"/>
  <c r="R15" i="8"/>
  <c r="R16" i="8"/>
  <c r="P11" i="8"/>
  <c r="N15" i="8"/>
  <c r="N16" i="8"/>
  <c r="L15" i="8"/>
  <c r="L16" i="8"/>
  <c r="L26" i="8"/>
  <c r="J15" i="8"/>
  <c r="J16" i="8"/>
  <c r="J26" i="8"/>
  <c r="H15" i="8"/>
  <c r="H16" i="8"/>
  <c r="F15" i="8"/>
  <c r="F16" i="8"/>
  <c r="F26" i="8"/>
  <c r="N38" i="17"/>
  <c r="L38" i="17"/>
  <c r="J38" i="17"/>
  <c r="H38" i="17"/>
  <c r="H33" i="17"/>
  <c r="H24" i="17"/>
  <c r="I53" i="7"/>
  <c r="I54" i="7" s="1"/>
  <c r="I72" i="7" s="1"/>
  <c r="O48" i="7"/>
  <c r="O54" i="7" s="1"/>
  <c r="O72" i="7" s="1"/>
  <c r="I48" i="7"/>
  <c r="O27" i="7"/>
  <c r="M27" i="7"/>
  <c r="M28" i="7" s="1"/>
  <c r="K27" i="7"/>
  <c r="I27" i="7"/>
  <c r="I28" i="7" s="1"/>
  <c r="N17" i="8"/>
  <c r="P17" i="8"/>
  <c r="T17" i="8"/>
  <c r="I13" i="7"/>
  <c r="J74" i="19"/>
  <c r="L74" i="19"/>
  <c r="N74" i="19"/>
  <c r="N9" i="17"/>
  <c r="N11" i="17"/>
  <c r="N13" i="17"/>
  <c r="N15" i="17"/>
  <c r="N17" i="17"/>
  <c r="J9" i="17"/>
  <c r="J11" i="17"/>
  <c r="J13" i="17"/>
  <c r="J15" i="17"/>
  <c r="J17" i="17"/>
  <c r="N39" i="19"/>
  <c r="L39" i="19"/>
  <c r="J39" i="19"/>
  <c r="P12" i="8"/>
  <c r="T12" i="8"/>
  <c r="T11" i="8"/>
  <c r="P14" i="8"/>
  <c r="T14" i="8"/>
  <c r="N58" i="19"/>
  <c r="L58" i="19"/>
  <c r="J58" i="19"/>
  <c r="J59" i="19"/>
  <c r="J63" i="19" s="1"/>
  <c r="J82" i="19" s="1"/>
  <c r="J86" i="19" s="1"/>
  <c r="L81" i="19"/>
  <c r="J81" i="19"/>
  <c r="H9" i="17"/>
  <c r="H11" i="17"/>
  <c r="H13" i="17"/>
  <c r="H15" i="17"/>
  <c r="H17" i="17"/>
  <c r="L24" i="17"/>
  <c r="L9" i="17"/>
  <c r="L11" i="17"/>
  <c r="L13" i="17"/>
  <c r="L15" i="17"/>
  <c r="L17" i="17"/>
  <c r="M48" i="7"/>
  <c r="M54" i="7" s="1"/>
  <c r="M13" i="7"/>
  <c r="A3" i="19"/>
  <c r="A49" i="19"/>
  <c r="A3" i="18"/>
  <c r="N24" i="17"/>
  <c r="J24" i="17"/>
  <c r="O53" i="7"/>
  <c r="M53" i="7"/>
  <c r="K53" i="7"/>
  <c r="K54" i="7" s="1"/>
  <c r="K72" i="7" s="1"/>
  <c r="K48" i="7"/>
  <c r="K13" i="7"/>
  <c r="K28" i="7"/>
  <c r="O13" i="7"/>
  <c r="A39" i="7"/>
  <c r="N31" i="19"/>
  <c r="N59" i="19" s="1"/>
  <c r="N63" i="19" s="1"/>
  <c r="N82" i="19" s="1"/>
  <c r="N86" i="19" s="1"/>
  <c r="L31" i="19"/>
  <c r="L59" i="19"/>
  <c r="L63" i="19"/>
  <c r="L82" i="19"/>
  <c r="L86" i="19" s="1"/>
  <c r="J31" i="19"/>
  <c r="K69" i="7"/>
  <c r="K71" i="7" s="1"/>
  <c r="O69" i="7"/>
  <c r="O71" i="7"/>
  <c r="M69" i="7"/>
  <c r="M71" i="7" s="1"/>
  <c r="M72" i="7" s="1"/>
  <c r="I69" i="7"/>
  <c r="I71" i="7"/>
  <c r="P13" i="8"/>
  <c r="P15" i="8"/>
  <c r="P16" i="8"/>
  <c r="T13" i="8"/>
  <c r="T15" i="8"/>
  <c r="T16" i="8"/>
  <c r="L19" i="17"/>
  <c r="L37" i="17"/>
  <c r="L39" i="17"/>
  <c r="H19" i="17"/>
  <c r="H37" i="17"/>
  <c r="H39" i="17"/>
  <c r="J24" i="18"/>
  <c r="J19" i="17"/>
  <c r="J37" i="17"/>
  <c r="J39" i="17"/>
  <c r="N19" i="17"/>
  <c r="N37" i="17"/>
  <c r="N39" i="17"/>
  <c r="J25" i="17"/>
  <c r="J34" i="17"/>
  <c r="J32" i="17"/>
  <c r="J28" i="17"/>
  <c r="J30" i="17"/>
  <c r="N25" i="17"/>
  <c r="N34" i="17"/>
  <c r="N32" i="17"/>
  <c r="N28" i="17"/>
  <c r="N30" i="17"/>
  <c r="H28" i="17"/>
  <c r="H25" i="17"/>
  <c r="H34" i="17"/>
  <c r="H32" i="17"/>
  <c r="L25" i="17"/>
  <c r="L34" i="17"/>
  <c r="L32" i="17"/>
  <c r="L28" i="17"/>
  <c r="L30" i="17"/>
  <c r="L21" i="18"/>
  <c r="N21" i="18"/>
  <c r="N23" i="18"/>
  <c r="L23" i="18"/>
  <c r="H30" i="17"/>
  <c r="N23" i="8"/>
  <c r="P23" i="8"/>
  <c r="N25" i="8"/>
  <c r="N26" i="8"/>
  <c r="T23" i="8"/>
  <c r="T25" i="8"/>
  <c r="T26" i="8"/>
  <c r="P25" i="8"/>
  <c r="P26" i="8"/>
  <c r="N24" i="18" l="1"/>
  <c r="O28" i="7"/>
</calcChain>
</file>

<file path=xl/sharedStrings.xml><?xml version="1.0" encoding="utf-8"?>
<sst xmlns="http://schemas.openxmlformats.org/spreadsheetml/2006/main" count="328" uniqueCount="229">
  <si>
    <t>17</t>
  </si>
  <si>
    <t>16</t>
  </si>
  <si>
    <t>6</t>
  </si>
  <si>
    <t>7</t>
  </si>
  <si>
    <t>8</t>
  </si>
  <si>
    <t>9</t>
  </si>
  <si>
    <t>10</t>
  </si>
  <si>
    <t>11</t>
  </si>
  <si>
    <t>14</t>
  </si>
  <si>
    <t>15</t>
  </si>
  <si>
    <t>19</t>
  </si>
  <si>
    <t>- 2 -</t>
  </si>
  <si>
    <t>18</t>
  </si>
  <si>
    <t>Assets</t>
  </si>
  <si>
    <t>Note</t>
  </si>
  <si>
    <t>Current assets</t>
  </si>
  <si>
    <t>Non-current assets</t>
  </si>
  <si>
    <t>Total assets</t>
  </si>
  <si>
    <t>Notes to financial statements are parts of these financial statements.</t>
  </si>
  <si>
    <t>Current  liabilities</t>
  </si>
  <si>
    <t>Non-current  liabilities</t>
  </si>
  <si>
    <t>Shareholders' equity</t>
  </si>
  <si>
    <t>Legal reserve</t>
  </si>
  <si>
    <t>Total liabilities and shareholders' equity</t>
  </si>
  <si>
    <t>Gross profit</t>
  </si>
  <si>
    <t>Other income</t>
  </si>
  <si>
    <t>Administrative expenses</t>
  </si>
  <si>
    <t>STATEMENTS OF CHANGES IN SHAREHOLDERS' EQUITY</t>
  </si>
  <si>
    <t>share capital</t>
  </si>
  <si>
    <t>STATEMENTS OF CASH FLOWS</t>
  </si>
  <si>
    <t xml:space="preserve">     Profit (loss) from operation before changes </t>
  </si>
  <si>
    <t xml:space="preserve">     (Increase) Decrease in assets from operation </t>
  </si>
  <si>
    <t>Cash flows from investing activities</t>
  </si>
  <si>
    <t>Cash flows from financing activities</t>
  </si>
  <si>
    <t>Cash and cash equivalents as at January 1</t>
  </si>
  <si>
    <t>Net cash provided by (used in) operating activities</t>
  </si>
  <si>
    <t>Net cash provided by (used in) investing activities</t>
  </si>
  <si>
    <t>Net cash provided by (used in) financing activities</t>
  </si>
  <si>
    <t>Consolidated financial statements (Baht)</t>
  </si>
  <si>
    <t>Separate financial statements (Baht)</t>
  </si>
  <si>
    <t>STATEMENTS OF FINANCIAL POSITION</t>
  </si>
  <si>
    <t>STATEMENTS OF COMPREHENSIVE INCOME</t>
  </si>
  <si>
    <t>Non-controlling</t>
  </si>
  <si>
    <t>22</t>
  </si>
  <si>
    <t>interests</t>
  </si>
  <si>
    <t>Liabilities and shareholders' equity</t>
  </si>
  <si>
    <t xml:space="preserve">     Total current liabilities</t>
  </si>
  <si>
    <t xml:space="preserve">     Total  non-current  liabilities</t>
  </si>
  <si>
    <t xml:space="preserve">     Total  liabilities</t>
  </si>
  <si>
    <t xml:space="preserve">     Share capital</t>
  </si>
  <si>
    <t xml:space="preserve">          Issued and paid-up share capital </t>
  </si>
  <si>
    <t xml:space="preserve">     Total  shareholders' equity</t>
  </si>
  <si>
    <t xml:space="preserve">     Increase (Decrease) in liabilities from operation</t>
  </si>
  <si>
    <t>Retained earnings</t>
  </si>
  <si>
    <t xml:space="preserve">     Trade and other current payables</t>
  </si>
  <si>
    <t>NL DEVELOPMENT PUBLIC COMPANY LIMITED AND SUBSIDIARY</t>
  </si>
  <si>
    <t>Others</t>
  </si>
  <si>
    <t xml:space="preserve">        Total non-current assets</t>
  </si>
  <si>
    <t xml:space="preserve">          Authorized share capital </t>
  </si>
  <si>
    <t xml:space="preserve">     Retained earnings</t>
  </si>
  <si>
    <t xml:space="preserve">          Appropriated</t>
  </si>
  <si>
    <t xml:space="preserve">          Unappropriated</t>
  </si>
  <si>
    <t xml:space="preserve">     Non-controlling interests</t>
  </si>
  <si>
    <t>25</t>
  </si>
  <si>
    <t>26</t>
  </si>
  <si>
    <t xml:space="preserve">Profit before expenses </t>
  </si>
  <si>
    <t xml:space="preserve">Finance costs </t>
  </si>
  <si>
    <t>Owners of the Company</t>
  </si>
  <si>
    <t xml:space="preserve">Non-controlling interests </t>
  </si>
  <si>
    <t xml:space="preserve">Weighted average number of common share (share) </t>
  </si>
  <si>
    <t>Notes to financial statements  are parts of these financial statements.</t>
  </si>
  <si>
    <t xml:space="preserve">        Appropriated - legal reserve </t>
  </si>
  <si>
    <t xml:space="preserve">        Dividend paid</t>
  </si>
  <si>
    <t xml:space="preserve">(Unit : Baht) </t>
  </si>
  <si>
    <t>Total shareholders'</t>
  </si>
  <si>
    <t>Paid-up</t>
  </si>
  <si>
    <t>equity</t>
  </si>
  <si>
    <t>Appropriated</t>
  </si>
  <si>
    <t>Unappropriated</t>
  </si>
  <si>
    <t>Separate financial statements</t>
  </si>
  <si>
    <t>Cash flows from operating activities</t>
  </si>
  <si>
    <t xml:space="preserve">     Adjustment net profit  to cash receipt (disbursement) from operating activities</t>
  </si>
  <si>
    <t>Interest income</t>
  </si>
  <si>
    <t xml:space="preserve">        </t>
  </si>
  <si>
    <t>in operating assets and liabilities</t>
  </si>
  <si>
    <t xml:space="preserve">     (Increase) Decrease in changes of operating assets</t>
  </si>
  <si>
    <t>Inventories</t>
  </si>
  <si>
    <t>Other non-current assets</t>
  </si>
  <si>
    <t xml:space="preserve">     Increase (Decrease) in changes of operating liabilities</t>
  </si>
  <si>
    <t xml:space="preserve">Cash generated (paid) from operation </t>
  </si>
  <si>
    <t>Income tax paid</t>
  </si>
  <si>
    <t xml:space="preserve">Net increase (decrease) in cash and cash equivalents </t>
  </si>
  <si>
    <t xml:space="preserve">Trade and other current receivables </t>
  </si>
  <si>
    <t>Trade and other  current payables</t>
  </si>
  <si>
    <t xml:space="preserve">Retained earnings </t>
  </si>
  <si>
    <t xml:space="preserve">     Non-current provisions for employee benefits</t>
  </si>
  <si>
    <t xml:space="preserve">          Difference from business combinations under common control</t>
  </si>
  <si>
    <t>Difference from</t>
  </si>
  <si>
    <t>business combinations</t>
  </si>
  <si>
    <t>under common</t>
  </si>
  <si>
    <t>control</t>
  </si>
  <si>
    <t>Non-current provisions for employee benefits</t>
  </si>
  <si>
    <t>Interest paid</t>
  </si>
  <si>
    <t>20</t>
  </si>
  <si>
    <t>24</t>
  </si>
  <si>
    <t xml:space="preserve">        Total current assets</t>
  </si>
  <si>
    <t xml:space="preserve">        Share capital increase</t>
  </si>
  <si>
    <t xml:space="preserve">Components of other comprehensive income that will not </t>
  </si>
  <si>
    <t xml:space="preserve">     be reclassified to profit or loss</t>
  </si>
  <si>
    <t xml:space="preserve">        Total owners of the Company </t>
  </si>
  <si>
    <t>Total owners</t>
  </si>
  <si>
    <t>of the Company</t>
  </si>
  <si>
    <t>Unrealized gains</t>
  </si>
  <si>
    <t>on changes in</t>
  </si>
  <si>
    <t>investment</t>
  </si>
  <si>
    <t>Cash and cash equivalents as at December 31</t>
  </si>
  <si>
    <t xml:space="preserve">Total comprehensive income for the year </t>
  </si>
  <si>
    <t xml:space="preserve">Other comprehensive income for the year - net of tax </t>
  </si>
  <si>
    <t>AS AT DECEMBER 31, 2022</t>
  </si>
  <si>
    <t>December 31, 2022</t>
  </si>
  <si>
    <t>December 31, 2021</t>
  </si>
  <si>
    <t>12</t>
  </si>
  <si>
    <t>STATEMENTS OF FINANCIAL POSITION (Cont'd)</t>
  </si>
  <si>
    <t xml:space="preserve">     Current income tax payable</t>
  </si>
  <si>
    <t xml:space="preserve">     Current portion of  lease liabilities</t>
  </si>
  <si>
    <t xml:space="preserve">     Current contract liabilities</t>
  </si>
  <si>
    <t xml:space="preserve">     Lease liabilities</t>
  </si>
  <si>
    <t>23</t>
  </si>
  <si>
    <t xml:space="preserve">               74,000,000 ordinary shares of Baht 5 each</t>
  </si>
  <si>
    <t xml:space="preserve">               70,000,000 ordinary shares of Baht 5 each</t>
  </si>
  <si>
    <t>FOR THE YEAR ENDED DECEMBER 31, 2022</t>
  </si>
  <si>
    <t>2022</t>
  </si>
  <si>
    <t>2021</t>
  </si>
  <si>
    <t>Profit (loss) before income tax expense</t>
  </si>
  <si>
    <t>Profit (loss) before finance costs and income tax expense</t>
  </si>
  <si>
    <t xml:space="preserve">Profit (loss) for the year </t>
  </si>
  <si>
    <t>Loss for the year from discontinued operations</t>
  </si>
  <si>
    <t>Other comprehensive income :</t>
  </si>
  <si>
    <t>Profit (loss) attributable to:</t>
  </si>
  <si>
    <t>Total comprehensive income (expense) attributable to :</t>
  </si>
  <si>
    <t xml:space="preserve">          Continuing operations of the Company</t>
  </si>
  <si>
    <t xml:space="preserve">          Discontinued operations</t>
  </si>
  <si>
    <t>Total basic earnings (loss) per share</t>
  </si>
  <si>
    <t>4.17</t>
  </si>
  <si>
    <t>3.5</t>
  </si>
  <si>
    <t>FOR THE YEAR  ENDED DECEMBER 31, 2022</t>
  </si>
  <si>
    <t>Balance as at January 1, 2021</t>
  </si>
  <si>
    <t xml:space="preserve">        Profit (loss) for the year </t>
  </si>
  <si>
    <t xml:space="preserve">       Other comprehensive income </t>
  </si>
  <si>
    <t xml:space="preserve">       Total comprehensive income for the year</t>
  </si>
  <si>
    <t>Balance as at December 31, 2021</t>
  </si>
  <si>
    <t xml:space="preserve">        Interim dividend paid</t>
  </si>
  <si>
    <t>Balance as at December 31, 2022</t>
  </si>
  <si>
    <t xml:space="preserve">        Increase (decrease) form subsidiary dissolution </t>
  </si>
  <si>
    <t xml:space="preserve">    Profit (loss) for the year</t>
  </si>
  <si>
    <t>Continuing operations</t>
  </si>
  <si>
    <t>Discontinued operations</t>
  </si>
  <si>
    <t xml:space="preserve">Depreciation of property, plant  and equipment </t>
  </si>
  <si>
    <t>Depreciation of right-of-use assets</t>
  </si>
  <si>
    <t>Depreciation of investment properties</t>
  </si>
  <si>
    <t>Loss on dissolution of subsidiaries and joint ventures</t>
  </si>
  <si>
    <t>(Sign)...................................................................................................................................................Authorized Director</t>
  </si>
  <si>
    <t xml:space="preserve">                               (         Mr.Poomson  Rojlertjanya and Mr.Sarun  Rojlertjanya        )</t>
  </si>
  <si>
    <t xml:space="preserve">        Purchase of investment in subsidiary</t>
  </si>
  <si>
    <t xml:space="preserve">Adjusted income tax (revenues) expenses </t>
  </si>
  <si>
    <t xml:space="preserve">Amortization of other intangible assets </t>
  </si>
  <si>
    <t>Gain on sale of other current financial assets</t>
  </si>
  <si>
    <t>Loss on retirement of defective assets</t>
  </si>
  <si>
    <t>Finance costs</t>
  </si>
  <si>
    <t>Current contract assets</t>
  </si>
  <si>
    <t>Other current financial assets</t>
  </si>
  <si>
    <t>Non-current contract assets</t>
  </si>
  <si>
    <t>STATEMENTS OF CASH FLOWS  (Cont'd)</t>
  </si>
  <si>
    <t>Retention payable</t>
  </si>
  <si>
    <t>Employee benefits paid</t>
  </si>
  <si>
    <t xml:space="preserve">Income tax received </t>
  </si>
  <si>
    <t>(Increase) decrease in short-term loans to related parties</t>
  </si>
  <si>
    <t>Payment for investments in subsidiary</t>
  </si>
  <si>
    <t>Payment for property, plant and equipment acquisition</t>
  </si>
  <si>
    <t>Payment for intangible assets acquisition</t>
  </si>
  <si>
    <t>Interest received</t>
  </si>
  <si>
    <t>(Increase) decrease in restricted bank deposits</t>
  </si>
  <si>
    <t xml:space="preserve">Payments for lease liabilities </t>
  </si>
  <si>
    <t>Dividend paid</t>
  </si>
  <si>
    <t>Supplemental disclosures of cash flows information are detailed in note 28</t>
  </si>
  <si>
    <t xml:space="preserve">          Unrealized gains on changes in investment proportion</t>
  </si>
  <si>
    <t>Revenues from construction works</t>
  </si>
  <si>
    <t>Cost of construction works</t>
  </si>
  <si>
    <t xml:space="preserve">Tax expense </t>
  </si>
  <si>
    <t xml:space="preserve">Profit for the year from continuing operations     </t>
  </si>
  <si>
    <t xml:space="preserve">          Gains (losses) on remeasurements of defined benefit plans</t>
  </si>
  <si>
    <t xml:space="preserve">Earnings per share - owners of the Company </t>
  </si>
  <si>
    <t xml:space="preserve">Basic earnings (loss) per share </t>
  </si>
  <si>
    <t>proportion</t>
  </si>
  <si>
    <t>Gain on fair value adjustment</t>
  </si>
  <si>
    <t>Doubtful accounts</t>
  </si>
  <si>
    <t>Reversed allowance for impairment of investment</t>
  </si>
  <si>
    <t>Reversed allowance for impairment of investment properties</t>
  </si>
  <si>
    <t>Prohibited expenses</t>
  </si>
  <si>
    <t>Advance received from customers</t>
  </si>
  <si>
    <t>Proceeds from share capital increase</t>
  </si>
  <si>
    <t>Proceeds from disposals of subsidiaries and joint ventures</t>
  </si>
  <si>
    <t>Proceeds from disposals of property, plant and equipment</t>
  </si>
  <si>
    <t>Proceeds from disposals of investment properties</t>
  </si>
  <si>
    <t>Less : Cash and cash equivalents in a subsidiary</t>
  </si>
  <si>
    <t xml:space="preserve">        as at  dissolution date</t>
  </si>
  <si>
    <t>NL DEVELOPMENT PUBLIC COMPANY LIMITED AND SUBSIDIARIES</t>
  </si>
  <si>
    <t xml:space="preserve">                           (         Mr. Poomson  Rojlertjanya and Mr. Sarun  Rojlertjanya         )</t>
  </si>
  <si>
    <t xml:space="preserve">        Cash and cash equivalents</t>
  </si>
  <si>
    <t xml:space="preserve">        Trade and other current receivables</t>
  </si>
  <si>
    <t xml:space="preserve">        Current contract assets</t>
  </si>
  <si>
    <t xml:space="preserve">        Inventories</t>
  </si>
  <si>
    <t xml:space="preserve">        Other current financial assets</t>
  </si>
  <si>
    <t xml:space="preserve">        Other non-current financial assets</t>
  </si>
  <si>
    <t xml:space="preserve">        Investment in subsidiary </t>
  </si>
  <si>
    <t xml:space="preserve">        Investment properties</t>
  </si>
  <si>
    <t xml:space="preserve">        Property, plant  and equipment </t>
  </si>
  <si>
    <t xml:space="preserve">        Right-of-use assets</t>
  </si>
  <si>
    <t xml:space="preserve">        Deferred tax assets</t>
  </si>
  <si>
    <t xml:space="preserve">        Other intangible assets </t>
  </si>
  <si>
    <t xml:space="preserve">        Restricted bank deposits </t>
  </si>
  <si>
    <t xml:space="preserve">        Non-current contract assets</t>
  </si>
  <si>
    <t xml:space="preserve">        Other non-current assets</t>
  </si>
  <si>
    <t xml:space="preserve">     Retention payable</t>
  </si>
  <si>
    <t>Gain on sale of investment properties</t>
  </si>
  <si>
    <t>Gain on sale of fixed assets</t>
  </si>
  <si>
    <t xml:space="preserve">     issuance of ordinary shares</t>
  </si>
  <si>
    <t xml:space="preserve">Income tax deducted at source </t>
  </si>
  <si>
    <t xml:space="preserve">Proceeds from non-controlling interests from subsidiary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</si>
</sst>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#,##0.00_);[Blue]\(#,##0.00\)"/>
    <numFmt numFmtId="190" formatCode="#,##0.00\ ;\(#,##0.00\)"/>
    <numFmt numFmtId="191" formatCode="#,##0.00_);[Black]\(#,##0.00\)"/>
    <numFmt numFmtId="192" formatCode="_-* #,##0.00_-;\-* #,##0.00_-;_-* \-??_-;_-@_-"/>
    <numFmt numFmtId="193" formatCode="#,##0_);[Black]\(#,##0\)"/>
    <numFmt numFmtId="194" formatCode="#,##0;\(#,##0\)"/>
    <numFmt numFmtId="195" formatCode="#,##0.0000_);[Black]\(#,##0.0000\)"/>
    <numFmt numFmtId="196" formatCode="\$#,##0.00;\(\$#,##0.00\)"/>
    <numFmt numFmtId="197" formatCode="\$#,##0;\(\$#,##0\)"/>
  </numFmts>
  <fonts count="80">
    <font>
      <sz val="14"/>
      <name val="Cordia New"/>
      <charset val="222"/>
    </font>
    <font>
      <sz val="14"/>
      <name val="Cordia New"/>
      <charset val="22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Helv"/>
      <family val="2"/>
    </font>
    <font>
      <sz val="13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UPC"/>
      <family val="1"/>
      <charset val="222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Courier New"/>
      <family val="3"/>
    </font>
    <font>
      <sz val="14"/>
      <name val="AngsanaUPC"/>
      <family val="1"/>
    </font>
    <font>
      <b/>
      <sz val="16"/>
      <name val="Angsana New"/>
      <family val="1"/>
    </font>
    <font>
      <sz val="14"/>
      <name val="BrowalliaUPC"/>
      <family val="2"/>
      <charset val="222"/>
    </font>
    <font>
      <sz val="10"/>
      <name val="Arial"/>
      <family val="2"/>
    </font>
    <font>
      <sz val="10"/>
      <name val="MS Sans Serif"/>
      <family val="2"/>
      <charset val="222"/>
    </font>
    <font>
      <sz val="14"/>
      <name val="Cordia New"/>
      <family val="2"/>
    </font>
    <font>
      <sz val="15"/>
      <name val="Angsana New"/>
      <family val="1"/>
      <charset val="222"/>
    </font>
    <font>
      <sz val="15"/>
      <name val="Arial"/>
      <family val="2"/>
      <charset val="222"/>
    </font>
    <font>
      <sz val="14"/>
      <color indexed="8"/>
      <name val="Angsana New"/>
      <family val="2"/>
      <charset val="222"/>
    </font>
    <font>
      <vertAlign val="superscript"/>
      <sz val="18"/>
      <name val="AngsanaUPC"/>
      <family val="1"/>
      <charset val="222"/>
    </font>
    <font>
      <sz val="10"/>
      <name val="Times New Roman"/>
      <family val="1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color indexed="8"/>
      <name val="AngsanaUPC"/>
      <family val="2"/>
      <charset val="222"/>
    </font>
    <font>
      <sz val="14"/>
      <color indexed="9"/>
      <name val="AngsanaUPC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</font>
    <font>
      <sz val="16"/>
      <name val="Angsana New"/>
      <family val="1"/>
    </font>
    <font>
      <u/>
      <sz val="10"/>
      <color indexed="12"/>
      <name val="Courier"/>
      <family val="3"/>
    </font>
    <font>
      <u/>
      <sz val="8"/>
      <color indexed="12"/>
      <name val="Arial"/>
      <family val="2"/>
    </font>
    <font>
      <sz val="11"/>
      <color indexed="62"/>
      <name val="Tahoma"/>
      <family val="2"/>
    </font>
    <font>
      <sz val="10"/>
      <color indexed="8"/>
      <name val="MS Sans Serif"/>
      <family val="2"/>
      <charset val="222"/>
    </font>
    <font>
      <sz val="12"/>
      <name val="Helv"/>
      <charset val="22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4"/>
      <color indexed="10"/>
      <name val="AngsanaUPC"/>
      <family val="2"/>
      <charset val="222"/>
    </font>
    <font>
      <b/>
      <sz val="14"/>
      <color indexed="10"/>
      <name val="Angsana New"/>
      <family val="2"/>
      <charset val="222"/>
    </font>
    <font>
      <sz val="14"/>
      <color indexed="10"/>
      <name val="AngsanaUPC"/>
      <family val="2"/>
      <charset val="222"/>
    </font>
    <font>
      <i/>
      <sz val="14"/>
      <color indexed="23"/>
      <name val="AngsanaUPC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9"/>
      <name val="AngsanaUPC"/>
      <family val="2"/>
      <charset val="222"/>
    </font>
    <font>
      <sz val="14"/>
      <color indexed="17"/>
      <name val="AngsanaUPC"/>
      <family val="2"/>
      <charset val="222"/>
    </font>
    <font>
      <sz val="14"/>
      <color indexed="62"/>
      <name val="AngsanaUPC"/>
      <family val="2"/>
      <charset val="222"/>
    </font>
    <font>
      <sz val="14"/>
      <color indexed="19"/>
      <name val="AngsanaUPC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UPC"/>
      <family val="2"/>
      <charset val="222"/>
    </font>
    <font>
      <sz val="14"/>
      <color indexed="20"/>
      <name val="AngsanaUPC"/>
      <family val="2"/>
      <charset val="222"/>
    </font>
    <font>
      <b/>
      <sz val="14"/>
      <color indexed="63"/>
      <name val="AngsanaUPC"/>
      <family val="2"/>
      <charset val="222"/>
    </font>
    <font>
      <sz val="10"/>
      <name val="Courier"/>
      <family val="3"/>
      <charset val="222"/>
    </font>
    <font>
      <b/>
      <sz val="15"/>
      <color indexed="62"/>
      <name val="AngsanaUPC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UPC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UPC"/>
      <family val="2"/>
      <charset val="222"/>
    </font>
    <font>
      <b/>
      <sz val="11"/>
      <color indexed="62"/>
      <name val="Angsan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Arial"/>
      <family val="2"/>
    </font>
    <font>
      <sz val="15"/>
      <color theme="1"/>
      <name val="Angsana New"/>
      <family val="1"/>
    </font>
    <font>
      <sz val="15"/>
      <color rgb="FF000000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4"/>
      <color theme="1"/>
      <name val="Angsana New"/>
      <family val="1"/>
    </font>
  </fonts>
  <fills count="19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34">
    <xf numFmtId="0" fontId="0" fillId="0" borderId="0"/>
    <xf numFmtId="0" fontId="23" fillId="6" borderId="0" applyNumberFormat="0" applyBorder="0" applyAlignment="0" applyProtection="0"/>
    <xf numFmtId="0" fontId="39" fillId="6" borderId="0" applyNumberFormat="0" applyBorder="0" applyAlignment="0" applyProtection="0"/>
    <xf numFmtId="0" fontId="23" fillId="7" borderId="0" applyNumberFormat="0" applyBorder="0" applyAlignment="0" applyProtection="0"/>
    <xf numFmtId="0" fontId="39" fillId="7" borderId="0" applyNumberFormat="0" applyBorder="0" applyAlignment="0" applyProtection="0"/>
    <xf numFmtId="0" fontId="23" fillId="8" borderId="0" applyNumberFormat="0" applyBorder="0" applyAlignment="0" applyProtection="0"/>
    <xf numFmtId="0" fontId="39" fillId="8" borderId="0" applyNumberFormat="0" applyBorder="0" applyAlignment="0" applyProtection="0"/>
    <xf numFmtId="0" fontId="23" fillId="5" borderId="0" applyNumberFormat="0" applyBorder="0" applyAlignment="0" applyProtection="0"/>
    <xf numFmtId="0" fontId="39" fillId="9" borderId="0" applyNumberFormat="0" applyBorder="0" applyAlignment="0" applyProtection="0"/>
    <xf numFmtId="0" fontId="23" fillId="4" borderId="0" applyNumberFormat="0" applyBorder="0" applyAlignment="0" applyProtection="0"/>
    <xf numFmtId="0" fontId="39" fillId="4" borderId="0" applyNumberFormat="0" applyBorder="0" applyAlignment="0" applyProtection="0"/>
    <xf numFmtId="0" fontId="23" fillId="8" borderId="0" applyNumberFormat="0" applyBorder="0" applyAlignment="0" applyProtection="0"/>
    <xf numFmtId="0" fontId="39" fillId="8" borderId="0" applyNumberFormat="0" applyBorder="0" applyAlignment="0" applyProtection="0"/>
    <xf numFmtId="0" fontId="23" fillId="4" borderId="0" applyNumberFormat="0" applyBorder="0" applyAlignment="0" applyProtection="0"/>
    <xf numFmtId="0" fontId="39" fillId="4" borderId="0" applyNumberFormat="0" applyBorder="0" applyAlignment="0" applyProtection="0"/>
    <xf numFmtId="0" fontId="23" fillId="7" borderId="0" applyNumberFormat="0" applyBorder="0" applyAlignment="0" applyProtection="0"/>
    <xf numFmtId="0" fontId="39" fillId="7" borderId="0" applyNumberFormat="0" applyBorder="0" applyAlignment="0" applyProtection="0"/>
    <xf numFmtId="0" fontId="23" fillId="11" borderId="0" applyNumberFormat="0" applyBorder="0" applyAlignment="0" applyProtection="0"/>
    <xf numFmtId="0" fontId="39" fillId="11" borderId="0" applyNumberFormat="0" applyBorder="0" applyAlignment="0" applyProtection="0"/>
    <xf numFmtId="0" fontId="23" fillId="2" borderId="0" applyNumberFormat="0" applyBorder="0" applyAlignment="0" applyProtection="0"/>
    <xf numFmtId="0" fontId="39" fillId="2" borderId="0" applyNumberFormat="0" applyBorder="0" applyAlignment="0" applyProtection="0"/>
    <xf numFmtId="0" fontId="23" fillId="4" borderId="0" applyNumberFormat="0" applyBorder="0" applyAlignment="0" applyProtection="0"/>
    <xf numFmtId="0" fontId="39" fillId="4" borderId="0" applyNumberFormat="0" applyBorder="0" applyAlignment="0" applyProtection="0"/>
    <xf numFmtId="0" fontId="23" fillId="8" borderId="0" applyNumberFormat="0" applyBorder="0" applyAlignment="0" applyProtection="0"/>
    <xf numFmtId="0" fontId="39" fillId="8" borderId="0" applyNumberFormat="0" applyBorder="0" applyAlignment="0" applyProtection="0"/>
    <xf numFmtId="0" fontId="26" fillId="4" borderId="0" applyNumberFormat="0" applyBorder="0" applyAlignment="0" applyProtection="0"/>
    <xf numFmtId="0" fontId="40" fillId="4" borderId="0" applyNumberFormat="0" applyBorder="0" applyAlignment="0" applyProtection="0"/>
    <xf numFmtId="0" fontId="26" fillId="13" borderId="0" applyNumberFormat="0" applyBorder="0" applyAlignment="0" applyProtection="0"/>
    <xf numFmtId="0" fontId="40" fillId="13" borderId="0" applyNumberFormat="0" applyBorder="0" applyAlignment="0" applyProtection="0"/>
    <xf numFmtId="0" fontId="26" fillId="10" borderId="0" applyNumberFormat="0" applyBorder="0" applyAlignment="0" applyProtection="0"/>
    <xf numFmtId="0" fontId="40" fillId="10" borderId="0" applyNumberFormat="0" applyBorder="0" applyAlignment="0" applyProtection="0"/>
    <xf numFmtId="0" fontId="26" fillId="2" borderId="0" applyNumberFormat="0" applyBorder="0" applyAlignment="0" applyProtection="0"/>
    <xf numFmtId="0" fontId="40" fillId="2" borderId="0" applyNumberFormat="0" applyBorder="0" applyAlignment="0" applyProtection="0"/>
    <xf numFmtId="0" fontId="26" fillId="4" borderId="0" applyNumberFormat="0" applyBorder="0" applyAlignment="0" applyProtection="0"/>
    <xf numFmtId="0" fontId="40" fillId="4" borderId="0" applyNumberFormat="0" applyBorder="0" applyAlignment="0" applyProtection="0"/>
    <xf numFmtId="0" fontId="26" fillId="7" borderId="0" applyNumberFormat="0" applyBorder="0" applyAlignment="0" applyProtection="0"/>
    <xf numFmtId="0" fontId="40" fillId="7" borderId="0" applyNumberFormat="0" applyBorder="0" applyAlignment="0" applyProtection="0"/>
    <xf numFmtId="0" fontId="41" fillId="15" borderId="1" applyNumberFormat="0" applyAlignment="0" applyProtection="0"/>
    <xf numFmtId="0" fontId="41" fillId="15" borderId="1" applyNumberFormat="0" applyAlignment="0" applyProtection="0"/>
    <xf numFmtId="0" fontId="41" fillId="15" borderId="1" applyNumberFormat="0" applyAlignment="0" applyProtection="0"/>
    <xf numFmtId="0" fontId="41" fillId="15" borderId="1" applyNumberFormat="0" applyAlignment="0" applyProtection="0"/>
    <xf numFmtId="0" fontId="41" fillId="15" borderId="1" applyNumberFormat="0" applyAlignment="0" applyProtection="0"/>
    <xf numFmtId="0" fontId="41" fillId="15" borderId="1" applyNumberFormat="0" applyAlignment="0" applyProtection="0"/>
    <xf numFmtId="0" fontId="41" fillId="15" borderId="1" applyNumberFormat="0" applyAlignment="0" applyProtection="0"/>
    <xf numFmtId="0" fontId="41" fillId="15" borderId="1" applyNumberFormat="0" applyAlignment="0" applyProtection="0"/>
    <xf numFmtId="0" fontId="41" fillId="15" borderId="1" applyNumberFormat="0" applyAlignment="0" applyProtection="0"/>
    <xf numFmtId="0" fontId="41" fillId="15" borderId="1" applyNumberFormat="0" applyAlignment="0" applyProtection="0"/>
    <xf numFmtId="0" fontId="41" fillId="15" borderId="1" applyNumberFormat="0" applyAlignment="0" applyProtection="0"/>
    <xf numFmtId="0" fontId="41" fillId="15" borderId="1" applyNumberFormat="0" applyAlignment="0" applyProtection="0"/>
    <xf numFmtId="0" fontId="41" fillId="15" borderId="1" applyNumberFormat="0" applyAlignment="0" applyProtection="0"/>
    <xf numFmtId="0" fontId="41" fillId="15" borderId="1" applyNumberFormat="0" applyAlignment="0" applyProtection="0"/>
    <xf numFmtId="0" fontId="41" fillId="15" borderId="1" applyNumberFormat="0" applyAlignment="0" applyProtection="0"/>
    <xf numFmtId="0" fontId="41" fillId="15" borderId="1" applyNumberFormat="0" applyAlignment="0" applyProtection="0"/>
    <xf numFmtId="0" fontId="41" fillId="15" borderId="1" applyNumberFormat="0" applyAlignment="0" applyProtection="0"/>
    <xf numFmtId="0" fontId="41" fillId="15" borderId="1" applyNumberFormat="0" applyAlignment="0" applyProtection="0"/>
    <xf numFmtId="0" fontId="41" fillId="15" borderId="1" applyNumberFormat="0" applyAlignment="0" applyProtection="0"/>
    <xf numFmtId="0" fontId="41" fillId="15" borderId="1" applyNumberFormat="0" applyAlignment="0" applyProtection="0"/>
    <xf numFmtId="0" fontId="41" fillId="15" borderId="1" applyNumberFormat="0" applyAlignment="0" applyProtection="0"/>
    <xf numFmtId="0" fontId="41" fillId="15" borderId="1" applyNumberFormat="0" applyAlignment="0" applyProtection="0"/>
    <xf numFmtId="0" fontId="41" fillId="15" borderId="1" applyNumberFormat="0" applyAlignment="0" applyProtection="0"/>
    <xf numFmtId="0" fontId="41" fillId="15" borderId="1" applyNumberFormat="0" applyAlignment="0" applyProtection="0"/>
    <xf numFmtId="0" fontId="42" fillId="16" borderId="2" applyNumberFormat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5" fillId="0" borderId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1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2" fontId="15" fillId="0" borderId="0" applyFill="0" applyBorder="0" applyAlignment="0" applyProtection="0"/>
    <xf numFmtId="43" fontId="23" fillId="0" borderId="0" applyFont="0" applyFill="0" applyBorder="0" applyAlignment="0" applyProtection="0"/>
    <xf numFmtId="194" fontId="25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25" fillId="0" borderId="0"/>
    <xf numFmtId="0" fontId="4" fillId="0" borderId="0"/>
    <xf numFmtId="197" fontId="25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11" borderId="1" applyNumberFormat="0" applyAlignment="0" applyProtection="0"/>
    <xf numFmtId="0" fontId="46" fillId="11" borderId="1" applyNumberFormat="0" applyAlignment="0" applyProtection="0"/>
    <xf numFmtId="0" fontId="46" fillId="11" borderId="1" applyNumberFormat="0" applyAlignment="0" applyProtection="0"/>
    <xf numFmtId="0" fontId="46" fillId="11" borderId="1" applyNumberFormat="0" applyAlignment="0" applyProtection="0"/>
    <xf numFmtId="0" fontId="46" fillId="11" borderId="1" applyNumberFormat="0" applyAlignment="0" applyProtection="0"/>
    <xf numFmtId="0" fontId="46" fillId="11" borderId="1" applyNumberFormat="0" applyAlignment="0" applyProtection="0"/>
    <xf numFmtId="0" fontId="46" fillId="11" borderId="1" applyNumberFormat="0" applyAlignment="0" applyProtection="0"/>
    <xf numFmtId="0" fontId="46" fillId="11" borderId="1" applyNumberFormat="0" applyAlignment="0" applyProtection="0"/>
    <xf numFmtId="0" fontId="46" fillId="11" borderId="1" applyNumberFormat="0" applyAlignment="0" applyProtection="0"/>
    <xf numFmtId="0" fontId="46" fillId="11" borderId="1" applyNumberFormat="0" applyAlignment="0" applyProtection="0"/>
    <xf numFmtId="0" fontId="46" fillId="11" borderId="1" applyNumberFormat="0" applyAlignment="0" applyProtection="0"/>
    <xf numFmtId="0" fontId="46" fillId="11" borderId="1" applyNumberFormat="0" applyAlignment="0" applyProtection="0"/>
    <xf numFmtId="0" fontId="46" fillId="11" borderId="1" applyNumberFormat="0" applyAlignment="0" applyProtection="0"/>
    <xf numFmtId="0" fontId="46" fillId="11" borderId="1" applyNumberFormat="0" applyAlignment="0" applyProtection="0"/>
    <xf numFmtId="0" fontId="46" fillId="11" borderId="1" applyNumberFormat="0" applyAlignment="0" applyProtection="0"/>
    <xf numFmtId="0" fontId="46" fillId="11" borderId="1" applyNumberFormat="0" applyAlignment="0" applyProtection="0"/>
    <xf numFmtId="0" fontId="46" fillId="11" borderId="1" applyNumberFormat="0" applyAlignment="0" applyProtection="0"/>
    <xf numFmtId="0" fontId="46" fillId="11" borderId="1" applyNumberFormat="0" applyAlignment="0" applyProtection="0"/>
    <xf numFmtId="0" fontId="46" fillId="11" borderId="1" applyNumberFormat="0" applyAlignment="0" applyProtection="0"/>
    <xf numFmtId="0" fontId="46" fillId="11" borderId="1" applyNumberFormat="0" applyAlignment="0" applyProtection="0"/>
    <xf numFmtId="0" fontId="46" fillId="11" borderId="1" applyNumberFormat="0" applyAlignment="0" applyProtection="0"/>
    <xf numFmtId="0" fontId="46" fillId="11" borderId="1" applyNumberFormat="0" applyAlignment="0" applyProtection="0"/>
    <xf numFmtId="0" fontId="46" fillId="11" borderId="1" applyNumberFormat="0" applyAlignment="0" applyProtection="0"/>
    <xf numFmtId="0" fontId="46" fillId="11" borderId="1" applyNumberFormat="0" applyAlignment="0" applyProtection="0"/>
    <xf numFmtId="0" fontId="43" fillId="0" borderId="0"/>
    <xf numFmtId="0" fontId="47" fillId="0" borderId="0"/>
    <xf numFmtId="0" fontId="73" fillId="0" borderId="0"/>
    <xf numFmtId="0" fontId="71" fillId="0" borderId="0"/>
    <xf numFmtId="0" fontId="47" fillId="0" borderId="0"/>
    <xf numFmtId="0" fontId="71" fillId="0" borderId="0"/>
    <xf numFmtId="0" fontId="15" fillId="0" borderId="0"/>
    <xf numFmtId="0" fontId="15" fillId="0" borderId="0"/>
    <xf numFmtId="0" fontId="72" fillId="0" borderId="0"/>
    <xf numFmtId="0" fontId="23" fillId="0" borderId="0"/>
    <xf numFmtId="0" fontId="72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3" fillId="0" borderId="0"/>
    <xf numFmtId="0" fontId="4" fillId="0" borderId="0"/>
    <xf numFmtId="0" fontId="18" fillId="0" borderId="0"/>
    <xf numFmtId="39" fontId="2" fillId="0" borderId="0"/>
    <xf numFmtId="0" fontId="18" fillId="0" borderId="0"/>
    <xf numFmtId="0" fontId="71" fillId="0" borderId="0"/>
    <xf numFmtId="0" fontId="71" fillId="0" borderId="0"/>
    <xf numFmtId="0" fontId="18" fillId="0" borderId="0" applyFill="0"/>
    <xf numFmtId="0" fontId="18" fillId="0" borderId="0"/>
    <xf numFmtId="0" fontId="19" fillId="0" borderId="0"/>
    <xf numFmtId="0" fontId="18" fillId="0" borderId="0"/>
    <xf numFmtId="37" fontId="35" fillId="0" borderId="0"/>
    <xf numFmtId="0" fontId="15" fillId="0" borderId="0"/>
    <xf numFmtId="0" fontId="15" fillId="0" borderId="0"/>
    <xf numFmtId="0" fontId="3" fillId="0" borderId="0"/>
    <xf numFmtId="0" fontId="4" fillId="0" borderId="0"/>
    <xf numFmtId="0" fontId="18" fillId="0" borderId="0"/>
    <xf numFmtId="39" fontId="2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39" fontId="2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5" fillId="0" borderId="0"/>
    <xf numFmtId="39" fontId="2" fillId="0" borderId="0"/>
    <xf numFmtId="0" fontId="18" fillId="0" borderId="0"/>
    <xf numFmtId="0" fontId="23" fillId="0" borderId="0"/>
    <xf numFmtId="0" fontId="71" fillId="0" borderId="0"/>
    <xf numFmtId="0" fontId="47" fillId="0" borderId="0"/>
    <xf numFmtId="39" fontId="48" fillId="0" borderId="0"/>
    <xf numFmtId="0" fontId="4" fillId="0" borderId="0"/>
    <xf numFmtId="0" fontId="4" fillId="0" borderId="0"/>
    <xf numFmtId="0" fontId="43" fillId="0" borderId="0"/>
    <xf numFmtId="0" fontId="47" fillId="0" borderId="0"/>
    <xf numFmtId="0" fontId="43" fillId="0" borderId="0"/>
    <xf numFmtId="0" fontId="71" fillId="0" borderId="0"/>
    <xf numFmtId="0" fontId="4" fillId="0" borderId="0"/>
    <xf numFmtId="0" fontId="71" fillId="0" borderId="0"/>
    <xf numFmtId="0" fontId="43" fillId="0" borderId="0"/>
    <xf numFmtId="0" fontId="4" fillId="0" borderId="0"/>
    <xf numFmtId="0" fontId="71" fillId="0" borderId="0"/>
    <xf numFmtId="0" fontId="48" fillId="8" borderId="3" applyNumberFormat="0" applyFont="0" applyAlignment="0" applyProtection="0"/>
    <xf numFmtId="0" fontId="48" fillId="8" borderId="3" applyNumberFormat="0" applyFont="0" applyAlignment="0" applyProtection="0"/>
    <xf numFmtId="0" fontId="48" fillId="8" borderId="3" applyNumberFormat="0" applyFont="0" applyAlignment="0" applyProtection="0"/>
    <xf numFmtId="0" fontId="48" fillId="8" borderId="3" applyNumberFormat="0" applyFont="0" applyAlignment="0" applyProtection="0"/>
    <xf numFmtId="0" fontId="48" fillId="8" borderId="3" applyNumberFormat="0" applyFont="0" applyAlignment="0" applyProtection="0"/>
    <xf numFmtId="0" fontId="48" fillId="8" borderId="3" applyNumberFormat="0" applyFont="0" applyAlignment="0" applyProtection="0"/>
    <xf numFmtId="0" fontId="48" fillId="8" borderId="3" applyNumberFormat="0" applyFont="0" applyAlignment="0" applyProtection="0"/>
    <xf numFmtId="0" fontId="48" fillId="8" borderId="3" applyNumberFormat="0" applyFont="0" applyAlignment="0" applyProtection="0"/>
    <xf numFmtId="0" fontId="48" fillId="8" borderId="3" applyNumberFormat="0" applyFont="0" applyAlignment="0" applyProtection="0"/>
    <xf numFmtId="0" fontId="48" fillId="8" borderId="3" applyNumberFormat="0" applyFont="0" applyAlignment="0" applyProtection="0"/>
    <xf numFmtId="0" fontId="48" fillId="8" borderId="3" applyNumberFormat="0" applyFont="0" applyAlignment="0" applyProtection="0"/>
    <xf numFmtId="0" fontId="48" fillId="8" borderId="3" applyNumberFormat="0" applyFont="0" applyAlignment="0" applyProtection="0"/>
    <xf numFmtId="0" fontId="48" fillId="8" borderId="3" applyNumberFormat="0" applyFont="0" applyAlignment="0" applyProtection="0"/>
    <xf numFmtId="0" fontId="48" fillId="8" borderId="3" applyNumberFormat="0" applyFont="0" applyAlignment="0" applyProtection="0"/>
    <xf numFmtId="0" fontId="48" fillId="8" borderId="3" applyNumberFormat="0" applyFont="0" applyAlignment="0" applyProtection="0"/>
    <xf numFmtId="0" fontId="48" fillId="8" borderId="3" applyNumberFormat="0" applyFont="0" applyAlignment="0" applyProtection="0"/>
    <xf numFmtId="0" fontId="48" fillId="8" borderId="3" applyNumberFormat="0" applyFont="0" applyAlignment="0" applyProtection="0"/>
    <xf numFmtId="0" fontId="48" fillId="8" borderId="3" applyNumberFormat="0" applyFont="0" applyAlignment="0" applyProtection="0"/>
    <xf numFmtId="0" fontId="48" fillId="8" borderId="3" applyNumberFormat="0" applyFont="0" applyAlignment="0" applyProtection="0"/>
    <xf numFmtId="0" fontId="48" fillId="8" borderId="3" applyNumberFormat="0" applyFont="0" applyAlignment="0" applyProtection="0"/>
    <xf numFmtId="0" fontId="48" fillId="8" borderId="3" applyNumberFormat="0" applyFont="0" applyAlignment="0" applyProtection="0"/>
    <xf numFmtId="0" fontId="48" fillId="8" borderId="3" applyNumberFormat="0" applyFont="0" applyAlignment="0" applyProtection="0"/>
    <xf numFmtId="0" fontId="48" fillId="8" borderId="3" applyNumberFormat="0" applyFont="0" applyAlignment="0" applyProtection="0"/>
    <xf numFmtId="0" fontId="48" fillId="8" borderId="3" applyNumberFormat="0" applyFont="0" applyAlignment="0" applyProtection="0"/>
    <xf numFmtId="0" fontId="49" fillId="15" borderId="4" applyNumberFormat="0" applyAlignment="0" applyProtection="0"/>
    <xf numFmtId="0" fontId="49" fillId="15" borderId="4" applyNumberFormat="0" applyAlignment="0" applyProtection="0"/>
    <xf numFmtId="0" fontId="49" fillId="15" borderId="4" applyNumberFormat="0" applyAlignment="0" applyProtection="0"/>
    <xf numFmtId="0" fontId="49" fillId="15" borderId="4" applyNumberFormat="0" applyAlignment="0" applyProtection="0"/>
    <xf numFmtId="0" fontId="49" fillId="15" borderId="4" applyNumberFormat="0" applyAlignment="0" applyProtection="0"/>
    <xf numFmtId="0" fontId="49" fillId="15" borderId="4" applyNumberFormat="0" applyAlignment="0" applyProtection="0"/>
    <xf numFmtId="0" fontId="49" fillId="15" borderId="4" applyNumberFormat="0" applyAlignment="0" applyProtection="0"/>
    <xf numFmtId="0" fontId="49" fillId="15" borderId="4" applyNumberFormat="0" applyAlignment="0" applyProtection="0"/>
    <xf numFmtId="0" fontId="49" fillId="15" borderId="4" applyNumberFormat="0" applyAlignment="0" applyProtection="0"/>
    <xf numFmtId="0" fontId="49" fillId="15" borderId="4" applyNumberFormat="0" applyAlignment="0" applyProtection="0"/>
    <xf numFmtId="0" fontId="49" fillId="15" borderId="4" applyNumberFormat="0" applyAlignment="0" applyProtection="0"/>
    <xf numFmtId="0" fontId="49" fillId="15" borderId="4" applyNumberFormat="0" applyAlignment="0" applyProtection="0"/>
    <xf numFmtId="0" fontId="49" fillId="15" borderId="4" applyNumberFormat="0" applyAlignment="0" applyProtection="0"/>
    <xf numFmtId="0" fontId="49" fillId="15" borderId="4" applyNumberFormat="0" applyAlignment="0" applyProtection="0"/>
    <xf numFmtId="0" fontId="49" fillId="15" borderId="4" applyNumberFormat="0" applyAlignment="0" applyProtection="0"/>
    <xf numFmtId="0" fontId="49" fillId="15" borderId="4" applyNumberFormat="0" applyAlignment="0" applyProtection="0"/>
    <xf numFmtId="0" fontId="49" fillId="15" borderId="4" applyNumberFormat="0" applyAlignment="0" applyProtection="0"/>
    <xf numFmtId="0" fontId="49" fillId="15" borderId="4" applyNumberFormat="0" applyAlignment="0" applyProtection="0"/>
    <xf numFmtId="0" fontId="49" fillId="15" borderId="4" applyNumberFormat="0" applyAlignment="0" applyProtection="0"/>
    <xf numFmtId="0" fontId="49" fillId="15" borderId="4" applyNumberFormat="0" applyAlignment="0" applyProtection="0"/>
    <xf numFmtId="0" fontId="49" fillId="15" borderId="4" applyNumberFormat="0" applyAlignment="0" applyProtection="0"/>
    <xf numFmtId="0" fontId="49" fillId="15" borderId="4" applyNumberFormat="0" applyAlignment="0" applyProtection="0"/>
    <xf numFmtId="0" fontId="49" fillId="15" borderId="4" applyNumberFormat="0" applyAlignment="0" applyProtection="0"/>
    <xf numFmtId="0" fontId="49" fillId="15" borderId="4" applyNumberFormat="0" applyAlignment="0" applyProtection="0"/>
    <xf numFmtId="9" fontId="18" fillId="0" borderId="0" applyFill="0" applyBorder="0" applyAlignment="0" applyProtection="0"/>
    <xf numFmtId="9" fontId="18" fillId="0" borderId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2" fillId="15" borderId="1" applyNumberFormat="0" applyAlignment="0" applyProtection="0"/>
    <xf numFmtId="0" fontId="52" fillId="15" borderId="1" applyNumberFormat="0" applyAlignment="0" applyProtection="0"/>
    <xf numFmtId="0" fontId="52" fillId="15" borderId="1" applyNumberFormat="0" applyAlignment="0" applyProtection="0"/>
    <xf numFmtId="0" fontId="52" fillId="15" borderId="1" applyNumberFormat="0" applyAlignment="0" applyProtection="0"/>
    <xf numFmtId="0" fontId="52" fillId="15" borderId="1" applyNumberFormat="0" applyAlignment="0" applyProtection="0"/>
    <xf numFmtId="0" fontId="52" fillId="15" borderId="1" applyNumberFormat="0" applyAlignment="0" applyProtection="0"/>
    <xf numFmtId="0" fontId="52" fillId="15" borderId="1" applyNumberFormat="0" applyAlignment="0" applyProtection="0"/>
    <xf numFmtId="0" fontId="52" fillId="15" borderId="1" applyNumberFormat="0" applyAlignment="0" applyProtection="0"/>
    <xf numFmtId="0" fontId="52" fillId="15" borderId="1" applyNumberFormat="0" applyAlignment="0" applyProtection="0"/>
    <xf numFmtId="0" fontId="52" fillId="15" borderId="1" applyNumberFormat="0" applyAlignment="0" applyProtection="0"/>
    <xf numFmtId="0" fontId="52" fillId="15" borderId="1" applyNumberFormat="0" applyAlignment="0" applyProtection="0"/>
    <xf numFmtId="0" fontId="52" fillId="15" borderId="1" applyNumberFormat="0" applyAlignment="0" applyProtection="0"/>
    <xf numFmtId="0" fontId="52" fillId="15" borderId="1" applyNumberFormat="0" applyAlignment="0" applyProtection="0"/>
    <xf numFmtId="0" fontId="52" fillId="15" borderId="1" applyNumberFormat="0" applyAlignment="0" applyProtection="0"/>
    <xf numFmtId="0" fontId="52" fillId="15" borderId="1" applyNumberFormat="0" applyAlignment="0" applyProtection="0"/>
    <xf numFmtId="0" fontId="52" fillId="15" borderId="1" applyNumberFormat="0" applyAlignment="0" applyProtection="0"/>
    <xf numFmtId="0" fontId="52" fillId="15" borderId="1" applyNumberFormat="0" applyAlignment="0" applyProtection="0"/>
    <xf numFmtId="0" fontId="52" fillId="15" borderId="1" applyNumberFormat="0" applyAlignment="0" applyProtection="0"/>
    <xf numFmtId="0" fontId="52" fillId="15" borderId="1" applyNumberFormat="0" applyAlignment="0" applyProtection="0"/>
    <xf numFmtId="0" fontId="52" fillId="15" borderId="1" applyNumberFormat="0" applyAlignment="0" applyProtection="0"/>
    <xf numFmtId="0" fontId="52" fillId="15" borderId="1" applyNumberFormat="0" applyAlignment="0" applyProtection="0"/>
    <xf numFmtId="0" fontId="52" fillId="15" borderId="1" applyNumberFormat="0" applyAlignment="0" applyProtection="0"/>
    <xf numFmtId="0" fontId="52" fillId="15" borderId="1" applyNumberFormat="0" applyAlignment="0" applyProtection="0"/>
    <xf numFmtId="0" fontId="52" fillId="15" borderId="1" applyNumberFormat="0" applyAlignment="0" applyProtection="0"/>
    <xf numFmtId="0" fontId="52" fillId="15" borderId="1" applyNumberFormat="0" applyAlignment="0" applyProtection="0"/>
    <xf numFmtId="0" fontId="52" fillId="15" borderId="1" applyNumberFormat="0" applyAlignment="0" applyProtection="0"/>
    <xf numFmtId="0" fontId="52" fillId="15" borderId="1" applyNumberFormat="0" applyAlignment="0" applyProtection="0"/>
    <xf numFmtId="0" fontId="52" fillId="15" borderId="1" applyNumberFormat="0" applyAlignment="0" applyProtection="0"/>
    <xf numFmtId="0" fontId="52" fillId="15" borderId="1" applyNumberFormat="0" applyAlignment="0" applyProtection="0"/>
    <xf numFmtId="0" fontId="51" fillId="15" borderId="1" applyNumberFormat="0" applyAlignment="0" applyProtection="0"/>
    <xf numFmtId="0" fontId="3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3" fontId="24" fillId="0" borderId="0" applyFill="0" applyBorder="0" applyAlignment="0" applyProtection="0"/>
    <xf numFmtId="43" fontId="24" fillId="0" borderId="0" applyFill="0" applyBorder="0" applyAlignment="0" applyProtection="0"/>
    <xf numFmtId="43" fontId="2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28" fillId="16" borderId="2" applyNumberFormat="0" applyAlignment="0" applyProtection="0"/>
    <xf numFmtId="0" fontId="28" fillId="16" borderId="2" applyNumberFormat="0" applyAlignment="0" applyProtection="0"/>
    <xf numFmtId="0" fontId="28" fillId="16" borderId="2" applyNumberFormat="0" applyAlignment="0" applyProtection="0"/>
    <xf numFmtId="0" fontId="56" fillId="16" borderId="2" applyNumberFormat="0" applyAlignment="0" applyProtection="0"/>
    <xf numFmtId="0" fontId="34" fillId="0" borderId="6" applyNumberFormat="0" applyFill="0" applyAlignment="0" applyProtection="0"/>
    <xf numFmtId="0" fontId="53" fillId="0" borderId="6" applyNumberFormat="0" applyFill="0" applyAlignment="0" applyProtection="0"/>
    <xf numFmtId="0" fontId="30" fillId="4" borderId="0" applyNumberFormat="0" applyBorder="0" applyAlignment="0" applyProtection="0"/>
    <xf numFmtId="0" fontId="57" fillId="4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5" fillId="0" borderId="0"/>
    <xf numFmtId="0" fontId="43" fillId="0" borderId="0"/>
    <xf numFmtId="0" fontId="4" fillId="0" borderId="0"/>
    <xf numFmtId="0" fontId="3" fillId="0" borderId="0"/>
    <xf numFmtId="39" fontId="2" fillId="0" borderId="0"/>
    <xf numFmtId="0" fontId="73" fillId="0" borderId="0"/>
    <xf numFmtId="0" fontId="3" fillId="0" borderId="0"/>
    <xf numFmtId="0" fontId="73" fillId="0" borderId="0"/>
    <xf numFmtId="0" fontId="73" fillId="0" borderId="0"/>
    <xf numFmtId="0" fontId="4" fillId="0" borderId="0"/>
    <xf numFmtId="0" fontId="73" fillId="0" borderId="0"/>
    <xf numFmtId="0" fontId="4" fillId="0" borderId="0"/>
    <xf numFmtId="0" fontId="15" fillId="0" borderId="0"/>
    <xf numFmtId="0" fontId="48" fillId="0" borderId="0"/>
    <xf numFmtId="0" fontId="48" fillId="0" borderId="0"/>
    <xf numFmtId="0" fontId="73" fillId="0" borderId="0"/>
    <xf numFmtId="0" fontId="18" fillId="0" borderId="0"/>
    <xf numFmtId="0" fontId="48" fillId="0" borderId="0"/>
    <xf numFmtId="0" fontId="4" fillId="0" borderId="0"/>
    <xf numFmtId="0" fontId="73" fillId="0" borderId="0"/>
    <xf numFmtId="0" fontId="48" fillId="0" borderId="0"/>
    <xf numFmtId="0" fontId="48" fillId="0" borderId="0"/>
    <xf numFmtId="0" fontId="4" fillId="0" borderId="0"/>
    <xf numFmtId="39" fontId="2" fillId="0" borderId="0"/>
    <xf numFmtId="39" fontId="14" fillId="0" borderId="0"/>
    <xf numFmtId="39" fontId="2" fillId="0" borderId="0"/>
    <xf numFmtId="0" fontId="31" fillId="11" borderId="1" applyNumberFormat="0" applyAlignment="0" applyProtection="0"/>
    <xf numFmtId="0" fontId="31" fillId="11" borderId="1" applyNumberFormat="0" applyAlignment="0" applyProtection="0"/>
    <xf numFmtId="0" fontId="31" fillId="11" borderId="1" applyNumberFormat="0" applyAlignment="0" applyProtection="0"/>
    <xf numFmtId="0" fontId="31" fillId="11" borderId="1" applyNumberFormat="0" applyAlignment="0" applyProtection="0"/>
    <xf numFmtId="0" fontId="31" fillId="11" borderId="1" applyNumberFormat="0" applyAlignment="0" applyProtection="0"/>
    <xf numFmtId="0" fontId="31" fillId="11" borderId="1" applyNumberFormat="0" applyAlignment="0" applyProtection="0"/>
    <xf numFmtId="0" fontId="31" fillId="11" borderId="1" applyNumberFormat="0" applyAlignment="0" applyProtection="0"/>
    <xf numFmtId="0" fontId="31" fillId="11" borderId="1" applyNumberFormat="0" applyAlignment="0" applyProtection="0"/>
    <xf numFmtId="0" fontId="31" fillId="11" borderId="1" applyNumberFormat="0" applyAlignment="0" applyProtection="0"/>
    <xf numFmtId="0" fontId="31" fillId="11" borderId="1" applyNumberFormat="0" applyAlignment="0" applyProtection="0"/>
    <xf numFmtId="0" fontId="31" fillId="11" borderId="1" applyNumberFormat="0" applyAlignment="0" applyProtection="0"/>
    <xf numFmtId="0" fontId="31" fillId="11" borderId="1" applyNumberFormat="0" applyAlignment="0" applyProtection="0"/>
    <xf numFmtId="0" fontId="31" fillId="11" borderId="1" applyNumberFormat="0" applyAlignment="0" applyProtection="0"/>
    <xf numFmtId="0" fontId="31" fillId="11" borderId="1" applyNumberFormat="0" applyAlignment="0" applyProtection="0"/>
    <xf numFmtId="0" fontId="31" fillId="11" borderId="1" applyNumberFormat="0" applyAlignment="0" applyProtection="0"/>
    <xf numFmtId="0" fontId="31" fillId="11" borderId="1" applyNumberFormat="0" applyAlignment="0" applyProtection="0"/>
    <xf numFmtId="0" fontId="31" fillId="11" borderId="1" applyNumberFormat="0" applyAlignment="0" applyProtection="0"/>
    <xf numFmtId="0" fontId="31" fillId="11" borderId="1" applyNumberFormat="0" applyAlignment="0" applyProtection="0"/>
    <xf numFmtId="0" fontId="31" fillId="11" borderId="1" applyNumberFormat="0" applyAlignment="0" applyProtection="0"/>
    <xf numFmtId="0" fontId="31" fillId="11" borderId="1" applyNumberFormat="0" applyAlignment="0" applyProtection="0"/>
    <xf numFmtId="0" fontId="31" fillId="11" borderId="1" applyNumberFormat="0" applyAlignment="0" applyProtection="0"/>
    <xf numFmtId="0" fontId="31" fillId="11" borderId="1" applyNumberFormat="0" applyAlignment="0" applyProtection="0"/>
    <xf numFmtId="0" fontId="31" fillId="11" borderId="1" applyNumberFormat="0" applyAlignment="0" applyProtection="0"/>
    <xf numFmtId="0" fontId="31" fillId="11" borderId="1" applyNumberFormat="0" applyAlignment="0" applyProtection="0"/>
    <xf numFmtId="0" fontId="31" fillId="11" borderId="1" applyNumberFormat="0" applyAlignment="0" applyProtection="0"/>
    <xf numFmtId="0" fontId="31" fillId="11" borderId="1" applyNumberFormat="0" applyAlignment="0" applyProtection="0"/>
    <xf numFmtId="0" fontId="31" fillId="11" borderId="1" applyNumberFormat="0" applyAlignment="0" applyProtection="0"/>
    <xf numFmtId="0" fontId="31" fillId="11" borderId="1" applyNumberFormat="0" applyAlignment="0" applyProtection="0"/>
    <xf numFmtId="0" fontId="31" fillId="11" borderId="1" applyNumberFormat="0" applyAlignment="0" applyProtection="0"/>
    <xf numFmtId="0" fontId="58" fillId="11" borderId="1" applyNumberFormat="0" applyAlignment="0" applyProtection="0"/>
    <xf numFmtId="0" fontId="60" fillId="11" borderId="0" applyNumberFormat="0" applyBorder="0" applyAlignment="0" applyProtection="0"/>
    <xf numFmtId="0" fontId="59" fillId="11" borderId="0" applyNumberFormat="0" applyBorder="0" applyAlignment="0" applyProtection="0"/>
    <xf numFmtId="9" fontId="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61" fillId="0" borderId="5" applyNumberFormat="0" applyFill="0" applyAlignment="0" applyProtection="0"/>
    <xf numFmtId="0" fontId="27" fillId="3" borderId="0" applyNumberFormat="0" applyBorder="0" applyAlignment="0" applyProtection="0"/>
    <xf numFmtId="0" fontId="62" fillId="3" borderId="0" applyNumberFormat="0" applyBorder="0" applyAlignment="0" applyProtection="0"/>
    <xf numFmtId="0" fontId="5" fillId="0" borderId="0"/>
    <xf numFmtId="0" fontId="26" fillId="17" borderId="0" applyNumberFormat="0" applyBorder="0" applyAlignment="0" applyProtection="0"/>
    <xf numFmtId="0" fontId="40" fillId="17" borderId="0" applyNumberFormat="0" applyBorder="0" applyAlignment="0" applyProtection="0"/>
    <xf numFmtId="0" fontId="26" fillId="13" borderId="0" applyNumberFormat="0" applyBorder="0" applyAlignment="0" applyProtection="0"/>
    <xf numFmtId="0" fontId="40" fillId="13" borderId="0" applyNumberFormat="0" applyBorder="0" applyAlignment="0" applyProtection="0"/>
    <xf numFmtId="0" fontId="26" fillId="10" borderId="0" applyNumberFormat="0" applyBorder="0" applyAlignment="0" applyProtection="0"/>
    <xf numFmtId="0" fontId="40" fillId="10" borderId="0" applyNumberFormat="0" applyBorder="0" applyAlignment="0" applyProtection="0"/>
    <xf numFmtId="0" fontId="26" fillId="18" borderId="0" applyNumberFormat="0" applyBorder="0" applyAlignment="0" applyProtection="0"/>
    <xf numFmtId="0" fontId="40" fillId="18" borderId="0" applyNumberFormat="0" applyBorder="0" applyAlignment="0" applyProtection="0"/>
    <xf numFmtId="0" fontId="26" fillId="12" borderId="0" applyNumberFormat="0" applyBorder="0" applyAlignment="0" applyProtection="0"/>
    <xf numFmtId="0" fontId="40" fillId="12" borderId="0" applyNumberFormat="0" applyBorder="0" applyAlignment="0" applyProtection="0"/>
    <xf numFmtId="0" fontId="26" fillId="14" borderId="0" applyNumberFormat="0" applyBorder="0" applyAlignment="0" applyProtection="0"/>
    <xf numFmtId="0" fontId="40" fillId="14" borderId="0" applyNumberFormat="0" applyBorder="0" applyAlignment="0" applyProtection="0"/>
    <xf numFmtId="0" fontId="32" fillId="15" borderId="4" applyNumberFormat="0" applyAlignment="0" applyProtection="0"/>
    <xf numFmtId="0" fontId="32" fillId="15" borderId="4" applyNumberFormat="0" applyAlignment="0" applyProtection="0"/>
    <xf numFmtId="0" fontId="32" fillId="15" borderId="4" applyNumberFormat="0" applyAlignment="0" applyProtection="0"/>
    <xf numFmtId="0" fontId="32" fillId="15" borderId="4" applyNumberFormat="0" applyAlignment="0" applyProtection="0"/>
    <xf numFmtId="0" fontId="32" fillId="15" borderId="4" applyNumberFormat="0" applyAlignment="0" applyProtection="0"/>
    <xf numFmtId="0" fontId="32" fillId="15" borderId="4" applyNumberFormat="0" applyAlignment="0" applyProtection="0"/>
    <xf numFmtId="0" fontId="32" fillId="15" borderId="4" applyNumberFormat="0" applyAlignment="0" applyProtection="0"/>
    <xf numFmtId="0" fontId="32" fillId="15" borderId="4" applyNumberFormat="0" applyAlignment="0" applyProtection="0"/>
    <xf numFmtId="0" fontId="32" fillId="15" borderId="4" applyNumberFormat="0" applyAlignment="0" applyProtection="0"/>
    <xf numFmtId="0" fontId="32" fillId="15" borderId="4" applyNumberFormat="0" applyAlignment="0" applyProtection="0"/>
    <xf numFmtId="0" fontId="32" fillId="15" borderId="4" applyNumberFormat="0" applyAlignment="0" applyProtection="0"/>
    <xf numFmtId="0" fontId="32" fillId="15" borderId="4" applyNumberFormat="0" applyAlignment="0" applyProtection="0"/>
    <xf numFmtId="0" fontId="32" fillId="15" borderId="4" applyNumberFormat="0" applyAlignment="0" applyProtection="0"/>
    <xf numFmtId="0" fontId="32" fillId="15" borderId="4" applyNumberFormat="0" applyAlignment="0" applyProtection="0"/>
    <xf numFmtId="0" fontId="32" fillId="15" borderId="4" applyNumberFormat="0" applyAlignment="0" applyProtection="0"/>
    <xf numFmtId="0" fontId="32" fillId="15" borderId="4" applyNumberFormat="0" applyAlignment="0" applyProtection="0"/>
    <xf numFmtId="0" fontId="32" fillId="15" borderId="4" applyNumberFormat="0" applyAlignment="0" applyProtection="0"/>
    <xf numFmtId="0" fontId="32" fillId="15" borderId="4" applyNumberFormat="0" applyAlignment="0" applyProtection="0"/>
    <xf numFmtId="0" fontId="32" fillId="15" borderId="4" applyNumberFormat="0" applyAlignment="0" applyProtection="0"/>
    <xf numFmtId="0" fontId="32" fillId="15" borderId="4" applyNumberFormat="0" applyAlignment="0" applyProtection="0"/>
    <xf numFmtId="0" fontId="32" fillId="15" borderId="4" applyNumberFormat="0" applyAlignment="0" applyProtection="0"/>
    <xf numFmtId="0" fontId="32" fillId="15" borderId="4" applyNumberFormat="0" applyAlignment="0" applyProtection="0"/>
    <xf numFmtId="0" fontId="32" fillId="15" borderId="4" applyNumberFormat="0" applyAlignment="0" applyProtection="0"/>
    <xf numFmtId="0" fontId="32" fillId="15" borderId="4" applyNumberFormat="0" applyAlignment="0" applyProtection="0"/>
    <xf numFmtId="0" fontId="32" fillId="15" borderId="4" applyNumberFormat="0" applyAlignment="0" applyProtection="0"/>
    <xf numFmtId="0" fontId="32" fillId="15" borderId="4" applyNumberFormat="0" applyAlignment="0" applyProtection="0"/>
    <xf numFmtId="0" fontId="32" fillId="15" borderId="4" applyNumberFormat="0" applyAlignment="0" applyProtection="0"/>
    <xf numFmtId="0" fontId="32" fillId="15" borderId="4" applyNumberFormat="0" applyAlignment="0" applyProtection="0"/>
    <xf numFmtId="0" fontId="32" fillId="15" borderId="4" applyNumberFormat="0" applyAlignment="0" applyProtection="0"/>
    <xf numFmtId="0" fontId="63" fillId="15" borderId="4" applyNumberFormat="0" applyAlignment="0" applyProtection="0"/>
    <xf numFmtId="0" fontId="3" fillId="8" borderId="3" applyNumberFormat="0" applyFont="0" applyAlignment="0" applyProtection="0"/>
    <xf numFmtId="0" fontId="3" fillId="8" borderId="3" applyNumberFormat="0" applyFont="0" applyAlignment="0" applyProtection="0"/>
    <xf numFmtId="0" fontId="3" fillId="8" borderId="3" applyNumberFormat="0" applyFont="0" applyAlignment="0" applyProtection="0"/>
    <xf numFmtId="0" fontId="3" fillId="8" borderId="3" applyNumberFormat="0" applyFont="0" applyAlignment="0" applyProtection="0"/>
    <xf numFmtId="0" fontId="3" fillId="8" borderId="3" applyNumberFormat="0" applyFont="0" applyAlignment="0" applyProtection="0"/>
    <xf numFmtId="0" fontId="3" fillId="8" borderId="3" applyNumberFormat="0" applyFont="0" applyAlignment="0" applyProtection="0"/>
    <xf numFmtId="0" fontId="3" fillId="8" borderId="3" applyNumberFormat="0" applyFont="0" applyAlignment="0" applyProtection="0"/>
    <xf numFmtId="0" fontId="3" fillId="8" borderId="3" applyNumberFormat="0" applyFont="0" applyAlignment="0" applyProtection="0"/>
    <xf numFmtId="0" fontId="3" fillId="8" borderId="3" applyNumberFormat="0" applyFont="0" applyAlignment="0" applyProtection="0"/>
    <xf numFmtId="0" fontId="3" fillId="8" borderId="3" applyNumberFormat="0" applyFont="0" applyAlignment="0" applyProtection="0"/>
    <xf numFmtId="0" fontId="3" fillId="8" borderId="3" applyNumberFormat="0" applyFont="0" applyAlignment="0" applyProtection="0"/>
    <xf numFmtId="0" fontId="3" fillId="8" borderId="3" applyNumberFormat="0" applyFont="0" applyAlignment="0" applyProtection="0"/>
    <xf numFmtId="0" fontId="3" fillId="8" borderId="3" applyNumberFormat="0" applyFont="0" applyAlignment="0" applyProtection="0"/>
    <xf numFmtId="0" fontId="3" fillId="8" borderId="3" applyNumberFormat="0" applyFont="0" applyAlignment="0" applyProtection="0"/>
    <xf numFmtId="0" fontId="3" fillId="8" borderId="3" applyNumberFormat="0" applyFont="0" applyAlignment="0" applyProtection="0"/>
    <xf numFmtId="0" fontId="3" fillId="8" borderId="3" applyNumberFormat="0" applyFont="0" applyAlignment="0" applyProtection="0"/>
    <xf numFmtId="0" fontId="3" fillId="8" borderId="3" applyNumberFormat="0" applyFont="0" applyAlignment="0" applyProtection="0"/>
    <xf numFmtId="0" fontId="3" fillId="8" borderId="3" applyNumberFormat="0" applyFont="0" applyAlignment="0" applyProtection="0"/>
    <xf numFmtId="0" fontId="3" fillId="8" borderId="3" applyNumberFormat="0" applyFont="0" applyAlignment="0" applyProtection="0"/>
    <xf numFmtId="0" fontId="3" fillId="8" borderId="3" applyNumberFormat="0" applyFont="0" applyAlignment="0" applyProtection="0"/>
    <xf numFmtId="0" fontId="3" fillId="8" borderId="3" applyNumberFormat="0" applyFont="0" applyAlignment="0" applyProtection="0"/>
    <xf numFmtId="0" fontId="3" fillId="8" borderId="3" applyNumberFormat="0" applyFont="0" applyAlignment="0" applyProtection="0"/>
    <xf numFmtId="0" fontId="3" fillId="8" borderId="3" applyNumberFormat="0" applyFont="0" applyAlignment="0" applyProtection="0"/>
    <xf numFmtId="0" fontId="3" fillId="8" borderId="3" applyNumberFormat="0" applyFont="0" applyAlignment="0" applyProtection="0"/>
    <xf numFmtId="0" fontId="3" fillId="8" borderId="3" applyNumberFormat="0" applyFont="0" applyAlignment="0" applyProtection="0"/>
    <xf numFmtId="0" fontId="3" fillId="8" borderId="3" applyNumberFormat="0" applyFont="0" applyAlignment="0" applyProtection="0"/>
    <xf numFmtId="0" fontId="3" fillId="8" borderId="3" applyNumberFormat="0" applyFont="0" applyAlignment="0" applyProtection="0"/>
    <xf numFmtId="0" fontId="3" fillId="8" borderId="3" applyNumberFormat="0" applyFont="0" applyAlignment="0" applyProtection="0"/>
    <xf numFmtId="0" fontId="3" fillId="8" borderId="3" applyNumberFormat="0" applyFont="0" applyAlignment="0" applyProtection="0"/>
    <xf numFmtId="0" fontId="64" fillId="8" borderId="3" applyNumberFormat="0" applyFont="0" applyAlignment="0" applyProtection="0"/>
    <xf numFmtId="0" fontId="66" fillId="0" borderId="7" applyNumberFormat="0" applyFill="0" applyAlignment="0" applyProtection="0"/>
    <xf numFmtId="0" fontId="65" fillId="0" borderId="7" applyNumberFormat="0" applyFill="0" applyAlignment="0" applyProtection="0"/>
    <xf numFmtId="0" fontId="68" fillId="0" borderId="8" applyNumberFormat="0" applyFill="0" applyAlignment="0" applyProtection="0"/>
    <xf numFmtId="0" fontId="67" fillId="0" borderId="8" applyNumberFormat="0" applyFill="0" applyAlignment="0" applyProtection="0"/>
    <xf numFmtId="0" fontId="70" fillId="0" borderId="9" applyNumberFormat="0" applyFill="0" applyAlignment="0" applyProtection="0"/>
    <xf numFmtId="0" fontId="69" fillId="0" borderId="9" applyNumberFormat="0" applyFill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</cellStyleXfs>
  <cellXfs count="197">
    <xf numFmtId="0" fontId="0" fillId="0" borderId="0" xfId="0"/>
    <xf numFmtId="39" fontId="74" fillId="0" borderId="0" xfId="189" applyNumberFormat="1" applyFont="1"/>
    <xf numFmtId="39" fontId="7" fillId="0" borderId="0" xfId="182" applyNumberFormat="1" applyFont="1"/>
    <xf numFmtId="190" fontId="9" fillId="0" borderId="0" xfId="189" applyNumberFormat="1" applyFont="1"/>
    <xf numFmtId="190" fontId="74" fillId="0" borderId="0" xfId="189" applyNumberFormat="1" applyFont="1"/>
    <xf numFmtId="40" fontId="7" fillId="0" borderId="0" xfId="386" applyNumberFormat="1" applyFont="1" applyAlignment="1">
      <alignment horizontal="left"/>
    </xf>
    <xf numFmtId="39" fontId="74" fillId="0" borderId="0" xfId="386" applyFont="1" applyAlignment="1">
      <alignment horizontal="left"/>
    </xf>
    <xf numFmtId="39" fontId="74" fillId="0" borderId="0" xfId="386" applyFont="1"/>
    <xf numFmtId="43" fontId="21" fillId="0" borderId="0" xfId="62" applyFont="1" applyFill="1"/>
    <xf numFmtId="191" fontId="7" fillId="0" borderId="0" xfId="366" applyNumberFormat="1" applyFont="1"/>
    <xf numFmtId="191" fontId="75" fillId="0" borderId="0" xfId="360" applyNumberFormat="1" applyFont="1" applyAlignment="1">
      <alignment horizontal="left"/>
    </xf>
    <xf numFmtId="189" fontId="7" fillId="0" borderId="0" xfId="0" applyNumberFormat="1" applyFont="1"/>
    <xf numFmtId="189" fontId="7" fillId="0" borderId="0" xfId="0" quotePrefix="1" applyNumberFormat="1" applyFont="1" applyAlignment="1">
      <alignment horizontal="center"/>
    </xf>
    <xf numFmtId="189" fontId="7" fillId="0" borderId="0" xfId="62" applyNumberFormat="1" applyFont="1" applyFill="1"/>
    <xf numFmtId="189" fontId="8" fillId="0" borderId="0" xfId="0" applyNumberFormat="1" applyFont="1"/>
    <xf numFmtId="189" fontId="7" fillId="0" borderId="13" xfId="62" applyNumberFormat="1" applyFont="1" applyFill="1" applyBorder="1"/>
    <xf numFmtId="191" fontId="7" fillId="0" borderId="0" xfId="386" quotePrefix="1" applyNumberFormat="1" applyFont="1" applyAlignment="1">
      <alignment horizontal="center"/>
    </xf>
    <xf numFmtId="189" fontId="7" fillId="0" borderId="0" xfId="69" applyNumberFormat="1" applyFont="1" applyFill="1"/>
    <xf numFmtId="40" fontId="7" fillId="0" borderId="0" xfId="386" applyNumberFormat="1" applyFont="1"/>
    <xf numFmtId="40" fontId="8" fillId="0" borderId="0" xfId="386" applyNumberFormat="1" applyFont="1" applyAlignment="1">
      <alignment horizontal="left"/>
    </xf>
    <xf numFmtId="189" fontId="7" fillId="0" borderId="10" xfId="62" applyNumberFormat="1" applyFont="1" applyFill="1" applyBorder="1"/>
    <xf numFmtId="39" fontId="8" fillId="0" borderId="0" xfId="0" applyNumberFormat="1" applyFont="1"/>
    <xf numFmtId="39" fontId="7" fillId="0" borderId="0" xfId="0" applyNumberFormat="1" applyFont="1"/>
    <xf numFmtId="39" fontId="7" fillId="0" borderId="0" xfId="62" applyNumberFormat="1" applyFont="1" applyFill="1"/>
    <xf numFmtId="191" fontId="7" fillId="0" borderId="0" xfId="386" applyNumberFormat="1" applyFont="1"/>
    <xf numFmtId="191" fontId="76" fillId="0" borderId="0" xfId="386" applyNumberFormat="1" applyFont="1"/>
    <xf numFmtId="191" fontId="74" fillId="0" borderId="0" xfId="189" applyNumberFormat="1" applyFont="1"/>
    <xf numFmtId="191" fontId="7" fillId="0" borderId="0" xfId="189" applyNumberFormat="1" applyFont="1"/>
    <xf numFmtId="191" fontId="76" fillId="0" borderId="0" xfId="189" applyNumberFormat="1" applyFont="1"/>
    <xf numFmtId="191" fontId="74" fillId="0" borderId="0" xfId="386" applyNumberFormat="1" applyFont="1"/>
    <xf numFmtId="40" fontId="7" fillId="0" borderId="0" xfId="182" applyNumberFormat="1" applyFont="1"/>
    <xf numFmtId="191" fontId="13" fillId="0" borderId="16" xfId="380" applyNumberFormat="1" applyFont="1" applyBorder="1"/>
    <xf numFmtId="191" fontId="13" fillId="0" borderId="0" xfId="380" applyNumberFormat="1" applyFont="1"/>
    <xf numFmtId="187" fontId="13" fillId="0" borderId="15" xfId="380" applyNumberFormat="1" applyFont="1" applyBorder="1"/>
    <xf numFmtId="39" fontId="74" fillId="0" borderId="0" xfId="182" applyNumberFormat="1" applyFont="1"/>
    <xf numFmtId="187" fontId="13" fillId="0" borderId="0" xfId="380" applyNumberFormat="1" applyFont="1"/>
    <xf numFmtId="39" fontId="7" fillId="0" borderId="0" xfId="0" quotePrefix="1" applyNumberFormat="1" applyFont="1" applyAlignment="1">
      <alignment horizontal="center"/>
    </xf>
    <xf numFmtId="187" fontId="13" fillId="0" borderId="16" xfId="380" applyNumberFormat="1" applyFont="1" applyBorder="1"/>
    <xf numFmtId="191" fontId="13" fillId="0" borderId="0" xfId="360" applyNumberFormat="1" applyFont="1"/>
    <xf numFmtId="191" fontId="13" fillId="0" borderId="14" xfId="380" applyNumberFormat="1" applyFont="1" applyBorder="1"/>
    <xf numFmtId="191" fontId="13" fillId="0" borderId="14" xfId="360" applyNumberFormat="1" applyFont="1" applyBorder="1"/>
    <xf numFmtId="190" fontId="7" fillId="0" borderId="0" xfId="62" applyNumberFormat="1" applyFont="1" applyFill="1"/>
    <xf numFmtId="190" fontId="7" fillId="0" borderId="0" xfId="0" applyNumberFormat="1" applyFont="1"/>
    <xf numFmtId="190" fontId="74" fillId="0" borderId="0" xfId="0" applyNumberFormat="1" applyFont="1"/>
    <xf numFmtId="190" fontId="74" fillId="0" borderId="0" xfId="62" applyNumberFormat="1" applyFont="1" applyFill="1"/>
    <xf numFmtId="191" fontId="7" fillId="0" borderId="0" xfId="181" applyNumberFormat="1" applyFont="1"/>
    <xf numFmtId="39" fontId="7" fillId="0" borderId="0" xfId="0" applyNumberFormat="1" applyFont="1" applyAlignment="1">
      <alignment horizontal="center"/>
    </xf>
    <xf numFmtId="195" fontId="13" fillId="0" borderId="0" xfId="380" applyNumberFormat="1" applyFont="1" applyAlignment="1">
      <alignment horizontal="right"/>
    </xf>
    <xf numFmtId="39" fontId="7" fillId="0" borderId="0" xfId="386" applyFont="1" applyAlignment="1">
      <alignment horizontal="center"/>
    </xf>
    <xf numFmtId="39" fontId="7" fillId="0" borderId="14" xfId="189" applyNumberFormat="1" applyFont="1" applyBorder="1" applyAlignment="1">
      <alignment horizontal="center"/>
    </xf>
    <xf numFmtId="39" fontId="7" fillId="0" borderId="0" xfId="386" applyFont="1"/>
    <xf numFmtId="191" fontId="21" fillId="0" borderId="0" xfId="360" applyNumberFormat="1" applyFont="1"/>
    <xf numFmtId="0" fontId="21" fillId="0" borderId="0" xfId="360" applyFont="1"/>
    <xf numFmtId="39" fontId="7" fillId="0" borderId="0" xfId="189" applyNumberFormat="1" applyFont="1"/>
    <xf numFmtId="189" fontId="6" fillId="0" borderId="0" xfId="0" applyNumberFormat="1" applyFont="1"/>
    <xf numFmtId="4" fontId="21" fillId="0" borderId="0" xfId="360" applyNumberFormat="1" applyFont="1"/>
    <xf numFmtId="191" fontId="7" fillId="0" borderId="0" xfId="386" applyNumberFormat="1" applyFont="1" applyAlignment="1">
      <alignment horizontal="left"/>
    </xf>
    <xf numFmtId="191" fontId="7" fillId="0" borderId="0" xfId="386" applyNumberFormat="1" applyFont="1" applyAlignment="1">
      <alignment horizontal="right"/>
    </xf>
    <xf numFmtId="190" fontId="7" fillId="0" borderId="0" xfId="386" applyNumberFormat="1" applyFont="1" applyAlignment="1">
      <alignment horizontal="center"/>
    </xf>
    <xf numFmtId="191" fontId="13" fillId="0" borderId="0" xfId="386" applyNumberFormat="1" applyFont="1" applyAlignment="1">
      <alignment horizontal="center"/>
    </xf>
    <xf numFmtId="39" fontId="13" fillId="0" borderId="0" xfId="386" applyFont="1"/>
    <xf numFmtId="190" fontId="13" fillId="0" borderId="0" xfId="386" applyNumberFormat="1" applyFont="1" applyAlignment="1">
      <alignment horizontal="center"/>
    </xf>
    <xf numFmtId="39" fontId="13" fillId="0" borderId="0" xfId="386" applyFont="1" applyAlignment="1">
      <alignment horizontal="center"/>
    </xf>
    <xf numFmtId="39" fontId="13" fillId="0" borderId="0" xfId="165" applyNumberFormat="1" applyFont="1"/>
    <xf numFmtId="39" fontId="7" fillId="0" borderId="14" xfId="386" applyFont="1" applyBorder="1" applyAlignment="1">
      <alignment horizontal="center"/>
    </xf>
    <xf numFmtId="39" fontId="7" fillId="0" borderId="14" xfId="386" applyFont="1" applyBorder="1"/>
    <xf numFmtId="191" fontId="13" fillId="0" borderId="14" xfId="386" applyNumberFormat="1" applyFont="1" applyBorder="1" applyAlignment="1">
      <alignment horizontal="center"/>
    </xf>
    <xf numFmtId="39" fontId="13" fillId="0" borderId="14" xfId="386" applyFont="1" applyBorder="1"/>
    <xf numFmtId="39" fontId="13" fillId="0" borderId="14" xfId="386" applyFont="1" applyBorder="1" applyAlignment="1">
      <alignment horizontal="center"/>
    </xf>
    <xf numFmtId="190" fontId="13" fillId="0" borderId="14" xfId="386" applyNumberFormat="1" applyFont="1" applyBorder="1" applyAlignment="1">
      <alignment horizontal="center"/>
    </xf>
    <xf numFmtId="39" fontId="13" fillId="0" borderId="14" xfId="189" applyNumberFormat="1" applyFont="1" applyBorder="1" applyAlignment="1">
      <alignment horizontal="center"/>
    </xf>
    <xf numFmtId="39" fontId="6" fillId="0" borderId="0" xfId="0" applyNumberFormat="1" applyFont="1"/>
    <xf numFmtId="191" fontId="74" fillId="0" borderId="0" xfId="360" applyNumberFormat="1" applyFont="1"/>
    <xf numFmtId="191" fontId="74" fillId="0" borderId="15" xfId="360" applyNumberFormat="1" applyFont="1" applyBorder="1"/>
    <xf numFmtId="191" fontId="7" fillId="0" borderId="11" xfId="386" applyNumberFormat="1" applyFont="1" applyBorder="1"/>
    <xf numFmtId="191" fontId="7" fillId="0" borderId="0" xfId="360" applyNumberFormat="1" applyFont="1"/>
    <xf numFmtId="190" fontId="74" fillId="0" borderId="13" xfId="189" applyNumberFormat="1" applyFont="1" applyBorder="1"/>
    <xf numFmtId="190" fontId="9" fillId="0" borderId="0" xfId="110" applyNumberFormat="1" applyFont="1" applyFill="1"/>
    <xf numFmtId="190" fontId="74" fillId="0" borderId="0" xfId="108" applyNumberFormat="1" applyFont="1" applyFill="1"/>
    <xf numFmtId="191" fontId="74" fillId="0" borderId="0" xfId="385" applyNumberFormat="1" applyFont="1"/>
    <xf numFmtId="189" fontId="8" fillId="0" borderId="0" xfId="0" applyNumberFormat="1" applyFont="1" applyAlignment="1">
      <alignment horizontal="center"/>
    </xf>
    <xf numFmtId="39" fontId="8" fillId="0" borderId="0" xfId="0" applyNumberFormat="1" applyFont="1" applyAlignment="1">
      <alignment horizontal="center"/>
    </xf>
    <xf numFmtId="39" fontId="16" fillId="0" borderId="0" xfId="0" applyNumberFormat="1" applyFont="1" applyAlignment="1">
      <alignment horizontal="center"/>
    </xf>
    <xf numFmtId="189" fontId="7" fillId="0" borderId="0" xfId="384" applyNumberFormat="1" applyFont="1"/>
    <xf numFmtId="189" fontId="7" fillId="0" borderId="14" xfId="0" quotePrefix="1" applyNumberFormat="1" applyFont="1" applyBorder="1" applyAlignment="1">
      <alignment horizontal="center"/>
    </xf>
    <xf numFmtId="189" fontId="8" fillId="0" borderId="14" xfId="0" applyNumberFormat="1" applyFont="1" applyBorder="1" applyAlignment="1">
      <alignment horizontal="center"/>
    </xf>
    <xf numFmtId="189" fontId="8" fillId="0" borderId="14" xfId="0" quotePrefix="1" applyNumberFormat="1" applyFont="1" applyBorder="1" applyAlignment="1">
      <alignment horizontal="center"/>
    </xf>
    <xf numFmtId="49" fontId="77" fillId="0" borderId="0" xfId="0" quotePrefix="1" applyNumberFormat="1" applyFont="1" applyAlignment="1">
      <alignment horizontal="center"/>
    </xf>
    <xf numFmtId="40" fontId="78" fillId="0" borderId="0" xfId="0" quotePrefix="1" applyNumberFormat="1" applyFont="1" applyAlignment="1">
      <alignment horizontal="center"/>
    </xf>
    <xf numFmtId="189" fontId="12" fillId="0" borderId="0" xfId="0" applyNumberFormat="1" applyFont="1"/>
    <xf numFmtId="189" fontId="8" fillId="0" borderId="0" xfId="62" applyNumberFormat="1" applyFont="1" applyFill="1"/>
    <xf numFmtId="189" fontId="12" fillId="0" borderId="0" xfId="0" applyNumberFormat="1" applyFont="1" applyAlignment="1">
      <alignment horizontal="center"/>
    </xf>
    <xf numFmtId="0" fontId="21" fillId="0" borderId="0" xfId="360" applyFont="1" applyAlignment="1">
      <alignment horizontal="left"/>
    </xf>
    <xf numFmtId="0" fontId="21" fillId="0" borderId="0" xfId="360" applyFont="1" applyAlignment="1">
      <alignment horizontal="center"/>
    </xf>
    <xf numFmtId="187" fontId="21" fillId="0" borderId="0" xfId="360" applyNumberFormat="1" applyFont="1" applyAlignment="1">
      <alignment horizontal="center"/>
    </xf>
    <xf numFmtId="187" fontId="21" fillId="0" borderId="0" xfId="360" applyNumberFormat="1" applyFont="1"/>
    <xf numFmtId="0" fontId="22" fillId="0" borderId="0" xfId="360" applyFont="1"/>
    <xf numFmtId="187" fontId="21" fillId="0" borderId="0" xfId="360" applyNumberFormat="1" applyFont="1" applyAlignment="1">
      <alignment horizontal="left"/>
    </xf>
    <xf numFmtId="189" fontId="7" fillId="0" borderId="0" xfId="0" applyNumberFormat="1" applyFont="1" applyAlignment="1">
      <alignment horizontal="center"/>
    </xf>
    <xf numFmtId="191" fontId="7" fillId="0" borderId="13" xfId="189" applyNumberFormat="1" applyFont="1" applyBorder="1"/>
    <xf numFmtId="191" fontId="74" fillId="0" borderId="13" xfId="189" applyNumberFormat="1" applyFont="1" applyBorder="1"/>
    <xf numFmtId="39" fontId="74" fillId="0" borderId="0" xfId="386" applyFont="1" applyAlignment="1">
      <alignment horizontal="center"/>
    </xf>
    <xf numFmtId="39" fontId="74" fillId="0" borderId="0" xfId="386" quotePrefix="1" applyFont="1" applyAlignment="1">
      <alignment horizontal="center"/>
    </xf>
    <xf numFmtId="189" fontId="7" fillId="0" borderId="0" xfId="91" applyNumberFormat="1" applyFont="1" applyFill="1"/>
    <xf numFmtId="191" fontId="7" fillId="0" borderId="12" xfId="386" applyNumberFormat="1" applyFont="1" applyBorder="1"/>
    <xf numFmtId="191" fontId="74" fillId="0" borderId="12" xfId="386" applyNumberFormat="1" applyFont="1" applyBorder="1"/>
    <xf numFmtId="191" fontId="9" fillId="0" borderId="0" xfId="386" applyNumberFormat="1" applyFont="1" applyAlignment="1">
      <alignment horizontal="left"/>
    </xf>
    <xf numFmtId="191" fontId="7" fillId="0" borderId="14" xfId="386" applyNumberFormat="1" applyFont="1" applyBorder="1"/>
    <xf numFmtId="191" fontId="74" fillId="0" borderId="14" xfId="189" applyNumberFormat="1" applyFont="1" applyBorder="1"/>
    <xf numFmtId="191" fontId="7" fillId="0" borderId="13" xfId="386" applyNumberFormat="1" applyFont="1" applyBorder="1"/>
    <xf numFmtId="189" fontId="7" fillId="0" borderId="10" xfId="0" applyNumberFormat="1" applyFont="1" applyBorder="1"/>
    <xf numFmtId="189" fontId="10" fillId="0" borderId="0" xfId="0" applyNumberFormat="1" applyFont="1"/>
    <xf numFmtId="189" fontId="11" fillId="0" borderId="0" xfId="0" applyNumberFormat="1" applyFont="1"/>
    <xf numFmtId="189" fontId="11" fillId="0" borderId="0" xfId="62" applyNumberFormat="1" applyFont="1" applyFill="1"/>
    <xf numFmtId="187" fontId="11" fillId="0" borderId="0" xfId="0" applyNumberFormat="1" applyFont="1"/>
    <xf numFmtId="189" fontId="76" fillId="0" borderId="0" xfId="0" applyNumberFormat="1" applyFont="1"/>
    <xf numFmtId="39" fontId="77" fillId="0" borderId="0" xfId="385" applyFont="1" applyAlignment="1">
      <alignment horizontal="right" vertical="center"/>
    </xf>
    <xf numFmtId="39" fontId="8" fillId="0" borderId="0" xfId="0" quotePrefix="1" applyNumberFormat="1" applyFont="1" applyAlignment="1">
      <alignment horizontal="center"/>
    </xf>
    <xf numFmtId="191" fontId="7" fillId="0" borderId="0" xfId="385" applyNumberFormat="1" applyFont="1" applyAlignment="1">
      <alignment horizontal="center"/>
    </xf>
    <xf numFmtId="39" fontId="74" fillId="0" borderId="0" xfId="189" applyNumberFormat="1" applyFont="1" applyAlignment="1">
      <alignment horizontal="center"/>
    </xf>
    <xf numFmtId="39" fontId="74" fillId="0" borderId="14" xfId="385" applyFont="1" applyBorder="1" applyAlignment="1">
      <alignment horizontal="center"/>
    </xf>
    <xf numFmtId="39" fontId="77" fillId="0" borderId="14" xfId="386" applyFont="1" applyBorder="1" applyAlignment="1">
      <alignment horizontal="center"/>
    </xf>
    <xf numFmtId="39" fontId="8" fillId="0" borderId="0" xfId="182" applyNumberFormat="1" applyFont="1"/>
    <xf numFmtId="39" fontId="77" fillId="0" borderId="0" xfId="189" applyNumberFormat="1" applyFont="1"/>
    <xf numFmtId="39" fontId="77" fillId="0" borderId="0" xfId="385" quotePrefix="1" applyFont="1" applyAlignment="1">
      <alignment horizontal="center"/>
    </xf>
    <xf numFmtId="39" fontId="77" fillId="0" borderId="0" xfId="385" applyFont="1" applyAlignment="1">
      <alignment horizontal="center"/>
    </xf>
    <xf numFmtId="39" fontId="77" fillId="0" borderId="0" xfId="386" applyFont="1" applyAlignment="1">
      <alignment horizontal="center"/>
    </xf>
    <xf numFmtId="39" fontId="7" fillId="0" borderId="0" xfId="182" applyNumberFormat="1" applyFont="1" applyAlignment="1">
      <alignment horizontal="left"/>
    </xf>
    <xf numFmtId="190" fontId="7" fillId="0" borderId="0" xfId="189" applyNumberFormat="1" applyFont="1"/>
    <xf numFmtId="190" fontId="7" fillId="0" borderId="0" xfId="182" applyNumberFormat="1" applyFont="1"/>
    <xf numFmtId="40" fontId="7" fillId="0" borderId="0" xfId="161" applyNumberFormat="1" applyFont="1"/>
    <xf numFmtId="39" fontId="7" fillId="0" borderId="0" xfId="386" applyFont="1" applyAlignment="1">
      <alignment horizontal="left"/>
    </xf>
    <xf numFmtId="39" fontId="74" fillId="0" borderId="0" xfId="386" quotePrefix="1" applyFont="1"/>
    <xf numFmtId="39" fontId="74" fillId="0" borderId="14" xfId="386" applyFont="1" applyBorder="1" applyAlignment="1">
      <alignment horizontal="center"/>
    </xf>
    <xf numFmtId="40" fontId="7" fillId="0" borderId="0" xfId="0" quotePrefix="1" applyNumberFormat="1" applyFont="1" applyAlignment="1">
      <alignment horizontal="left"/>
    </xf>
    <xf numFmtId="190" fontId="74" fillId="0" borderId="13" xfId="108" applyNumberFormat="1" applyFont="1" applyFill="1" applyBorder="1"/>
    <xf numFmtId="191" fontId="8" fillId="0" borderId="0" xfId="366" applyNumberFormat="1" applyFont="1"/>
    <xf numFmtId="190" fontId="74" fillId="0" borderId="10" xfId="108" applyNumberFormat="1" applyFont="1" applyFill="1" applyBorder="1"/>
    <xf numFmtId="39" fontId="74" fillId="0" borderId="0" xfId="385" applyFont="1" applyAlignment="1">
      <alignment horizontal="left"/>
    </xf>
    <xf numFmtId="191" fontId="13" fillId="0" borderId="0" xfId="385" applyNumberFormat="1" applyFont="1" applyAlignment="1">
      <alignment horizontal="center"/>
    </xf>
    <xf numFmtId="39" fontId="13" fillId="0" borderId="0" xfId="386" quotePrefix="1" applyFont="1" applyAlignment="1">
      <alignment horizontal="center"/>
    </xf>
    <xf numFmtId="39" fontId="13" fillId="0" borderId="0" xfId="386" applyFont="1" applyAlignment="1">
      <alignment horizontal="right"/>
    </xf>
    <xf numFmtId="190" fontId="13" fillId="0" borderId="11" xfId="386" applyNumberFormat="1" applyFont="1" applyBorder="1" applyAlignment="1">
      <alignment horizontal="center"/>
    </xf>
    <xf numFmtId="39" fontId="7" fillId="0" borderId="11" xfId="386" applyFont="1" applyBorder="1"/>
    <xf numFmtId="39" fontId="13" fillId="0" borderId="11" xfId="386" applyFont="1" applyBorder="1"/>
    <xf numFmtId="39" fontId="13" fillId="0" borderId="13" xfId="386" applyFont="1" applyBorder="1"/>
    <xf numFmtId="190" fontId="13" fillId="0" borderId="13" xfId="386" applyNumberFormat="1" applyFont="1" applyBorder="1" applyAlignment="1">
      <alignment horizontal="center"/>
    </xf>
    <xf numFmtId="39" fontId="13" fillId="0" borderId="13" xfId="165" applyNumberFormat="1" applyFont="1" applyBorder="1"/>
    <xf numFmtId="39" fontId="13" fillId="0" borderId="11" xfId="165" applyNumberFormat="1" applyFont="1" applyBorder="1"/>
    <xf numFmtId="39" fontId="13" fillId="0" borderId="0" xfId="189" applyNumberFormat="1" applyFont="1" applyAlignment="1">
      <alignment horizontal="center"/>
    </xf>
    <xf numFmtId="191" fontId="9" fillId="0" borderId="10" xfId="386" applyNumberFormat="1" applyFont="1" applyBorder="1"/>
    <xf numFmtId="39" fontId="13" fillId="0" borderId="0" xfId="386" applyFont="1" applyAlignment="1">
      <alignment horizontal="left"/>
    </xf>
    <xf numFmtId="191" fontId="13" fillId="0" borderId="0" xfId="385" applyNumberFormat="1" applyFont="1" applyAlignment="1">
      <alignment horizontal="left"/>
    </xf>
    <xf numFmtId="40" fontId="13" fillId="0" borderId="0" xfId="386" applyNumberFormat="1" applyFont="1" applyAlignment="1">
      <alignment horizontal="left"/>
    </xf>
    <xf numFmtId="39" fontId="7" fillId="0" borderId="14" xfId="386" quotePrefix="1" applyFont="1" applyBorder="1" applyAlignment="1">
      <alignment horizontal="center"/>
    </xf>
    <xf numFmtId="39" fontId="7" fillId="0" borderId="0" xfId="386" quotePrefix="1" applyFont="1" applyAlignment="1">
      <alignment horizontal="center"/>
    </xf>
    <xf numFmtId="190" fontId="7" fillId="0" borderId="11" xfId="386" applyNumberFormat="1" applyFont="1" applyBorder="1" applyAlignment="1">
      <alignment horizontal="center"/>
    </xf>
    <xf numFmtId="39" fontId="7" fillId="0" borderId="11" xfId="189" applyNumberFormat="1" applyFont="1" applyBorder="1"/>
    <xf numFmtId="39" fontId="7" fillId="0" borderId="0" xfId="189" applyNumberFormat="1" applyFont="1" applyAlignment="1">
      <alignment horizontal="center"/>
    </xf>
    <xf numFmtId="190" fontId="7" fillId="0" borderId="14" xfId="386" applyNumberFormat="1" applyFont="1" applyBorder="1" applyAlignment="1">
      <alignment horizontal="center"/>
    </xf>
    <xf numFmtId="39" fontId="7" fillId="0" borderId="14" xfId="189" applyNumberFormat="1" applyFont="1" applyBorder="1"/>
    <xf numFmtId="191" fontId="21" fillId="0" borderId="15" xfId="360" applyNumberFormat="1" applyFont="1" applyBorder="1"/>
    <xf numFmtId="39" fontId="7" fillId="0" borderId="0" xfId="384" applyFont="1"/>
    <xf numFmtId="39" fontId="8" fillId="0" borderId="0" xfId="384" applyFont="1" applyAlignment="1">
      <alignment horizontal="center"/>
    </xf>
    <xf numFmtId="189" fontId="7" fillId="0" borderId="14" xfId="0" applyNumberFormat="1" applyFont="1" applyBorder="1"/>
    <xf numFmtId="189" fontId="8" fillId="0" borderId="14" xfId="384" applyNumberFormat="1" applyFont="1" applyBorder="1" applyAlignment="1">
      <alignment horizontal="center"/>
    </xf>
    <xf numFmtId="189" fontId="8" fillId="0" borderId="0" xfId="384" quotePrefix="1" applyNumberFormat="1" applyFont="1" applyAlignment="1">
      <alignment horizontal="center"/>
    </xf>
    <xf numFmtId="189" fontId="8" fillId="0" borderId="0" xfId="0" quotePrefix="1" applyNumberFormat="1" applyFont="1" applyAlignment="1">
      <alignment horizontal="center"/>
    </xf>
    <xf numFmtId="39" fontId="8" fillId="0" borderId="0" xfId="62" applyNumberFormat="1" applyFont="1" applyFill="1"/>
    <xf numFmtId="191" fontId="7" fillId="0" borderId="0" xfId="386" applyNumberFormat="1" applyFont="1" applyAlignment="1">
      <alignment horizontal="center"/>
    </xf>
    <xf numFmtId="39" fontId="74" fillId="0" borderId="0" xfId="0" applyNumberFormat="1" applyFont="1"/>
    <xf numFmtId="39" fontId="7" fillId="0" borderId="0" xfId="181" applyNumberFormat="1" applyFont="1"/>
    <xf numFmtId="191" fontId="7" fillId="0" borderId="10" xfId="386" applyNumberFormat="1" applyFont="1" applyBorder="1"/>
    <xf numFmtId="190" fontId="7" fillId="0" borderId="0" xfId="69" applyNumberFormat="1" applyFont="1" applyFill="1"/>
    <xf numFmtId="187" fontId="7" fillId="0" borderId="0" xfId="181" applyNumberFormat="1" applyFont="1"/>
    <xf numFmtId="191" fontId="7" fillId="0" borderId="10" xfId="181" applyNumberFormat="1" applyFont="1" applyBorder="1"/>
    <xf numFmtId="195" fontId="7" fillId="0" borderId="10" xfId="181" applyNumberFormat="1" applyFont="1" applyBorder="1"/>
    <xf numFmtId="193" fontId="7" fillId="0" borderId="0" xfId="386" applyNumberFormat="1" applyFont="1"/>
    <xf numFmtId="193" fontId="7" fillId="0" borderId="0" xfId="181" applyNumberFormat="1" applyFont="1"/>
    <xf numFmtId="188" fontId="7" fillId="0" borderId="0" xfId="69" applyNumberFormat="1" applyFont="1" applyFill="1"/>
    <xf numFmtId="190" fontId="74" fillId="0" borderId="14" xfId="189" applyNumberFormat="1" applyFont="1" applyBorder="1"/>
    <xf numFmtId="190" fontId="74" fillId="0" borderId="11" xfId="189" applyNumberFormat="1" applyFont="1" applyBorder="1"/>
    <xf numFmtId="189" fontId="8" fillId="0" borderId="0" xfId="0" applyNumberFormat="1" applyFont="1" applyAlignment="1">
      <alignment horizontal="center"/>
    </xf>
    <xf numFmtId="39" fontId="8" fillId="0" borderId="0" xfId="0" applyNumberFormat="1" applyFont="1" applyAlignment="1">
      <alignment horizontal="center"/>
    </xf>
    <xf numFmtId="39" fontId="16" fillId="0" borderId="0" xfId="0" applyNumberFormat="1" applyFont="1" applyAlignment="1">
      <alignment horizontal="center"/>
    </xf>
    <xf numFmtId="191" fontId="77" fillId="0" borderId="0" xfId="385" applyNumberFormat="1" applyFont="1" applyAlignment="1">
      <alignment horizontal="center"/>
    </xf>
    <xf numFmtId="189" fontId="7" fillId="0" borderId="0" xfId="0" quotePrefix="1" applyNumberFormat="1" applyFont="1" applyAlignment="1">
      <alignment horizontal="center"/>
    </xf>
    <xf numFmtId="39" fontId="8" fillId="0" borderId="0" xfId="0" quotePrefix="1" applyNumberFormat="1" applyFont="1" applyAlignment="1">
      <alignment horizontal="center"/>
    </xf>
    <xf numFmtId="191" fontId="8" fillId="0" borderId="0" xfId="385" applyNumberFormat="1" applyFont="1" applyAlignment="1">
      <alignment horizontal="center"/>
    </xf>
    <xf numFmtId="39" fontId="8" fillId="0" borderId="0" xfId="386" applyFont="1" applyAlignment="1">
      <alignment horizontal="center"/>
    </xf>
    <xf numFmtId="189" fontId="77" fillId="0" borderId="14" xfId="386" applyNumberFormat="1" applyFont="1" applyBorder="1" applyAlignment="1">
      <alignment horizontal="center"/>
    </xf>
    <xf numFmtId="0" fontId="79" fillId="0" borderId="14" xfId="182" applyFont="1" applyBorder="1" applyAlignment="1">
      <alignment horizontal="center"/>
    </xf>
    <xf numFmtId="39" fontId="77" fillId="0" borderId="0" xfId="385" applyFont="1" applyAlignment="1">
      <alignment horizontal="center"/>
    </xf>
    <xf numFmtId="39" fontId="77" fillId="0" borderId="0" xfId="386" applyFont="1" applyAlignment="1">
      <alignment horizontal="center"/>
    </xf>
    <xf numFmtId="39" fontId="74" fillId="0" borderId="14" xfId="182" applyNumberFormat="1" applyFont="1" applyBorder="1" applyAlignment="1">
      <alignment horizontal="center"/>
    </xf>
    <xf numFmtId="39" fontId="77" fillId="0" borderId="14" xfId="182" applyNumberFormat="1" applyFont="1" applyBorder="1" applyAlignment="1">
      <alignment horizontal="center"/>
    </xf>
    <xf numFmtId="39" fontId="74" fillId="0" borderId="0" xfId="386" quotePrefix="1" applyFont="1" applyAlignment="1">
      <alignment horizontal="center"/>
    </xf>
  </cellXfs>
  <cellStyles count="534">
    <cellStyle name="20% - ส่วนที่ถูกเน้น1 2" xfId="1"/>
    <cellStyle name="20% - ส่วนที่ถูกเน้น1 3" xfId="2"/>
    <cellStyle name="20% - ส่วนที่ถูกเน้น2 2" xfId="3"/>
    <cellStyle name="20% - ส่วนที่ถูกเน้น2 3" xfId="4"/>
    <cellStyle name="20% - ส่วนที่ถูกเน้น3 2" xfId="5"/>
    <cellStyle name="20% - ส่วนที่ถูกเน้น3 3" xfId="6"/>
    <cellStyle name="20% - ส่วนที่ถูกเน้น4 2" xfId="7"/>
    <cellStyle name="20% - ส่วนที่ถูกเน้น4 3" xfId="8"/>
    <cellStyle name="20% - ส่วนที่ถูกเน้น5 2" xfId="9"/>
    <cellStyle name="20% - ส่วนที่ถูกเน้น5 3" xfId="10"/>
    <cellStyle name="20% - ส่วนที่ถูกเน้น6 2" xfId="11"/>
    <cellStyle name="20% - ส่วนที่ถูกเน้น6 3" xfId="12"/>
    <cellStyle name="40% - ส่วนที่ถูกเน้น1 2" xfId="13"/>
    <cellStyle name="40% - ส่วนที่ถูกเน้น1 3" xfId="14"/>
    <cellStyle name="40% - ส่วนที่ถูกเน้น2 2" xfId="15"/>
    <cellStyle name="40% - ส่วนที่ถูกเน้น2 3" xfId="16"/>
    <cellStyle name="40% - ส่วนที่ถูกเน้น3 2" xfId="17"/>
    <cellStyle name="40% - ส่วนที่ถูกเน้น3 3" xfId="18"/>
    <cellStyle name="40% - ส่วนที่ถูกเน้น4 2" xfId="19"/>
    <cellStyle name="40% - ส่วนที่ถูกเน้น4 3" xfId="20"/>
    <cellStyle name="40% - ส่วนที่ถูกเน้น5 2" xfId="21"/>
    <cellStyle name="40% - ส่วนที่ถูกเน้น5 3" xfId="22"/>
    <cellStyle name="40% - ส่วนที่ถูกเน้น6 2" xfId="23"/>
    <cellStyle name="40% - ส่วนที่ถูกเน้น6 3" xfId="24"/>
    <cellStyle name="60% - ส่วนที่ถูกเน้น1 2" xfId="25"/>
    <cellStyle name="60% - ส่วนที่ถูกเน้น1 3" xfId="26"/>
    <cellStyle name="60% - ส่วนที่ถูกเน้น2 2" xfId="27"/>
    <cellStyle name="60% - ส่วนที่ถูกเน้น2 3" xfId="28"/>
    <cellStyle name="60% - ส่วนที่ถูกเน้น3 2" xfId="29"/>
    <cellStyle name="60% - ส่วนที่ถูกเน้น3 3" xfId="30"/>
    <cellStyle name="60% - ส่วนที่ถูกเน้น4 2" xfId="31"/>
    <cellStyle name="60% - ส่วนที่ถูกเน้น4 3" xfId="32"/>
    <cellStyle name="60% - ส่วนที่ถูกเน้น5 2" xfId="33"/>
    <cellStyle name="60% - ส่วนที่ถูกเน้น5 3" xfId="34"/>
    <cellStyle name="60% - ส่วนที่ถูกเน้น6 2" xfId="35"/>
    <cellStyle name="60% - ส่วนที่ถูกเน้น6 3" xfId="36"/>
    <cellStyle name="Calculation 2" xfId="37"/>
    <cellStyle name="Calculation 2 2" xfId="38"/>
    <cellStyle name="Calculation 2 2 2" xfId="39"/>
    <cellStyle name="Calculation 2 2 3" xfId="40"/>
    <cellStyle name="Calculation 2 2 4" xfId="41"/>
    <cellStyle name="Calculation 2 3" xfId="42"/>
    <cellStyle name="Calculation 2 3 2" xfId="43"/>
    <cellStyle name="Calculation 2 3 3" xfId="44"/>
    <cellStyle name="Calculation 2 3 4" xfId="45"/>
    <cellStyle name="Calculation 2 4" xfId="46"/>
    <cellStyle name="Calculation 2 5" xfId="47"/>
    <cellStyle name="Calculation 2 6" xfId="48"/>
    <cellStyle name="Calculation 3" xfId="49"/>
    <cellStyle name="Calculation 3 2" xfId="50"/>
    <cellStyle name="Calculation 3 3" xfId="51"/>
    <cellStyle name="Calculation 3 4" xfId="52"/>
    <cellStyle name="Calculation 4" xfId="53"/>
    <cellStyle name="Calculation 4 2" xfId="54"/>
    <cellStyle name="Calculation 4 3" xfId="55"/>
    <cellStyle name="Calculation 4 4" xfId="56"/>
    <cellStyle name="Calculation 5" xfId="57"/>
    <cellStyle name="Calculation 5 2" xfId="58"/>
    <cellStyle name="Calculation 6" xfId="59"/>
    <cellStyle name="Calculation 7" xfId="60"/>
    <cellStyle name="Check Cell 2" xfId="61"/>
    <cellStyle name="Comma" xfId="62" builtinId="3"/>
    <cellStyle name="Comma 10" xfId="63"/>
    <cellStyle name="Comma 101 3" xfId="64"/>
    <cellStyle name="Comma 11" xfId="65"/>
    <cellStyle name="Comma 11 2" xfId="66"/>
    <cellStyle name="Comma 11 3" xfId="67"/>
    <cellStyle name="Comma 11 3 2" xfId="68"/>
    <cellStyle name="Comma 2" xfId="69"/>
    <cellStyle name="Comma 2 2" xfId="70"/>
    <cellStyle name="Comma 2 2 2" xfId="71"/>
    <cellStyle name="Comma 2 2 2 2" xfId="72"/>
    <cellStyle name="Comma 2 2 2 2 2" xfId="73"/>
    <cellStyle name="Comma 2 2 2 3" xfId="74"/>
    <cellStyle name="Comma 2 2 3" xfId="75"/>
    <cellStyle name="Comma 2 2 4" xfId="76"/>
    <cellStyle name="Comma 2 3" xfId="77"/>
    <cellStyle name="Comma 2 3 2" xfId="78"/>
    <cellStyle name="Comma 2 3 2 2" xfId="79"/>
    <cellStyle name="Comma 2 3 2 3" xfId="80"/>
    <cellStyle name="Comma 2 3 3" xfId="81"/>
    <cellStyle name="Comma 2 3 3 2" xfId="82"/>
    <cellStyle name="Comma 2 3 4" xfId="83"/>
    <cellStyle name="Comma 2 4" xfId="84"/>
    <cellStyle name="Comma 2 4 2" xfId="85"/>
    <cellStyle name="Comma 2 4 2 2" xfId="86"/>
    <cellStyle name="Comma 2 4 3" xfId="87"/>
    <cellStyle name="Comma 2 5" xfId="88"/>
    <cellStyle name="Comma 2 5 2" xfId="89"/>
    <cellStyle name="Comma 2 6" xfId="90"/>
    <cellStyle name="Comma 3" xfId="91"/>
    <cellStyle name="Comma 3 2" xfId="92"/>
    <cellStyle name="Comma 3 2 2" xfId="93"/>
    <cellStyle name="Comma 3 3" xfId="94"/>
    <cellStyle name="Comma 3 4" xfId="95"/>
    <cellStyle name="Comma 4" xfId="96"/>
    <cellStyle name="Comma 4 2" xfId="97"/>
    <cellStyle name="Comma 4 2 2" xfId="98"/>
    <cellStyle name="Comma 4 3" xfId="99"/>
    <cellStyle name="Comma 4 3 2" xfId="100"/>
    <cellStyle name="Comma 4 4" xfId="101"/>
    <cellStyle name="Comma 5" xfId="102"/>
    <cellStyle name="Comma 5 2" xfId="103"/>
    <cellStyle name="Comma 5 2 2" xfId="104"/>
    <cellStyle name="Comma 5 3" xfId="105"/>
    <cellStyle name="Comma 5 4" xfId="106"/>
    <cellStyle name="Comma 6" xfId="107"/>
    <cellStyle name="Comma 6 2" xfId="108"/>
    <cellStyle name="Comma 6 2 2" xfId="109"/>
    <cellStyle name="Comma 6 3" xfId="110"/>
    <cellStyle name="Comma 6 3 2" xfId="111"/>
    <cellStyle name="Comma 7" xfId="112"/>
    <cellStyle name="Comma 7 2" xfId="113"/>
    <cellStyle name="Comma 8" xfId="114"/>
    <cellStyle name="Comma 8 2" xfId="115"/>
    <cellStyle name="Comma 9" xfId="116"/>
    <cellStyle name="Comma 9 2" xfId="117"/>
    <cellStyle name="comma zerodec" xfId="118"/>
    <cellStyle name="Currency 2" xfId="119"/>
    <cellStyle name="Currency 2 2" xfId="120"/>
    <cellStyle name="Currency 3" xfId="121"/>
    <cellStyle name="Currency 3 2" xfId="122"/>
    <cellStyle name="Currency1" xfId="123"/>
    <cellStyle name="Currency1 28" xfId="124"/>
    <cellStyle name="Dollar (zero dec)" xfId="125"/>
    <cellStyle name="Hyperlink 2" xfId="126"/>
    <cellStyle name="Hyperlink 2 2" xfId="127"/>
    <cellStyle name="Input 2" xfId="128"/>
    <cellStyle name="Input 2 2" xfId="129"/>
    <cellStyle name="Input 2 2 2" xfId="130"/>
    <cellStyle name="Input 2 2 3" xfId="131"/>
    <cellStyle name="Input 2 2 4" xfId="132"/>
    <cellStyle name="Input 2 3" xfId="133"/>
    <cellStyle name="Input 2 3 2" xfId="134"/>
    <cellStyle name="Input 2 3 3" xfId="135"/>
    <cellStyle name="Input 2 3 4" xfId="136"/>
    <cellStyle name="Input 2 4" xfId="137"/>
    <cellStyle name="Input 2 5" xfId="138"/>
    <cellStyle name="Input 2 6" xfId="139"/>
    <cellStyle name="Input 3" xfId="140"/>
    <cellStyle name="Input 3 2" xfId="141"/>
    <cellStyle name="Input 3 3" xfId="142"/>
    <cellStyle name="Input 3 4" xfId="143"/>
    <cellStyle name="Input 4" xfId="144"/>
    <cellStyle name="Input 4 2" xfId="145"/>
    <cellStyle name="Input 4 3" xfId="146"/>
    <cellStyle name="Input 4 4" xfId="147"/>
    <cellStyle name="Input 5" xfId="148"/>
    <cellStyle name="Input 5 2" xfId="149"/>
    <cellStyle name="Input 6" xfId="150"/>
    <cellStyle name="Input 7" xfId="151"/>
    <cellStyle name="Normal" xfId="0" builtinId="0"/>
    <cellStyle name="Normal 10" xfId="152"/>
    <cellStyle name="Normal 10 2" xfId="153"/>
    <cellStyle name="Normal 101 2" xfId="154"/>
    <cellStyle name="Normal 11" xfId="155"/>
    <cellStyle name="Normal 11 2" xfId="156"/>
    <cellStyle name="Normal 11 3" xfId="157"/>
    <cellStyle name="Normal 12" xfId="158"/>
    <cellStyle name="Normal 12 2" xfId="159"/>
    <cellStyle name="Normal 12 3" xfId="160"/>
    <cellStyle name="Normal 13" xfId="161"/>
    <cellStyle name="Normal 13 3" xfId="162"/>
    <cellStyle name="Normal 17 2" xfId="163"/>
    <cellStyle name="Normal 17 3" xfId="164"/>
    <cellStyle name="Normal 2" xfId="165"/>
    <cellStyle name="Normal 2 10" xfId="166"/>
    <cellStyle name="Normal 2 2" xfId="167"/>
    <cellStyle name="Normal 2 2 2" xfId="168"/>
    <cellStyle name="Normal 2 2 3" xfId="169"/>
    <cellStyle name="Normal 2 3" xfId="170"/>
    <cellStyle name="Normal 2 3 2" xfId="171"/>
    <cellStyle name="Normal 2 3 3" xfId="172"/>
    <cellStyle name="Normal 2 4" xfId="173"/>
    <cellStyle name="Normal 2 4 2" xfId="174"/>
    <cellStyle name="Normal 2 4 2 2" xfId="175"/>
    <cellStyle name="Normal 2 4 3" xfId="176"/>
    <cellStyle name="Normal 2 4 4" xfId="177"/>
    <cellStyle name="Normal 2 5" xfId="178"/>
    <cellStyle name="Normal 2 5 2" xfId="179"/>
    <cellStyle name="Normal 2 6" xfId="180"/>
    <cellStyle name="Normal 22" xfId="181"/>
    <cellStyle name="Normal 3" xfId="182"/>
    <cellStyle name="Normal 3 2" xfId="183"/>
    <cellStyle name="Normal 3 2 2" xfId="184"/>
    <cellStyle name="Normal 3 3" xfId="185"/>
    <cellStyle name="Normal 3 4" xfId="186"/>
    <cellStyle name="Normal 3 7" xfId="187"/>
    <cellStyle name="Normal 4" xfId="188"/>
    <cellStyle name="Normal 4 2" xfId="189"/>
    <cellStyle name="Normal 4 2 2" xfId="190"/>
    <cellStyle name="Normal 4 3" xfId="191"/>
    <cellStyle name="Normal 4 4" xfId="192"/>
    <cellStyle name="Normal 5" xfId="193"/>
    <cellStyle name="Normal 5 2" xfId="194"/>
    <cellStyle name="Normal 5 2 2" xfId="195"/>
    <cellStyle name="Normal 5 3" xfId="196"/>
    <cellStyle name="Normal 5 3 2" xfId="197"/>
    <cellStyle name="Normal 5 4" xfId="198"/>
    <cellStyle name="Normal 5 5" xfId="199"/>
    <cellStyle name="Normal 6" xfId="200"/>
    <cellStyle name="Normal 6 2" xfId="201"/>
    <cellStyle name="Normal 6 3" xfId="202"/>
    <cellStyle name="Normal 63" xfId="203"/>
    <cellStyle name="Normal 7" xfId="204"/>
    <cellStyle name="Normal 7 2" xfId="205"/>
    <cellStyle name="Normal 7 3" xfId="206"/>
    <cellStyle name="Normal 7 4" xfId="207"/>
    <cellStyle name="Normal 8" xfId="208"/>
    <cellStyle name="Normal 8 2" xfId="209"/>
    <cellStyle name="Normal 8 2 2" xfId="210"/>
    <cellStyle name="Normal 9" xfId="211"/>
    <cellStyle name="Normal 95 2" xfId="212"/>
    <cellStyle name="Normal 98 2 3" xfId="213"/>
    <cellStyle name="Note 2" xfId="214"/>
    <cellStyle name="Note 2 2" xfId="215"/>
    <cellStyle name="Note 2 2 2" xfId="216"/>
    <cellStyle name="Note 2 2 3" xfId="217"/>
    <cellStyle name="Note 2 2 4" xfId="218"/>
    <cellStyle name="Note 2 3" xfId="219"/>
    <cellStyle name="Note 2 3 2" xfId="220"/>
    <cellStyle name="Note 2 3 3" xfId="221"/>
    <cellStyle name="Note 2 3 4" xfId="222"/>
    <cellStyle name="Note 2 4" xfId="223"/>
    <cellStyle name="Note 2 5" xfId="224"/>
    <cellStyle name="Note 2 6" xfId="225"/>
    <cellStyle name="Note 3" xfId="226"/>
    <cellStyle name="Note 3 2" xfId="227"/>
    <cellStyle name="Note 3 3" xfId="228"/>
    <cellStyle name="Note 3 4" xfId="229"/>
    <cellStyle name="Note 4" xfId="230"/>
    <cellStyle name="Note 4 2" xfId="231"/>
    <cellStyle name="Note 4 3" xfId="232"/>
    <cellStyle name="Note 4 4" xfId="233"/>
    <cellStyle name="Note 5" xfId="234"/>
    <cellStyle name="Note 5 2" xfId="235"/>
    <cellStyle name="Note 6" xfId="236"/>
    <cellStyle name="Note 7" xfId="237"/>
    <cellStyle name="Output 2" xfId="238"/>
    <cellStyle name="Output 2 2" xfId="239"/>
    <cellStyle name="Output 2 2 2" xfId="240"/>
    <cellStyle name="Output 2 2 3" xfId="241"/>
    <cellStyle name="Output 2 2 4" xfId="242"/>
    <cellStyle name="Output 2 3" xfId="243"/>
    <cellStyle name="Output 2 3 2" xfId="244"/>
    <cellStyle name="Output 2 3 3" xfId="245"/>
    <cellStyle name="Output 2 3 4" xfId="246"/>
    <cellStyle name="Output 2 4" xfId="247"/>
    <cellStyle name="Output 2 5" xfId="248"/>
    <cellStyle name="Output 2 6" xfId="249"/>
    <cellStyle name="Output 3" xfId="250"/>
    <cellStyle name="Output 3 2" xfId="251"/>
    <cellStyle name="Output 3 3" xfId="252"/>
    <cellStyle name="Output 3 4" xfId="253"/>
    <cellStyle name="Output 4" xfId="254"/>
    <cellStyle name="Output 4 2" xfId="255"/>
    <cellStyle name="Output 4 3" xfId="256"/>
    <cellStyle name="Output 4 4" xfId="257"/>
    <cellStyle name="Output 5" xfId="258"/>
    <cellStyle name="Output 5 2" xfId="259"/>
    <cellStyle name="Output 6" xfId="260"/>
    <cellStyle name="Output 7" xfId="261"/>
    <cellStyle name="Percent 14" xfId="262"/>
    <cellStyle name="Percent 14 2" xfId="263"/>
    <cellStyle name="Percent 2" xfId="264"/>
    <cellStyle name="Percent 2 2" xfId="265"/>
    <cellStyle name="Percent 2 2 2" xfId="266"/>
    <cellStyle name="Percent 2 3" xfId="267"/>
    <cellStyle name="Percent 2 4" xfId="268"/>
    <cellStyle name="Percent 2 5" xfId="269"/>
    <cellStyle name="Percent 3" xfId="270"/>
    <cellStyle name="Percent 4" xfId="271"/>
    <cellStyle name="Percent 5" xfId="272"/>
    <cellStyle name="Percent 6" xfId="273"/>
    <cellStyle name="Percent 6 2" xfId="274"/>
    <cellStyle name="Total 2" xfId="275"/>
    <cellStyle name="Total 2 2" xfId="276"/>
    <cellStyle name="Total 2 2 2" xfId="277"/>
    <cellStyle name="Total 2 2 3" xfId="278"/>
    <cellStyle name="Total 2 2 4" xfId="279"/>
    <cellStyle name="Total 2 3" xfId="280"/>
    <cellStyle name="Total 2 3 2" xfId="281"/>
    <cellStyle name="Total 2 3 3" xfId="282"/>
    <cellStyle name="Total 2 3 4" xfId="283"/>
    <cellStyle name="Total 2 4" xfId="284"/>
    <cellStyle name="Total 2 5" xfId="285"/>
    <cellStyle name="Total 2 6" xfId="286"/>
    <cellStyle name="Total 3" xfId="287"/>
    <cellStyle name="Total 3 2" xfId="288"/>
    <cellStyle name="Total 3 3" xfId="289"/>
    <cellStyle name="Total 3 4" xfId="290"/>
    <cellStyle name="Total 4" xfId="291"/>
    <cellStyle name="Total 4 2" xfId="292"/>
    <cellStyle name="Total 4 3" xfId="293"/>
    <cellStyle name="Total 4 4" xfId="294"/>
    <cellStyle name="Total 5" xfId="295"/>
    <cellStyle name="Total 5 2" xfId="296"/>
    <cellStyle name="Total 6" xfId="297"/>
    <cellStyle name="Total 7" xfId="298"/>
    <cellStyle name="การคำนวณ 2" xfId="299"/>
    <cellStyle name="การคำนวณ 2 2" xfId="300"/>
    <cellStyle name="การคำนวณ 2 2 2" xfId="301"/>
    <cellStyle name="การคำนวณ 2 2 3" xfId="302"/>
    <cellStyle name="การคำนวณ 2 2 4" xfId="303"/>
    <cellStyle name="การคำนวณ 2 3" xfId="304"/>
    <cellStyle name="การคำนวณ 2 3 2" xfId="305"/>
    <cellStyle name="การคำนวณ 2 3 3" xfId="306"/>
    <cellStyle name="การคำนวณ 2 3 4" xfId="307"/>
    <cellStyle name="การคำนวณ 2 4" xfId="308"/>
    <cellStyle name="การคำนวณ 2 4 2" xfId="309"/>
    <cellStyle name="การคำนวณ 2 4 3" xfId="310"/>
    <cellStyle name="การคำนวณ 2 4 4" xfId="311"/>
    <cellStyle name="การคำนวณ 2 5" xfId="312"/>
    <cellStyle name="การคำนวณ 2 6" xfId="313"/>
    <cellStyle name="การคำนวณ 2 7" xfId="314"/>
    <cellStyle name="การคำนวณ 3" xfId="315"/>
    <cellStyle name="การคำนวณ 3 2" xfId="316"/>
    <cellStyle name="การคำนวณ 3 2 2" xfId="317"/>
    <cellStyle name="การคำนวณ 3 2 3" xfId="318"/>
    <cellStyle name="การคำนวณ 3 2 4" xfId="319"/>
    <cellStyle name="การคำนวณ 3 3" xfId="320"/>
    <cellStyle name="การคำนวณ 3 3 2" xfId="321"/>
    <cellStyle name="การคำนวณ 3 3 3" xfId="322"/>
    <cellStyle name="การคำนวณ 3 3 4" xfId="323"/>
    <cellStyle name="การคำนวณ 3 4" xfId="324"/>
    <cellStyle name="การคำนวณ 3 5" xfId="325"/>
    <cellStyle name="การคำนวณ 3 6" xfId="326"/>
    <cellStyle name="การคำนวณ 4" xfId="327"/>
    <cellStyle name="การคำนวณ 5" xfId="328"/>
    <cellStyle name="ข้อความเตือน 2" xfId="329"/>
    <cellStyle name="ข้อความเตือน 3" xfId="330"/>
    <cellStyle name="ข้อความอธิบาย 2" xfId="331"/>
    <cellStyle name="ข้อความอธิบาย 3" xfId="332"/>
    <cellStyle name="เครื่องหมายจุลภาค [0]_Book2" xfId="333"/>
    <cellStyle name="เครื่องหมายจุลภาค 2" xfId="334"/>
    <cellStyle name="เครื่องหมายจุลภาค 2 2" xfId="335"/>
    <cellStyle name="เครื่องหมายจุลภาค 2 2 2" xfId="336"/>
    <cellStyle name="เครื่องหมายจุลภาค 2 3" xfId="337"/>
    <cellStyle name="เครื่องหมายจุลภาค 2 3 2" xfId="338"/>
    <cellStyle name="เครื่องหมายจุลภาค 2 4" xfId="339"/>
    <cellStyle name="เครื่องหมายจุลภาค 3" xfId="340"/>
    <cellStyle name="เครื่องหมายจุลภาค 3 2" xfId="341"/>
    <cellStyle name="เครื่องหมายจุลภาค 4" xfId="342"/>
    <cellStyle name="เครื่องหมายจุลภาค 5" xfId="343"/>
    <cellStyle name="เครื่องหมายจุลภาค 6" xfId="344"/>
    <cellStyle name="เครื่องหมายจุลภาค_Book2" xfId="345"/>
    <cellStyle name="เครื่องหมายสกุลเงิน [0]_Book2" xfId="346"/>
    <cellStyle name="เครื่องหมายสกุลเงิน_Book2" xfId="347"/>
    <cellStyle name="จุลภาค 2" xfId="348"/>
    <cellStyle name="ชื่อเรื่อง 2" xfId="349"/>
    <cellStyle name="เชื่อมโยงหลายมิติ_BS&amp;PL" xfId="350"/>
    <cellStyle name="เซลล์ตรวจสอบ 2" xfId="351"/>
    <cellStyle name="เซลล์ตรวจสอบ 2 2" xfId="352"/>
    <cellStyle name="เซลล์ตรวจสอบ 3" xfId="353"/>
    <cellStyle name="เซลล์ตรวจสอบ 4" xfId="354"/>
    <cellStyle name="เซลล์ที่มีการเชื่อมโยง 2" xfId="355"/>
    <cellStyle name="เซลล์ที่มีการเชื่อมโยง 3" xfId="356"/>
    <cellStyle name="ดี 2" xfId="357"/>
    <cellStyle name="ดี 3" xfId="358"/>
    <cellStyle name="ตามการเชื่อมโยงหลายมิติ_BS&amp;PL" xfId="359"/>
    <cellStyle name="ปกติ 2" xfId="360"/>
    <cellStyle name="ปกติ 2 2" xfId="361"/>
    <cellStyle name="ปกติ 2 2 2" xfId="362"/>
    <cellStyle name="ปกติ 2 2 3 2" xfId="363"/>
    <cellStyle name="ปกติ 2 3" xfId="364"/>
    <cellStyle name="ปกติ 2 3 2" xfId="365"/>
    <cellStyle name="ปกติ 2 3 5" xfId="366"/>
    <cellStyle name="ปกติ 2 5" xfId="367"/>
    <cellStyle name="ปกติ 25" xfId="368"/>
    <cellStyle name="ปกติ 26" xfId="369"/>
    <cellStyle name="ปกติ 3" xfId="370"/>
    <cellStyle name="ปกติ 3 2" xfId="371"/>
    <cellStyle name="ปกติ 3 2 2" xfId="372"/>
    <cellStyle name="ปกติ 4" xfId="373"/>
    <cellStyle name="ปกติ 4 2" xfId="374"/>
    <cellStyle name="ปกติ 5" xfId="375"/>
    <cellStyle name="ปกติ 5 2" xfId="376"/>
    <cellStyle name="ปกติ 5 2 2" xfId="377"/>
    <cellStyle name="ปกติ 6" xfId="378"/>
    <cellStyle name="ปกติ 6 2" xfId="379"/>
    <cellStyle name="ปกติ 6 80" xfId="380"/>
    <cellStyle name="ปกติ 7" xfId="381"/>
    <cellStyle name="ปกติ 8" xfId="382"/>
    <cellStyle name="ปกติ 9" xfId="383"/>
    <cellStyle name="ปกติ_Sheet1" xfId="384"/>
    <cellStyle name="ปกติ_Sheet1 3" xfId="385"/>
    <cellStyle name="ปกติ_Sheet1 4" xfId="386"/>
    <cellStyle name="ป้อนค่า 2" xfId="387"/>
    <cellStyle name="ป้อนค่า 2 2" xfId="388"/>
    <cellStyle name="ป้อนค่า 2 2 2" xfId="389"/>
    <cellStyle name="ป้อนค่า 2 2 3" xfId="390"/>
    <cellStyle name="ป้อนค่า 2 2 4" xfId="391"/>
    <cellStyle name="ป้อนค่า 2 3" xfId="392"/>
    <cellStyle name="ป้อนค่า 2 3 2" xfId="393"/>
    <cellStyle name="ป้อนค่า 2 3 3" xfId="394"/>
    <cellStyle name="ป้อนค่า 2 3 4" xfId="395"/>
    <cellStyle name="ป้อนค่า 2 4" xfId="396"/>
    <cellStyle name="ป้อนค่า 2 4 2" xfId="397"/>
    <cellStyle name="ป้อนค่า 2 4 3" xfId="398"/>
    <cellStyle name="ป้อนค่า 2 4 4" xfId="399"/>
    <cellStyle name="ป้อนค่า 2 5" xfId="400"/>
    <cellStyle name="ป้อนค่า 2 6" xfId="401"/>
    <cellStyle name="ป้อนค่า 2 7" xfId="402"/>
    <cellStyle name="ป้อนค่า 3" xfId="403"/>
    <cellStyle name="ป้อนค่า 3 2" xfId="404"/>
    <cellStyle name="ป้อนค่า 3 2 2" xfId="405"/>
    <cellStyle name="ป้อนค่า 3 2 3" xfId="406"/>
    <cellStyle name="ป้อนค่า 3 2 4" xfId="407"/>
    <cellStyle name="ป้อนค่า 3 3" xfId="408"/>
    <cellStyle name="ป้อนค่า 3 3 2" xfId="409"/>
    <cellStyle name="ป้อนค่า 3 3 3" xfId="410"/>
    <cellStyle name="ป้อนค่า 3 3 4" xfId="411"/>
    <cellStyle name="ป้อนค่า 3 4" xfId="412"/>
    <cellStyle name="ป้อนค่า 3 5" xfId="413"/>
    <cellStyle name="ป้อนค่า 3 6" xfId="414"/>
    <cellStyle name="ป้อนค่า 4" xfId="415"/>
    <cellStyle name="ป้อนค่า 5" xfId="416"/>
    <cellStyle name="ปานกลาง 2" xfId="417"/>
    <cellStyle name="ปานกลาง 3" xfId="418"/>
    <cellStyle name="เปอร์เซ็นต์ 2" xfId="419"/>
    <cellStyle name="เปอร์เซ็นต์ 6" xfId="420"/>
    <cellStyle name="ผลรวม 2" xfId="421"/>
    <cellStyle name="ผลรวม 2 2" xfId="422"/>
    <cellStyle name="ผลรวม 2 2 2" xfId="423"/>
    <cellStyle name="ผลรวม 2 2 3" xfId="424"/>
    <cellStyle name="ผลรวม 2 2 4" xfId="425"/>
    <cellStyle name="ผลรวม 2 3" xfId="426"/>
    <cellStyle name="ผลรวม 2 3 2" xfId="427"/>
    <cellStyle name="ผลรวม 2 3 3" xfId="428"/>
    <cellStyle name="ผลรวม 2 3 4" xfId="429"/>
    <cellStyle name="ผลรวม 2 4" xfId="430"/>
    <cellStyle name="ผลรวม 2 4 2" xfId="431"/>
    <cellStyle name="ผลรวม 2 4 3" xfId="432"/>
    <cellStyle name="ผลรวม 2 4 4" xfId="433"/>
    <cellStyle name="ผลรวม 2 5" xfId="434"/>
    <cellStyle name="ผลรวม 2 6" xfId="435"/>
    <cellStyle name="ผลรวม 2 7" xfId="436"/>
    <cellStyle name="ผลรวม 3" xfId="437"/>
    <cellStyle name="ผลรวม 3 2" xfId="438"/>
    <cellStyle name="ผลรวม 3 2 2" xfId="439"/>
    <cellStyle name="ผลรวม 3 2 3" xfId="440"/>
    <cellStyle name="ผลรวม 3 2 4" xfId="441"/>
    <cellStyle name="ผลรวม 3 3" xfId="442"/>
    <cellStyle name="ผลรวม 3 3 2" xfId="443"/>
    <cellStyle name="ผลรวม 3 3 3" xfId="444"/>
    <cellStyle name="ผลรวม 3 3 4" xfId="445"/>
    <cellStyle name="ผลรวม 3 4" xfId="446"/>
    <cellStyle name="ผลรวม 3 5" xfId="447"/>
    <cellStyle name="ผลรวม 3 6" xfId="448"/>
    <cellStyle name="ผลรวม 4" xfId="449"/>
    <cellStyle name="ผลรวม 5" xfId="450"/>
    <cellStyle name="แย่ 2" xfId="451"/>
    <cellStyle name="แย่ 3" xfId="452"/>
    <cellStyle name="ลักษณะ 1" xfId="453"/>
    <cellStyle name="ส่วนที่ถูกเน้น1 2" xfId="454"/>
    <cellStyle name="ส่วนที่ถูกเน้น1 3" xfId="455"/>
    <cellStyle name="ส่วนที่ถูกเน้น2 2" xfId="456"/>
    <cellStyle name="ส่วนที่ถูกเน้น2 3" xfId="457"/>
    <cellStyle name="ส่วนที่ถูกเน้น3 2" xfId="458"/>
    <cellStyle name="ส่วนที่ถูกเน้น3 3" xfId="459"/>
    <cellStyle name="ส่วนที่ถูกเน้น4 2" xfId="460"/>
    <cellStyle name="ส่วนที่ถูกเน้น4 3" xfId="461"/>
    <cellStyle name="ส่วนที่ถูกเน้น5 2" xfId="462"/>
    <cellStyle name="ส่วนที่ถูกเน้น5 3" xfId="463"/>
    <cellStyle name="ส่วนที่ถูกเน้น6 2" xfId="464"/>
    <cellStyle name="ส่วนที่ถูกเน้น6 3" xfId="465"/>
    <cellStyle name="แสดงผล 2" xfId="466"/>
    <cellStyle name="แสดงผล 2 2" xfId="467"/>
    <cellStyle name="แสดงผล 2 2 2" xfId="468"/>
    <cellStyle name="แสดงผล 2 2 3" xfId="469"/>
    <cellStyle name="แสดงผล 2 2 4" xfId="470"/>
    <cellStyle name="แสดงผล 2 3" xfId="471"/>
    <cellStyle name="แสดงผล 2 3 2" xfId="472"/>
    <cellStyle name="แสดงผล 2 3 3" xfId="473"/>
    <cellStyle name="แสดงผล 2 3 4" xfId="474"/>
    <cellStyle name="แสดงผล 2 4" xfId="475"/>
    <cellStyle name="แสดงผล 2 4 2" xfId="476"/>
    <cellStyle name="แสดงผล 2 4 3" xfId="477"/>
    <cellStyle name="แสดงผล 2 4 4" xfId="478"/>
    <cellStyle name="แสดงผล 2 5" xfId="479"/>
    <cellStyle name="แสดงผล 2 6" xfId="480"/>
    <cellStyle name="แสดงผล 2 7" xfId="481"/>
    <cellStyle name="แสดงผล 3" xfId="482"/>
    <cellStyle name="แสดงผล 3 2" xfId="483"/>
    <cellStyle name="แสดงผล 3 2 2" xfId="484"/>
    <cellStyle name="แสดงผล 3 2 3" xfId="485"/>
    <cellStyle name="แสดงผล 3 2 4" xfId="486"/>
    <cellStyle name="แสดงผล 3 3" xfId="487"/>
    <cellStyle name="แสดงผล 3 3 2" xfId="488"/>
    <cellStyle name="แสดงผล 3 3 3" xfId="489"/>
    <cellStyle name="แสดงผล 3 3 4" xfId="490"/>
    <cellStyle name="แสดงผล 3 4" xfId="491"/>
    <cellStyle name="แสดงผล 3 5" xfId="492"/>
    <cellStyle name="แสดงผล 3 6" xfId="493"/>
    <cellStyle name="แสดงผล 4" xfId="494"/>
    <cellStyle name="แสดงผล 5" xfId="495"/>
    <cellStyle name="หมายเหตุ 2" xfId="496"/>
    <cellStyle name="หมายเหตุ 2 2" xfId="497"/>
    <cellStyle name="หมายเหตุ 2 2 2" xfId="498"/>
    <cellStyle name="หมายเหตุ 2 2 3" xfId="499"/>
    <cellStyle name="หมายเหตุ 2 2 4" xfId="500"/>
    <cellStyle name="หมายเหตุ 2 3" xfId="501"/>
    <cellStyle name="หมายเหตุ 2 3 2" xfId="502"/>
    <cellStyle name="หมายเหตุ 2 3 3" xfId="503"/>
    <cellStyle name="หมายเหตุ 2 3 4" xfId="504"/>
    <cellStyle name="หมายเหตุ 2 4" xfId="505"/>
    <cellStyle name="หมายเหตุ 2 4 2" xfId="506"/>
    <cellStyle name="หมายเหตุ 2 4 3" xfId="507"/>
    <cellStyle name="หมายเหตุ 2 4 4" xfId="508"/>
    <cellStyle name="หมายเหตุ 2 5" xfId="509"/>
    <cellStyle name="หมายเหตุ 2 6" xfId="510"/>
    <cellStyle name="หมายเหตุ 2 7" xfId="511"/>
    <cellStyle name="หมายเหตุ 3" xfId="512"/>
    <cellStyle name="หมายเหตุ 3 2" xfId="513"/>
    <cellStyle name="หมายเหตุ 3 2 2" xfId="514"/>
    <cellStyle name="หมายเหตุ 3 2 3" xfId="515"/>
    <cellStyle name="หมายเหตุ 3 2 4" xfId="516"/>
    <cellStyle name="หมายเหตุ 3 3" xfId="517"/>
    <cellStyle name="หมายเหตุ 3 3 2" xfId="518"/>
    <cellStyle name="หมายเหตุ 3 3 3" xfId="519"/>
    <cellStyle name="หมายเหตุ 3 3 4" xfId="520"/>
    <cellStyle name="หมายเหตุ 3 4" xfId="521"/>
    <cellStyle name="หมายเหตุ 3 5" xfId="522"/>
    <cellStyle name="หมายเหตุ 3 6" xfId="523"/>
    <cellStyle name="หมายเหตุ 4" xfId="524"/>
    <cellStyle name="หมายเหตุ 5" xfId="525"/>
    <cellStyle name="หัวเรื่อง 1 2" xfId="526"/>
    <cellStyle name="หัวเรื่อง 1 3" xfId="527"/>
    <cellStyle name="หัวเรื่อง 2 2" xfId="528"/>
    <cellStyle name="หัวเรื่อง 2 3" xfId="529"/>
    <cellStyle name="หัวเรื่อง 3 2" xfId="530"/>
    <cellStyle name="หัวเรื่อง 3 3" xfId="531"/>
    <cellStyle name="หัวเรื่อง 4 2" xfId="532"/>
    <cellStyle name="หัวเรื่อง 4 3" xfId="5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78"/>
  <sheetViews>
    <sheetView topLeftCell="A31" zoomScaleNormal="100" zoomScaleSheetLayoutView="90" workbookViewId="0">
      <selection activeCell="M42" sqref="M42"/>
    </sheetView>
  </sheetViews>
  <sheetFormatPr defaultColWidth="9.140625" defaultRowHeight="27" customHeight="1"/>
  <cols>
    <col min="1" max="5" width="9.140625" style="11" customWidth="1"/>
    <col min="6" max="6" width="2.7109375" style="11" customWidth="1"/>
    <col min="7" max="7" width="8.7109375" style="11" customWidth="1"/>
    <col min="8" max="8" width="1.85546875" style="11" customWidth="1"/>
    <col min="9" max="9" width="16.7109375" style="11" customWidth="1"/>
    <col min="10" max="10" width="1.7109375" style="11" customWidth="1"/>
    <col min="11" max="11" width="16.7109375" style="11" customWidth="1"/>
    <col min="12" max="12" width="1.85546875" style="11" customWidth="1"/>
    <col min="13" max="13" width="16.7109375" style="11" customWidth="1"/>
    <col min="14" max="14" width="1.7109375" style="11" customWidth="1"/>
    <col min="15" max="15" width="16.7109375" style="11" customWidth="1"/>
    <col min="16" max="16" width="1.42578125" style="11" customWidth="1"/>
    <col min="17" max="16384" width="9.140625" style="11"/>
  </cols>
  <sheetData>
    <row r="1" spans="1:16" ht="25.5" customHeight="1">
      <c r="A1" s="185" t="s">
        <v>206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79"/>
    </row>
    <row r="2" spans="1:16" s="14" customFormat="1" ht="25.5" customHeight="1">
      <c r="A2" s="182" t="s">
        <v>40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</row>
    <row r="3" spans="1:16" ht="25.5" customHeight="1">
      <c r="A3" s="183" t="s">
        <v>118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</row>
    <row r="4" spans="1:16" ht="25.5" customHeight="1">
      <c r="A4" s="82"/>
      <c r="B4" s="82"/>
      <c r="C4" s="82"/>
      <c r="D4" s="82"/>
      <c r="E4" s="82"/>
      <c r="F4" s="82"/>
      <c r="G4" s="82"/>
      <c r="I4" s="82"/>
      <c r="J4" s="82"/>
      <c r="K4" s="82"/>
      <c r="M4" s="82"/>
      <c r="O4" s="82"/>
    </row>
    <row r="5" spans="1:16" ht="25.5" customHeight="1">
      <c r="A5" s="83"/>
      <c r="B5" s="83"/>
      <c r="C5" s="83"/>
      <c r="D5" s="83"/>
      <c r="E5" s="83"/>
      <c r="F5" s="83"/>
      <c r="I5" s="84"/>
      <c r="J5" s="85" t="s">
        <v>38</v>
      </c>
      <c r="K5" s="85"/>
      <c r="M5" s="84"/>
      <c r="N5" s="86" t="s">
        <v>39</v>
      </c>
      <c r="O5" s="84"/>
    </row>
    <row r="6" spans="1:16" ht="25.5" customHeight="1">
      <c r="A6" s="182" t="s">
        <v>13</v>
      </c>
      <c r="B6" s="182"/>
      <c r="C6" s="182"/>
      <c r="D6" s="182"/>
      <c r="E6" s="182"/>
      <c r="F6" s="80"/>
      <c r="G6" s="80" t="s">
        <v>14</v>
      </c>
      <c r="I6" s="87" t="s">
        <v>119</v>
      </c>
      <c r="J6" s="88"/>
      <c r="K6" s="87" t="s">
        <v>120</v>
      </c>
      <c r="M6" s="87" t="s">
        <v>119</v>
      </c>
      <c r="N6" s="88"/>
      <c r="O6" s="87" t="s">
        <v>120</v>
      </c>
    </row>
    <row r="7" spans="1:16" ht="25.5" customHeight="1">
      <c r="A7" s="14" t="s">
        <v>15</v>
      </c>
      <c r="I7" s="89"/>
      <c r="J7" s="90"/>
      <c r="K7" s="91"/>
      <c r="M7" s="89"/>
      <c r="O7" s="89"/>
    </row>
    <row r="8" spans="1:16" ht="25.5" customHeight="1">
      <c r="A8" s="5" t="s">
        <v>208</v>
      </c>
      <c r="B8" s="7"/>
      <c r="G8" s="12" t="s">
        <v>2</v>
      </c>
      <c r="I8" s="13">
        <v>61656360.550000004</v>
      </c>
      <c r="K8" s="11">
        <v>80525098.379999995</v>
      </c>
      <c r="M8" s="13">
        <v>55308528.740000002</v>
      </c>
      <c r="O8" s="13">
        <v>80287987.120000005</v>
      </c>
    </row>
    <row r="9" spans="1:16" ht="25.5" customHeight="1">
      <c r="A9" s="5" t="s">
        <v>209</v>
      </c>
      <c r="B9" s="7"/>
      <c r="G9" s="12" t="s">
        <v>3</v>
      </c>
      <c r="I9" s="13">
        <v>341880159.27000004</v>
      </c>
      <c r="K9" s="13">
        <v>326879696.92000002</v>
      </c>
      <c r="M9" s="13">
        <v>341984397.32000005</v>
      </c>
      <c r="O9" s="13">
        <v>326879696.92000002</v>
      </c>
    </row>
    <row r="10" spans="1:16" ht="25.5" customHeight="1">
      <c r="A10" s="10" t="s">
        <v>210</v>
      </c>
      <c r="B10" s="7"/>
      <c r="G10" s="12" t="s">
        <v>4</v>
      </c>
      <c r="I10" s="13">
        <v>408736339.17000002</v>
      </c>
      <c r="K10" s="13">
        <v>411750705.49000001</v>
      </c>
      <c r="M10" s="13">
        <v>408736339.17000002</v>
      </c>
      <c r="O10" s="13">
        <v>411750705.49000001</v>
      </c>
    </row>
    <row r="11" spans="1:16" ht="25.5" customHeight="1">
      <c r="A11" s="5" t="s">
        <v>211</v>
      </c>
      <c r="B11" s="7"/>
      <c r="G11" s="12" t="s">
        <v>5</v>
      </c>
      <c r="I11" s="13">
        <v>77469168.890000001</v>
      </c>
      <c r="K11" s="13">
        <v>86870597.019999996</v>
      </c>
      <c r="M11" s="13">
        <v>77469168.890000001</v>
      </c>
      <c r="O11" s="13">
        <v>86870597.019999996</v>
      </c>
    </row>
    <row r="12" spans="1:16" ht="25.5" customHeight="1">
      <c r="A12" s="5" t="s">
        <v>212</v>
      </c>
      <c r="B12" s="7"/>
      <c r="G12" s="12" t="s">
        <v>6</v>
      </c>
      <c r="I12" s="13">
        <v>158055758.66000003</v>
      </c>
      <c r="K12" s="13">
        <v>107295597.64</v>
      </c>
      <c r="M12" s="13">
        <v>158055758.66000003</v>
      </c>
      <c r="O12" s="13">
        <v>105672692.05</v>
      </c>
    </row>
    <row r="13" spans="1:16" ht="25.5" customHeight="1">
      <c r="B13" s="14" t="s">
        <v>105</v>
      </c>
      <c r="E13" s="14"/>
      <c r="F13" s="14"/>
      <c r="I13" s="15">
        <f>SUM(I8:I12)</f>
        <v>1047797786.54</v>
      </c>
      <c r="K13" s="15">
        <f>SUM(K8:K12)</f>
        <v>1013321695.4499999</v>
      </c>
      <c r="M13" s="15">
        <f>SUM(M8:M12)</f>
        <v>1041554192.78</v>
      </c>
      <c r="O13" s="15">
        <f>SUM(O8:O12)</f>
        <v>1011461678.5999999</v>
      </c>
    </row>
    <row r="14" spans="1:16" ht="25.5" customHeight="1">
      <c r="A14" s="14" t="s">
        <v>16</v>
      </c>
      <c r="I14" s="13"/>
      <c r="M14" s="13"/>
      <c r="O14" s="13"/>
    </row>
    <row r="15" spans="1:16" ht="25.5" customHeight="1">
      <c r="A15" s="5" t="s">
        <v>213</v>
      </c>
      <c r="G15" s="16" t="s">
        <v>7</v>
      </c>
      <c r="I15" s="13">
        <v>0</v>
      </c>
      <c r="K15" s="13">
        <v>0</v>
      </c>
      <c r="M15" s="17">
        <v>0</v>
      </c>
      <c r="O15" s="13">
        <v>0</v>
      </c>
    </row>
    <row r="16" spans="1:16" ht="25.5" customHeight="1">
      <c r="A16" s="6" t="s">
        <v>214</v>
      </c>
      <c r="G16" s="16" t="s">
        <v>121</v>
      </c>
      <c r="I16" s="13">
        <v>0</v>
      </c>
      <c r="K16" s="13">
        <v>0</v>
      </c>
      <c r="M16" s="17">
        <v>9999970</v>
      </c>
      <c r="O16" s="13">
        <v>999700</v>
      </c>
    </row>
    <row r="17" spans="1:15" ht="25.5" customHeight="1">
      <c r="A17" s="5" t="s">
        <v>215</v>
      </c>
      <c r="G17" s="16" t="s">
        <v>8</v>
      </c>
      <c r="I17" s="13">
        <v>12545230.68</v>
      </c>
      <c r="K17" s="13">
        <v>13874760</v>
      </c>
      <c r="M17" s="17">
        <v>12545230.68</v>
      </c>
      <c r="O17" s="13">
        <v>13874760</v>
      </c>
    </row>
    <row r="18" spans="1:15" ht="25.5" customHeight="1">
      <c r="A18" s="5" t="s">
        <v>216</v>
      </c>
      <c r="G18" s="16" t="s">
        <v>9</v>
      </c>
      <c r="I18" s="13">
        <v>173720528.99000001</v>
      </c>
      <c r="K18" s="13">
        <v>195139666.33000001</v>
      </c>
      <c r="M18" s="11">
        <v>173720528.99000001</v>
      </c>
      <c r="O18" s="13">
        <v>195139666.33000001</v>
      </c>
    </row>
    <row r="19" spans="1:15" ht="25.5" customHeight="1">
      <c r="A19" s="5" t="s">
        <v>217</v>
      </c>
      <c r="G19" s="16" t="s">
        <v>1</v>
      </c>
      <c r="I19" s="13">
        <v>11441955.57</v>
      </c>
      <c r="K19" s="13">
        <v>3873889.28</v>
      </c>
      <c r="M19" s="17">
        <v>8640194.4800000004</v>
      </c>
      <c r="O19" s="13">
        <v>3873889.28</v>
      </c>
    </row>
    <row r="20" spans="1:15" ht="25.5" customHeight="1">
      <c r="A20" s="5" t="s">
        <v>218</v>
      </c>
      <c r="G20" s="16" t="s">
        <v>0</v>
      </c>
      <c r="I20" s="13">
        <v>448269.9</v>
      </c>
      <c r="K20" s="13">
        <v>2806784.15</v>
      </c>
      <c r="M20" s="17">
        <v>310402.12</v>
      </c>
      <c r="O20" s="13">
        <v>2904744.15</v>
      </c>
    </row>
    <row r="21" spans="1:15" ht="25.5" customHeight="1">
      <c r="A21" s="5" t="s">
        <v>219</v>
      </c>
      <c r="G21" s="16" t="s">
        <v>12</v>
      </c>
      <c r="I21" s="13">
        <v>12402156.029999999</v>
      </c>
      <c r="K21" s="13">
        <v>13690636.960000001</v>
      </c>
      <c r="M21" s="17">
        <v>12402156.029999999</v>
      </c>
      <c r="O21" s="13">
        <v>13690636.960000001</v>
      </c>
    </row>
    <row r="22" spans="1:15" ht="25.5" customHeight="1">
      <c r="A22" s="5" t="s">
        <v>220</v>
      </c>
      <c r="G22" s="16" t="s">
        <v>10</v>
      </c>
      <c r="I22" s="13">
        <v>22287251.699999999</v>
      </c>
      <c r="K22" s="13">
        <v>37873903.659999996</v>
      </c>
      <c r="M22" s="13">
        <v>22099599.530000001</v>
      </c>
      <c r="O22" s="13">
        <v>37873903.659999996</v>
      </c>
    </row>
    <row r="23" spans="1:15" ht="25.5" customHeight="1">
      <c r="A23" s="5" t="s">
        <v>221</v>
      </c>
      <c r="G23" s="16" t="s">
        <v>4</v>
      </c>
      <c r="I23" s="13">
        <v>16176185.310000001</v>
      </c>
      <c r="K23" s="13">
        <v>100362340.95</v>
      </c>
      <c r="M23" s="17">
        <v>16176185.310000001</v>
      </c>
      <c r="O23" s="13">
        <v>100362340.95</v>
      </c>
    </row>
    <row r="24" spans="1:15" ht="25.5" customHeight="1">
      <c r="A24" s="5" t="s">
        <v>222</v>
      </c>
    </row>
    <row r="25" spans="1:15" ht="25.5" customHeight="1">
      <c r="B25" s="5" t="s">
        <v>227</v>
      </c>
      <c r="I25" s="13">
        <v>37116857.68</v>
      </c>
      <c r="K25" s="13">
        <v>36352736.199999996</v>
      </c>
      <c r="M25" s="17">
        <v>36352733.899999999</v>
      </c>
      <c r="O25" s="13">
        <v>36352733.899999999</v>
      </c>
    </row>
    <row r="26" spans="1:15" ht="25.5" customHeight="1">
      <c r="B26" s="18" t="s">
        <v>56</v>
      </c>
      <c r="I26" s="13">
        <v>614710</v>
      </c>
      <c r="K26" s="13">
        <v>289710</v>
      </c>
      <c r="M26" s="17">
        <v>289710</v>
      </c>
      <c r="O26" s="13">
        <v>289710</v>
      </c>
    </row>
    <row r="27" spans="1:15" ht="25.5" customHeight="1">
      <c r="B27" s="19" t="s">
        <v>57</v>
      </c>
      <c r="E27" s="14"/>
      <c r="F27" s="14"/>
      <c r="I27" s="15">
        <f>SUM(I15:I26)</f>
        <v>286753145.86000001</v>
      </c>
      <c r="K27" s="15">
        <f>SUM(K15:K26)</f>
        <v>404264427.53000003</v>
      </c>
      <c r="M27" s="15">
        <f>SUM(M15:M26)</f>
        <v>292536711.04000002</v>
      </c>
      <c r="O27" s="15">
        <f>SUM(O15:O26)</f>
        <v>405362085.23000002</v>
      </c>
    </row>
    <row r="28" spans="1:15" ht="25.5" customHeight="1" thickBot="1">
      <c r="A28" s="14" t="s">
        <v>17</v>
      </c>
      <c r="I28" s="20">
        <f>+I27+I13</f>
        <v>1334550932.4000001</v>
      </c>
      <c r="K28" s="20">
        <f>+K27+K13</f>
        <v>1417586122.98</v>
      </c>
      <c r="M28" s="20">
        <f>+M27+M13</f>
        <v>1334090903.8199999</v>
      </c>
      <c r="O28" s="20">
        <f>+O27+O13</f>
        <v>1416823763.8299999</v>
      </c>
    </row>
    <row r="29" spans="1:15" s="22" customFormat="1" ht="25.5" customHeight="1" thickTop="1">
      <c r="A29" s="21"/>
      <c r="I29" s="23"/>
      <c r="K29" s="23"/>
      <c r="M29" s="23"/>
      <c r="O29" s="23"/>
    </row>
    <row r="30" spans="1:15" s="22" customFormat="1" ht="25.5" customHeight="1">
      <c r="I30" s="23"/>
      <c r="K30" s="23"/>
      <c r="M30" s="23"/>
      <c r="O30" s="23"/>
    </row>
    <row r="31" spans="1:15" s="22" customFormat="1" ht="25.5" customHeight="1">
      <c r="A31" s="11" t="s">
        <v>18</v>
      </c>
      <c r="I31" s="23"/>
      <c r="K31" s="23"/>
      <c r="M31" s="23"/>
      <c r="O31" s="23"/>
    </row>
    <row r="32" spans="1:15" s="22" customFormat="1" ht="25.5" customHeight="1">
      <c r="A32" s="11"/>
      <c r="I32" s="23"/>
      <c r="K32" s="23"/>
      <c r="M32" s="23"/>
      <c r="O32" s="23"/>
    </row>
    <row r="33" spans="1:19" s="22" customFormat="1" ht="25.5" customHeight="1">
      <c r="A33" s="11"/>
      <c r="I33" s="23"/>
      <c r="K33" s="23"/>
      <c r="M33" s="23"/>
      <c r="O33" s="23"/>
    </row>
    <row r="34" spans="1:19" s="96" customFormat="1" ht="25.5" customHeight="1">
      <c r="A34" s="51"/>
      <c r="B34" s="51"/>
      <c r="C34" s="92" t="s">
        <v>161</v>
      </c>
      <c r="D34" s="93"/>
      <c r="E34" s="92"/>
      <c r="F34" s="92"/>
      <c r="G34" s="93"/>
      <c r="H34" s="94"/>
      <c r="I34" s="51"/>
      <c r="J34" s="52"/>
      <c r="K34" s="51"/>
      <c r="L34" s="51"/>
      <c r="M34" s="95"/>
      <c r="N34" s="51"/>
      <c r="O34" s="51"/>
      <c r="P34" s="51"/>
      <c r="Q34" s="8"/>
      <c r="R34" s="8"/>
      <c r="S34" s="8"/>
    </row>
    <row r="35" spans="1:19" s="96" customFormat="1" ht="25.5" customHeight="1">
      <c r="A35" s="51"/>
      <c r="B35" s="51"/>
      <c r="C35" s="92" t="s">
        <v>207</v>
      </c>
      <c r="D35" s="92"/>
      <c r="E35" s="92"/>
      <c r="F35" s="92"/>
      <c r="G35" s="92"/>
      <c r="H35" s="97"/>
      <c r="I35" s="51"/>
      <c r="J35" s="52"/>
      <c r="K35" s="51"/>
      <c r="L35" s="51"/>
      <c r="M35" s="95"/>
      <c r="N35" s="51"/>
      <c r="O35" s="51"/>
      <c r="P35" s="51"/>
      <c r="Q35" s="8"/>
      <c r="R35" s="8"/>
      <c r="S35" s="8"/>
    </row>
    <row r="36" spans="1:19" ht="24" customHeight="1">
      <c r="A36" s="186" t="s">
        <v>11</v>
      </c>
      <c r="B36" s="186"/>
      <c r="C36" s="186"/>
      <c r="D36" s="186"/>
      <c r="E36" s="186"/>
      <c r="F36" s="186"/>
      <c r="G36" s="186"/>
      <c r="H36" s="186"/>
      <c r="I36" s="186"/>
      <c r="J36" s="186"/>
      <c r="K36" s="186"/>
      <c r="L36" s="186"/>
      <c r="M36" s="186"/>
      <c r="N36" s="186"/>
      <c r="O36" s="186"/>
    </row>
    <row r="37" spans="1:19" ht="24" customHeight="1">
      <c r="A37" s="185" t="s">
        <v>206</v>
      </c>
      <c r="B37" s="185"/>
      <c r="C37" s="185"/>
      <c r="D37" s="185"/>
      <c r="E37" s="185"/>
      <c r="F37" s="185"/>
      <c r="G37" s="185"/>
      <c r="H37" s="185"/>
      <c r="I37" s="185"/>
      <c r="J37" s="185"/>
      <c r="K37" s="185"/>
      <c r="L37" s="185"/>
      <c r="M37" s="185"/>
      <c r="N37" s="185"/>
      <c r="O37" s="185"/>
    </row>
    <row r="38" spans="1:19" ht="24" customHeight="1">
      <c r="A38" s="182" t="s">
        <v>122</v>
      </c>
      <c r="B38" s="182"/>
      <c r="C38" s="182"/>
      <c r="D38" s="182"/>
      <c r="E38" s="182"/>
      <c r="F38" s="182"/>
      <c r="G38" s="182"/>
      <c r="H38" s="182"/>
      <c r="I38" s="182"/>
      <c r="J38" s="182"/>
      <c r="K38" s="182"/>
      <c r="L38" s="182"/>
      <c r="M38" s="182"/>
      <c r="N38" s="182"/>
      <c r="O38" s="182"/>
    </row>
    <row r="39" spans="1:19" ht="24" customHeight="1">
      <c r="A39" s="184" t="str">
        <f>+A3</f>
        <v>AS AT DECEMBER 31, 2022</v>
      </c>
      <c r="B39" s="184"/>
      <c r="C39" s="184"/>
      <c r="D39" s="184"/>
      <c r="E39" s="184"/>
      <c r="F39" s="184"/>
      <c r="G39" s="184"/>
      <c r="H39" s="184"/>
      <c r="I39" s="184"/>
      <c r="J39" s="184"/>
      <c r="K39" s="184"/>
      <c r="L39" s="184"/>
      <c r="M39" s="184"/>
      <c r="N39" s="184"/>
      <c r="O39" s="184"/>
    </row>
    <row r="40" spans="1:19" ht="24" customHeight="1">
      <c r="A40" s="82"/>
      <c r="B40" s="82"/>
      <c r="C40" s="82"/>
      <c r="D40" s="82"/>
      <c r="E40" s="82"/>
      <c r="F40" s="82"/>
      <c r="G40" s="82"/>
      <c r="I40" s="82"/>
      <c r="J40" s="82"/>
      <c r="K40" s="82"/>
      <c r="M40" s="82"/>
      <c r="O40" s="82"/>
    </row>
    <row r="41" spans="1:19" ht="24" customHeight="1">
      <c r="A41" s="83"/>
      <c r="B41" s="83"/>
      <c r="C41" s="83"/>
      <c r="D41" s="83"/>
      <c r="E41" s="83"/>
      <c r="F41" s="83"/>
      <c r="I41" s="84"/>
      <c r="J41" s="85" t="s">
        <v>38</v>
      </c>
      <c r="K41" s="85"/>
      <c r="M41" s="84"/>
      <c r="N41" s="86" t="s">
        <v>39</v>
      </c>
      <c r="O41" s="84"/>
    </row>
    <row r="42" spans="1:19" ht="24" customHeight="1">
      <c r="A42" s="182" t="s">
        <v>45</v>
      </c>
      <c r="B42" s="182"/>
      <c r="C42" s="182"/>
      <c r="D42" s="182"/>
      <c r="E42" s="182"/>
      <c r="F42" s="80"/>
      <c r="G42" s="80" t="s">
        <v>14</v>
      </c>
      <c r="I42" s="87" t="s">
        <v>119</v>
      </c>
      <c r="J42" s="88"/>
      <c r="K42" s="87" t="s">
        <v>120</v>
      </c>
      <c r="M42" s="87" t="s">
        <v>119</v>
      </c>
      <c r="N42" s="88"/>
      <c r="O42" s="87" t="s">
        <v>120</v>
      </c>
    </row>
    <row r="43" spans="1:19" ht="24" customHeight="1">
      <c r="A43" s="14" t="s">
        <v>19</v>
      </c>
      <c r="G43" s="98"/>
      <c r="I43" s="91"/>
      <c r="J43" s="90"/>
      <c r="K43" s="91"/>
      <c r="M43" s="91"/>
      <c r="O43" s="91"/>
    </row>
    <row r="44" spans="1:19" ht="24" customHeight="1">
      <c r="A44" s="5" t="s">
        <v>54</v>
      </c>
      <c r="B44" s="7"/>
      <c r="C44" s="7"/>
      <c r="D44" s="7"/>
      <c r="G44" s="12" t="s">
        <v>103</v>
      </c>
      <c r="I44" s="26">
        <v>553366943.23000002</v>
      </c>
      <c r="J44" s="28"/>
      <c r="K44" s="27">
        <v>489363080.76999998</v>
      </c>
      <c r="L44" s="28"/>
      <c r="M44" s="26">
        <v>553228930.96000004</v>
      </c>
      <c r="N44" s="25"/>
      <c r="O44" s="24">
        <v>489353080.76999998</v>
      </c>
    </row>
    <row r="45" spans="1:19" ht="24" customHeight="1">
      <c r="A45" s="7" t="s">
        <v>124</v>
      </c>
      <c r="B45" s="6"/>
      <c r="C45" s="7"/>
      <c r="D45" s="7"/>
      <c r="G45" s="12" t="s">
        <v>43</v>
      </c>
      <c r="I45" s="24">
        <v>1382419.2699999998</v>
      </c>
      <c r="J45" s="25"/>
      <c r="K45" s="24">
        <v>1580443.36</v>
      </c>
      <c r="L45" s="25"/>
      <c r="M45" s="26">
        <v>1050566.6000000001</v>
      </c>
      <c r="N45" s="25"/>
      <c r="O45" s="24">
        <v>1580443.36</v>
      </c>
    </row>
    <row r="46" spans="1:19" ht="24" customHeight="1">
      <c r="A46" s="5" t="s">
        <v>125</v>
      </c>
      <c r="B46" s="7"/>
      <c r="C46" s="7"/>
      <c r="D46" s="7"/>
      <c r="G46" s="12" t="s">
        <v>4</v>
      </c>
      <c r="I46" s="27">
        <v>135315858.5</v>
      </c>
      <c r="J46" s="25"/>
      <c r="K46" s="24">
        <v>169665981.15000001</v>
      </c>
      <c r="L46" s="28"/>
      <c r="M46" s="26">
        <v>135315858.5</v>
      </c>
      <c r="N46" s="25"/>
      <c r="O46" s="24">
        <v>169665981.15000001</v>
      </c>
    </row>
    <row r="47" spans="1:19" ht="24" customHeight="1">
      <c r="A47" s="5" t="s">
        <v>123</v>
      </c>
      <c r="B47" s="7"/>
      <c r="C47" s="7"/>
      <c r="D47" s="7"/>
      <c r="G47" s="12"/>
      <c r="I47" s="29">
        <v>1046762</v>
      </c>
      <c r="J47" s="25"/>
      <c r="K47" s="24">
        <v>2819036.43</v>
      </c>
      <c r="L47" s="25"/>
      <c r="M47" s="29">
        <v>1046762</v>
      </c>
      <c r="N47" s="25"/>
      <c r="O47" s="24">
        <v>2819036.43</v>
      </c>
    </row>
    <row r="48" spans="1:19" ht="24" customHeight="1">
      <c r="B48" s="14" t="s">
        <v>46</v>
      </c>
      <c r="E48" s="14"/>
      <c r="F48" s="14"/>
      <c r="G48" s="98"/>
      <c r="I48" s="99">
        <f>SUM(I44:I47)</f>
        <v>691111983</v>
      </c>
      <c r="J48" s="28"/>
      <c r="K48" s="99">
        <f>SUM(K44:K47)</f>
        <v>663428541.70999992</v>
      </c>
      <c r="L48" s="28"/>
      <c r="M48" s="100">
        <f>SUM(M44:M47)</f>
        <v>690642118.06000006</v>
      </c>
      <c r="N48" s="25"/>
      <c r="O48" s="99">
        <f>SUM(O44:O47)</f>
        <v>663418541.70999992</v>
      </c>
    </row>
    <row r="49" spans="1:15" ht="24" customHeight="1">
      <c r="A49" s="14" t="s">
        <v>20</v>
      </c>
      <c r="G49" s="98"/>
      <c r="I49" s="13"/>
      <c r="M49" s="13"/>
      <c r="O49" s="13"/>
    </row>
    <row r="50" spans="1:15" ht="24" customHeight="1">
      <c r="A50" s="5" t="s">
        <v>223</v>
      </c>
      <c r="B50" s="6"/>
      <c r="C50" s="7"/>
      <c r="D50" s="7"/>
      <c r="E50" s="7"/>
      <c r="F50" s="7"/>
      <c r="G50" s="101"/>
      <c r="I50" s="24">
        <v>49773049.409999996</v>
      </c>
      <c r="J50" s="25"/>
      <c r="K50" s="24">
        <v>100691458.47</v>
      </c>
      <c r="L50" s="25"/>
      <c r="M50" s="24">
        <v>50099874.289999999</v>
      </c>
      <c r="N50" s="25"/>
      <c r="O50" s="24">
        <v>100691458.47</v>
      </c>
    </row>
    <row r="51" spans="1:15" ht="24" customHeight="1">
      <c r="A51" s="5" t="s">
        <v>126</v>
      </c>
      <c r="B51" s="6"/>
      <c r="C51" s="7"/>
      <c r="D51" s="7"/>
      <c r="E51" s="7"/>
      <c r="F51" s="7"/>
      <c r="G51" s="102" t="s">
        <v>43</v>
      </c>
      <c r="I51" s="27">
        <v>11835102.66</v>
      </c>
      <c r="J51" s="25"/>
      <c r="K51" s="24">
        <v>3918947.77</v>
      </c>
      <c r="L51" s="25"/>
      <c r="M51" s="26">
        <v>9292473.3599999994</v>
      </c>
      <c r="N51" s="25"/>
      <c r="O51" s="24">
        <v>3918947.77</v>
      </c>
    </row>
    <row r="52" spans="1:15" ht="24" customHeight="1">
      <c r="A52" s="24" t="s">
        <v>95</v>
      </c>
      <c r="B52" s="6"/>
      <c r="C52" s="7"/>
      <c r="D52" s="7"/>
      <c r="E52" s="7"/>
      <c r="F52" s="7"/>
      <c r="G52" s="102" t="s">
        <v>127</v>
      </c>
      <c r="I52" s="27">
        <v>21729877</v>
      </c>
      <c r="J52" s="25"/>
      <c r="K52" s="24">
        <v>29877348.960000001</v>
      </c>
      <c r="L52" s="25"/>
      <c r="M52" s="29">
        <v>21113259</v>
      </c>
      <c r="N52" s="25"/>
      <c r="O52" s="24">
        <v>29877348.960000001</v>
      </c>
    </row>
    <row r="53" spans="1:15" ht="24" customHeight="1">
      <c r="B53" s="14" t="s">
        <v>47</v>
      </c>
      <c r="E53" s="14"/>
      <c r="F53" s="14"/>
      <c r="I53" s="15">
        <f>SUM(I50:I52)</f>
        <v>83338029.069999993</v>
      </c>
      <c r="K53" s="15">
        <f>SUM(K50:K52)</f>
        <v>134487755.19999999</v>
      </c>
      <c r="M53" s="15">
        <f>SUM(M50:M52)</f>
        <v>80505606.650000006</v>
      </c>
      <c r="O53" s="15">
        <f>SUM(O50:O52)</f>
        <v>134487755.19999999</v>
      </c>
    </row>
    <row r="54" spans="1:15" ht="24" customHeight="1">
      <c r="B54" s="14" t="s">
        <v>48</v>
      </c>
      <c r="E54" s="14"/>
      <c r="F54" s="14"/>
      <c r="I54" s="15">
        <f>I48+I53</f>
        <v>774450012.06999993</v>
      </c>
      <c r="K54" s="15">
        <f>K48+K53</f>
        <v>797916296.90999985</v>
      </c>
      <c r="M54" s="15">
        <f>M48+M53</f>
        <v>771147724.71000004</v>
      </c>
      <c r="O54" s="15">
        <f>O48+O53</f>
        <v>797906296.90999985</v>
      </c>
    </row>
    <row r="55" spans="1:15" ht="24" customHeight="1">
      <c r="A55" s="5" t="s">
        <v>21</v>
      </c>
      <c r="B55" s="18"/>
      <c r="C55" s="18"/>
      <c r="D55" s="18"/>
      <c r="E55" s="7"/>
      <c r="F55" s="7"/>
      <c r="G55" s="7"/>
    </row>
    <row r="56" spans="1:15" ht="24" customHeight="1">
      <c r="A56" s="5" t="s">
        <v>49</v>
      </c>
      <c r="B56" s="18"/>
      <c r="C56" s="18"/>
      <c r="D56" s="18"/>
      <c r="E56" s="7"/>
      <c r="F56" s="7"/>
      <c r="G56" s="7"/>
      <c r="J56" s="13"/>
      <c r="K56" s="13"/>
    </row>
    <row r="57" spans="1:15" ht="24" customHeight="1">
      <c r="A57" s="5" t="s">
        <v>58</v>
      </c>
      <c r="B57" s="18"/>
      <c r="C57" s="7"/>
      <c r="D57" s="7"/>
      <c r="E57" s="7"/>
      <c r="F57" s="7"/>
      <c r="G57" s="7"/>
      <c r="J57" s="13"/>
      <c r="K57" s="12"/>
    </row>
    <row r="58" spans="1:15" ht="24" customHeight="1" thickBot="1">
      <c r="A58" s="5" t="s">
        <v>128</v>
      </c>
      <c r="B58" s="18"/>
      <c r="C58" s="7"/>
      <c r="D58" s="7"/>
      <c r="E58" s="7"/>
      <c r="F58" s="7"/>
      <c r="G58" s="7"/>
      <c r="H58" s="103"/>
      <c r="I58" s="104">
        <v>370000000</v>
      </c>
      <c r="J58" s="25"/>
      <c r="L58" s="25"/>
      <c r="M58" s="105">
        <v>370000000</v>
      </c>
      <c r="N58" s="25"/>
    </row>
    <row r="59" spans="1:15" ht="24" customHeight="1" thickTop="1" thickBot="1">
      <c r="A59" s="5" t="s">
        <v>129</v>
      </c>
      <c r="B59" s="18"/>
      <c r="C59" s="7"/>
      <c r="D59" s="7"/>
      <c r="E59" s="7"/>
      <c r="F59" s="7"/>
      <c r="G59" s="7"/>
      <c r="H59" s="103"/>
      <c r="I59" s="24"/>
      <c r="J59" s="25"/>
      <c r="K59" s="104">
        <v>350000000</v>
      </c>
      <c r="L59" s="25"/>
      <c r="M59" s="29"/>
      <c r="N59" s="25"/>
      <c r="O59" s="104">
        <v>350000000</v>
      </c>
    </row>
    <row r="60" spans="1:15" ht="24" customHeight="1" thickTop="1">
      <c r="A60" s="5" t="s">
        <v>50</v>
      </c>
      <c r="B60" s="18"/>
      <c r="C60" s="7"/>
      <c r="D60" s="7"/>
      <c r="E60" s="7"/>
      <c r="F60" s="7"/>
      <c r="G60" s="7"/>
      <c r="H60" s="103"/>
      <c r="I60" s="24"/>
      <c r="J60" s="25"/>
      <c r="K60" s="24"/>
      <c r="L60" s="25"/>
      <c r="M60" s="29"/>
      <c r="N60" s="25"/>
      <c r="O60" s="24"/>
    </row>
    <row r="61" spans="1:15" ht="24" customHeight="1">
      <c r="A61" s="5" t="s">
        <v>128</v>
      </c>
      <c r="B61" s="18"/>
      <c r="C61" s="7"/>
      <c r="D61" s="7"/>
      <c r="E61" s="7"/>
      <c r="F61" s="7"/>
      <c r="G61" s="16"/>
      <c r="I61" s="24">
        <v>370000000</v>
      </c>
      <c r="J61" s="25"/>
      <c r="K61" s="24"/>
      <c r="L61" s="25"/>
      <c r="M61" s="29">
        <v>370000000</v>
      </c>
      <c r="N61" s="25"/>
      <c r="O61" s="24"/>
    </row>
    <row r="62" spans="1:15" ht="24" customHeight="1">
      <c r="A62" s="5" t="s">
        <v>129</v>
      </c>
      <c r="B62" s="18"/>
      <c r="C62" s="7"/>
      <c r="D62" s="7"/>
      <c r="E62" s="7"/>
      <c r="F62" s="7"/>
      <c r="G62" s="16"/>
      <c r="I62" s="24"/>
      <c r="J62" s="25"/>
      <c r="K62" s="24">
        <v>350000000</v>
      </c>
      <c r="L62" s="25"/>
      <c r="M62" s="29"/>
      <c r="N62" s="25"/>
      <c r="O62" s="24">
        <v>350000000</v>
      </c>
    </row>
    <row r="63" spans="1:15" ht="24" customHeight="1">
      <c r="A63" s="56" t="s">
        <v>96</v>
      </c>
      <c r="B63" s="24"/>
      <c r="C63" s="24"/>
      <c r="D63" s="24"/>
      <c r="E63" s="7"/>
      <c r="F63" s="7"/>
      <c r="G63" s="16"/>
      <c r="I63" s="24">
        <v>19415975.350000001</v>
      </c>
      <c r="J63" s="25"/>
      <c r="K63" s="24">
        <v>19415975.350000001</v>
      </c>
      <c r="L63" s="25"/>
      <c r="M63" s="29">
        <v>19415975.350000001</v>
      </c>
      <c r="N63" s="25"/>
      <c r="O63" s="24">
        <v>19415975.350000001</v>
      </c>
    </row>
    <row r="64" spans="1:15" ht="24" customHeight="1">
      <c r="A64" s="106" t="s">
        <v>185</v>
      </c>
      <c r="B64" s="24"/>
      <c r="C64" s="24"/>
      <c r="D64" s="24"/>
      <c r="E64" s="7"/>
      <c r="F64" s="7"/>
      <c r="G64" s="16"/>
      <c r="I64" s="24">
        <v>0</v>
      </c>
      <c r="J64" s="25"/>
      <c r="K64" s="24">
        <v>30495.85</v>
      </c>
      <c r="L64" s="25"/>
      <c r="M64" s="29">
        <v>0</v>
      </c>
      <c r="N64" s="25"/>
      <c r="O64" s="24">
        <v>0</v>
      </c>
    </row>
    <row r="65" spans="1:19" ht="24" customHeight="1">
      <c r="A65" s="5" t="s">
        <v>59</v>
      </c>
      <c r="B65" s="18"/>
      <c r="C65" s="7"/>
      <c r="D65" s="7"/>
      <c r="E65" s="7"/>
      <c r="F65" s="7"/>
      <c r="G65" s="7"/>
    </row>
    <row r="66" spans="1:19" ht="24" customHeight="1">
      <c r="A66" s="5" t="s">
        <v>60</v>
      </c>
      <c r="B66" s="18"/>
      <c r="C66" s="7"/>
      <c r="D66" s="7"/>
      <c r="E66" s="7"/>
      <c r="F66" s="7"/>
      <c r="G66" s="7"/>
      <c r="I66" s="13"/>
      <c r="K66" s="13"/>
      <c r="M66" s="13"/>
      <c r="O66" s="13"/>
    </row>
    <row r="67" spans="1:19" ht="24" customHeight="1">
      <c r="A67" s="18"/>
      <c r="B67" s="5" t="s">
        <v>22</v>
      </c>
      <c r="C67" s="7"/>
      <c r="D67" s="7"/>
      <c r="E67" s="7"/>
      <c r="F67" s="7"/>
      <c r="G67" s="16" t="s">
        <v>64</v>
      </c>
      <c r="I67" s="24">
        <v>37000000</v>
      </c>
      <c r="J67" s="25"/>
      <c r="K67" s="24">
        <v>35000000</v>
      </c>
      <c r="L67" s="25"/>
      <c r="M67" s="26">
        <v>37000000</v>
      </c>
      <c r="N67" s="25"/>
      <c r="O67" s="24">
        <v>35000000</v>
      </c>
    </row>
    <row r="68" spans="1:19" ht="24" customHeight="1">
      <c r="A68" s="5" t="s">
        <v>61</v>
      </c>
      <c r="B68" s="18"/>
      <c r="C68" s="7"/>
      <c r="D68" s="7"/>
      <c r="E68" s="7"/>
      <c r="F68" s="7"/>
      <c r="G68" s="7"/>
      <c r="I68" s="107">
        <v>133684928.4500002</v>
      </c>
      <c r="J68" s="25"/>
      <c r="K68" s="107">
        <v>214852557.1500001</v>
      </c>
      <c r="L68" s="25"/>
      <c r="M68" s="108">
        <v>136527203.76000017</v>
      </c>
      <c r="N68" s="25"/>
      <c r="O68" s="107">
        <v>214501491.57000005</v>
      </c>
    </row>
    <row r="69" spans="1:19" ht="24" customHeight="1">
      <c r="A69" s="30"/>
      <c r="B69" s="5" t="s">
        <v>109</v>
      </c>
      <c r="C69" s="7"/>
      <c r="D69" s="7"/>
      <c r="E69" s="7"/>
      <c r="F69" s="7"/>
      <c r="G69" s="7"/>
      <c r="I69" s="24">
        <f>SUM(I61:I68)</f>
        <v>560100903.80000019</v>
      </c>
      <c r="K69" s="24">
        <f>SUM(K61:K68)</f>
        <v>619299028.35000014</v>
      </c>
      <c r="M69" s="24">
        <f>SUM(M61:M68)</f>
        <v>562943179.11000013</v>
      </c>
      <c r="O69" s="24">
        <f>SUM(O61:O68)</f>
        <v>618917466.92000008</v>
      </c>
    </row>
    <row r="70" spans="1:19" ht="24" customHeight="1">
      <c r="A70" s="5" t="s">
        <v>62</v>
      </c>
      <c r="B70" s="18"/>
      <c r="C70" s="7"/>
      <c r="D70" s="7"/>
      <c r="E70" s="7"/>
      <c r="F70" s="7"/>
      <c r="G70" s="7"/>
      <c r="I70" s="107">
        <v>16.530000000033397</v>
      </c>
      <c r="J70" s="24"/>
      <c r="K70" s="107">
        <v>370797.72000000003</v>
      </c>
      <c r="L70" s="25"/>
      <c r="M70" s="108">
        <v>0</v>
      </c>
      <c r="N70" s="25"/>
      <c r="O70" s="107">
        <v>0</v>
      </c>
    </row>
    <row r="71" spans="1:19" ht="24" customHeight="1">
      <c r="B71" s="14" t="s">
        <v>51</v>
      </c>
      <c r="G71" s="13"/>
      <c r="I71" s="109">
        <f>SUM(I69:I70)</f>
        <v>560100920.33000016</v>
      </c>
      <c r="K71" s="109">
        <f>SUM(K69:K70)</f>
        <v>619669826.07000017</v>
      </c>
      <c r="M71" s="109">
        <f>SUM(M69:M70)</f>
        <v>562943179.11000013</v>
      </c>
      <c r="O71" s="109">
        <f>SUM(O69:O70)</f>
        <v>618917466.92000008</v>
      </c>
    </row>
    <row r="72" spans="1:19" ht="24" customHeight="1" thickBot="1">
      <c r="A72" s="14" t="s">
        <v>23</v>
      </c>
      <c r="G72" s="13"/>
      <c r="I72" s="110">
        <f>+I54+I71</f>
        <v>1334550932.4000001</v>
      </c>
      <c r="K72" s="110">
        <f>+K54+K71</f>
        <v>1417586122.98</v>
      </c>
      <c r="M72" s="110">
        <f>+M71+M54</f>
        <v>1334090903.8200002</v>
      </c>
      <c r="O72" s="110">
        <f>+O54+O71</f>
        <v>1416823763.8299999</v>
      </c>
    </row>
    <row r="73" spans="1:19" s="112" customFormat="1" ht="24" customHeight="1" thickTop="1">
      <c r="A73" s="111"/>
      <c r="G73" s="113"/>
      <c r="I73" s="114"/>
      <c r="K73" s="114"/>
      <c r="M73" s="114"/>
      <c r="O73" s="114"/>
    </row>
    <row r="74" spans="1:19" ht="24" customHeight="1">
      <c r="A74" s="11" t="s">
        <v>18</v>
      </c>
      <c r="I74" s="115"/>
      <c r="K74" s="115"/>
      <c r="M74" s="115"/>
      <c r="O74" s="115"/>
    </row>
    <row r="75" spans="1:19" ht="24" customHeight="1"/>
    <row r="76" spans="1:19" ht="24" customHeight="1"/>
    <row r="77" spans="1:19" s="96" customFormat="1" ht="24" customHeight="1">
      <c r="A77" s="51"/>
      <c r="B77" s="51"/>
      <c r="C77" s="92" t="s">
        <v>161</v>
      </c>
      <c r="D77" s="93"/>
      <c r="E77" s="92"/>
      <c r="F77" s="92"/>
      <c r="G77" s="93"/>
      <c r="H77" s="94"/>
      <c r="I77" s="51"/>
      <c r="J77" s="52"/>
      <c r="K77" s="51"/>
      <c r="L77" s="51"/>
      <c r="M77" s="95"/>
      <c r="N77" s="51"/>
      <c r="O77" s="51"/>
      <c r="P77" s="51"/>
      <c r="Q77" s="8"/>
      <c r="R77" s="8"/>
      <c r="S77" s="8"/>
    </row>
    <row r="78" spans="1:19" s="96" customFormat="1" ht="24" customHeight="1">
      <c r="A78" s="51"/>
      <c r="B78" s="51"/>
      <c r="C78" s="92" t="s">
        <v>207</v>
      </c>
      <c r="D78" s="92"/>
      <c r="E78" s="92"/>
      <c r="F78" s="92"/>
      <c r="G78" s="92"/>
      <c r="H78" s="97"/>
      <c r="I78" s="51"/>
      <c r="J78" s="52"/>
      <c r="K78" s="51"/>
      <c r="L78" s="51"/>
      <c r="M78" s="95"/>
      <c r="N78" s="51"/>
      <c r="O78" s="51"/>
      <c r="P78" s="51"/>
      <c r="Q78" s="8"/>
      <c r="R78" s="8"/>
      <c r="S78" s="8"/>
    </row>
  </sheetData>
  <mergeCells count="9">
    <mergeCell ref="A38:O38"/>
    <mergeCell ref="A42:E42"/>
    <mergeCell ref="A3:O3"/>
    <mergeCell ref="A39:O39"/>
    <mergeCell ref="A1:O1"/>
    <mergeCell ref="A2:O2"/>
    <mergeCell ref="A36:O36"/>
    <mergeCell ref="A37:O37"/>
    <mergeCell ref="A6:E6"/>
  </mergeCells>
  <phoneticPr fontId="0" type="noConversion"/>
  <printOptions horizontalCentered="1"/>
  <pageMargins left="0.51181102362204722" right="0.15748031496062992" top="0.6692913385826772" bottom="0.74803149606299213" header="0.27559055118110237" footer="0.39370078740157483"/>
  <pageSetup paperSize="9" scale="75" orientation="portrait" r:id="rId1"/>
  <headerFooter alignWithMargins="0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R51"/>
  <sheetViews>
    <sheetView topLeftCell="A28" zoomScale="85" zoomScaleNormal="85" zoomScaleSheetLayoutView="96" workbookViewId="0">
      <selection activeCell="C45" sqref="C45:E46"/>
    </sheetView>
  </sheetViews>
  <sheetFormatPr defaultColWidth="9.140625" defaultRowHeight="22.5" customHeight="1"/>
  <cols>
    <col min="1" max="4" width="9.140625" style="22" customWidth="1"/>
    <col min="5" max="5" width="8.5703125" style="22" customWidth="1"/>
    <col min="6" max="6" width="9.140625" style="22" customWidth="1"/>
    <col min="7" max="7" width="1.140625" style="22" customWidth="1"/>
    <col min="8" max="8" width="16.7109375" style="22" customWidth="1"/>
    <col min="9" max="9" width="1.28515625" style="22" customWidth="1"/>
    <col min="10" max="10" width="16.7109375" style="22" customWidth="1"/>
    <col min="11" max="11" width="1.140625" style="22" customWidth="1"/>
    <col min="12" max="12" width="16.7109375" style="22" customWidth="1"/>
    <col min="13" max="13" width="1.28515625" style="22" customWidth="1"/>
    <col min="14" max="14" width="16.7109375" style="22" customWidth="1"/>
    <col min="15" max="15" width="1.42578125" style="22" customWidth="1"/>
    <col min="16" max="16384" width="9.140625" style="22"/>
  </cols>
  <sheetData>
    <row r="1" spans="1:15" ht="22.5" customHeight="1">
      <c r="A1" s="183" t="s">
        <v>206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</row>
    <row r="2" spans="1:15" ht="22.5" customHeight="1">
      <c r="A2" s="183" t="s">
        <v>41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</row>
    <row r="3" spans="1:15" ht="22.5" customHeight="1">
      <c r="A3" s="187" t="s">
        <v>130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</row>
    <row r="4" spans="1:15" ht="22.5" customHeight="1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46"/>
    </row>
    <row r="5" spans="1:15" ht="22.5" customHeight="1">
      <c r="A5" s="162"/>
      <c r="B5" s="162"/>
      <c r="C5" s="162"/>
      <c r="D5" s="162"/>
      <c r="E5" s="162"/>
      <c r="F5" s="162"/>
      <c r="G5" s="163"/>
      <c r="H5" s="164"/>
      <c r="I5" s="165" t="s">
        <v>38</v>
      </c>
      <c r="J5" s="165"/>
      <c r="K5" s="166"/>
      <c r="L5" s="84"/>
      <c r="M5" s="85" t="s">
        <v>39</v>
      </c>
      <c r="N5" s="164"/>
    </row>
    <row r="6" spans="1:15" ht="22.5" customHeight="1">
      <c r="B6" s="21"/>
      <c r="C6" s="21"/>
      <c r="D6" s="21"/>
      <c r="E6" s="21"/>
      <c r="F6" s="80" t="s">
        <v>14</v>
      </c>
      <c r="G6" s="21"/>
      <c r="H6" s="167" t="s">
        <v>131</v>
      </c>
      <c r="I6" s="98"/>
      <c r="J6" s="167" t="s">
        <v>132</v>
      </c>
      <c r="K6" s="168"/>
      <c r="L6" s="167" t="s">
        <v>131</v>
      </c>
      <c r="M6" s="98"/>
      <c r="N6" s="167" t="s">
        <v>132</v>
      </c>
    </row>
    <row r="7" spans="1:15" ht="22.5" customHeight="1">
      <c r="A7" s="5" t="s">
        <v>186</v>
      </c>
      <c r="B7" s="7"/>
      <c r="H7" s="24">
        <v>1218786231.9300001</v>
      </c>
      <c r="I7" s="45"/>
      <c r="J7" s="24">
        <v>1384792980.9000001</v>
      </c>
      <c r="K7" s="45"/>
      <c r="L7" s="24">
        <v>1218707097.9300001</v>
      </c>
      <c r="M7" s="169"/>
      <c r="N7" s="24">
        <v>1384792980.9000001</v>
      </c>
    </row>
    <row r="8" spans="1:15" ht="22.5" customHeight="1">
      <c r="A8" s="18" t="s">
        <v>187</v>
      </c>
      <c r="B8" s="34"/>
      <c r="H8" s="24">
        <v>-980803065.02999997</v>
      </c>
      <c r="I8" s="45"/>
      <c r="J8" s="24">
        <v>-1151017873.95</v>
      </c>
      <c r="K8" s="45"/>
      <c r="L8" s="24">
        <v>-977305056.16999996</v>
      </c>
      <c r="M8" s="24"/>
      <c r="N8" s="24">
        <v>-1151017873.95</v>
      </c>
    </row>
    <row r="9" spans="1:15" ht="22.5" customHeight="1">
      <c r="A9" s="18" t="s">
        <v>24</v>
      </c>
      <c r="B9" s="6"/>
      <c r="H9" s="74">
        <f>SUM(H7:H8)</f>
        <v>237983166.9000001</v>
      </c>
      <c r="I9" s="45"/>
      <c r="J9" s="74">
        <f>SUM(J7:J8)</f>
        <v>233775106.95000005</v>
      </c>
      <c r="K9" s="45"/>
      <c r="L9" s="74">
        <f>SUM(L7:L8)</f>
        <v>241402041.76000011</v>
      </c>
      <c r="M9" s="24"/>
      <c r="N9" s="74">
        <f>SUM(N7:N8)</f>
        <v>233775106.95000005</v>
      </c>
    </row>
    <row r="10" spans="1:15" ht="22.5" customHeight="1">
      <c r="A10" s="18" t="s">
        <v>25</v>
      </c>
      <c r="B10" s="6"/>
      <c r="H10" s="35">
        <v>20401539.239999998</v>
      </c>
      <c r="I10" s="32"/>
      <c r="J10" s="35">
        <v>20711490.93</v>
      </c>
      <c r="K10" s="32"/>
      <c r="L10" s="35">
        <v>21875099.149999999</v>
      </c>
      <c r="M10" s="32"/>
      <c r="N10" s="35">
        <v>20711490.93</v>
      </c>
    </row>
    <row r="11" spans="1:15" ht="22.5" customHeight="1">
      <c r="A11" s="18" t="s">
        <v>65</v>
      </c>
      <c r="B11" s="18"/>
      <c r="H11" s="37">
        <f>SUM(H9:H10)</f>
        <v>258384706.1400001</v>
      </c>
      <c r="I11" s="32"/>
      <c r="J11" s="31">
        <f>SUM(J9:J10)</f>
        <v>254486597.88000005</v>
      </c>
      <c r="K11" s="32"/>
      <c r="L11" s="37">
        <f>SUM(L9:L10)</f>
        <v>263277140.91000012</v>
      </c>
      <c r="M11" s="32"/>
      <c r="N11" s="37">
        <f>SUM(N9:N10)</f>
        <v>254486597.88000005</v>
      </c>
    </row>
    <row r="12" spans="1:15" ht="22.5" customHeight="1">
      <c r="A12" s="5" t="s">
        <v>26</v>
      </c>
      <c r="B12" s="18"/>
      <c r="H12" s="35">
        <v>-184381369.06</v>
      </c>
      <c r="I12" s="32"/>
      <c r="J12" s="35">
        <v>-173881240.28999999</v>
      </c>
      <c r="K12" s="32"/>
      <c r="L12" s="35">
        <v>-185915821.12</v>
      </c>
      <c r="M12" s="32"/>
      <c r="N12" s="35">
        <v>-173881240.28999999</v>
      </c>
    </row>
    <row r="13" spans="1:15" ht="22.5" customHeight="1">
      <c r="A13" s="18" t="s">
        <v>134</v>
      </c>
      <c r="B13" s="7"/>
      <c r="C13" s="21"/>
      <c r="D13" s="21"/>
      <c r="E13" s="21"/>
      <c r="F13" s="21"/>
      <c r="H13" s="31">
        <f>+H11+H12</f>
        <v>74003337.080000103</v>
      </c>
      <c r="I13" s="32"/>
      <c r="J13" s="31">
        <f>+J11+J12</f>
        <v>80605357.590000063</v>
      </c>
      <c r="K13" s="32"/>
      <c r="L13" s="31">
        <f>+L11+L12</f>
        <v>77361319.790000111</v>
      </c>
      <c r="M13" s="32"/>
      <c r="N13" s="31">
        <f>+N11+N12</f>
        <v>80605357.590000063</v>
      </c>
    </row>
    <row r="14" spans="1:15" ht="22.5" customHeight="1">
      <c r="A14" s="18" t="s">
        <v>66</v>
      </c>
      <c r="B14" s="7"/>
      <c r="H14" s="33">
        <v>-399320.81</v>
      </c>
      <c r="I14" s="32"/>
      <c r="J14" s="33">
        <v>-361579.44</v>
      </c>
      <c r="K14" s="32"/>
      <c r="L14" s="33">
        <v>-345717.01</v>
      </c>
      <c r="M14" s="32"/>
      <c r="N14" s="33">
        <v>-361579.44</v>
      </c>
    </row>
    <row r="15" spans="1:15" ht="22.5" customHeight="1">
      <c r="A15" s="18" t="s">
        <v>133</v>
      </c>
      <c r="B15" s="34"/>
      <c r="H15" s="35">
        <f>SUM(H13:H14)</f>
        <v>73604016.2700001</v>
      </c>
      <c r="I15" s="32"/>
      <c r="J15" s="32">
        <f>SUM(J13:J14)</f>
        <v>80243778.150000066</v>
      </c>
      <c r="K15" s="32"/>
      <c r="L15" s="35">
        <f>SUM(L13:L14)</f>
        <v>77015602.780000106</v>
      </c>
      <c r="M15" s="32"/>
      <c r="N15" s="35">
        <f>SUM(N13:N14)</f>
        <v>80243778.150000066</v>
      </c>
    </row>
    <row r="16" spans="1:15" ht="22.5" customHeight="1">
      <c r="A16" s="18" t="s">
        <v>188</v>
      </c>
      <c r="B16" s="34"/>
      <c r="F16" s="36" t="s">
        <v>0</v>
      </c>
      <c r="H16" s="33">
        <v>-15976734.000000002</v>
      </c>
      <c r="I16" s="32"/>
      <c r="J16" s="33">
        <v>-22903787.109999999</v>
      </c>
      <c r="K16" s="32"/>
      <c r="L16" s="33">
        <v>-16212561.779999999</v>
      </c>
      <c r="M16" s="32"/>
      <c r="N16" s="33">
        <v>-22903787.109999999</v>
      </c>
    </row>
    <row r="17" spans="1:14" ht="22.5" customHeight="1">
      <c r="A17" s="6" t="s">
        <v>189</v>
      </c>
      <c r="B17" s="34"/>
      <c r="H17" s="37">
        <f>SUM(H15:H16)</f>
        <v>57627282.2700001</v>
      </c>
      <c r="I17" s="32"/>
      <c r="J17" s="31">
        <f>SUM(J15:J16)</f>
        <v>57339991.040000066</v>
      </c>
      <c r="K17" s="32"/>
      <c r="L17" s="37">
        <f>SUM(L15:L16)</f>
        <v>60803041.000000104</v>
      </c>
      <c r="M17" s="32"/>
      <c r="N17" s="37">
        <f>SUM(N15:N16)</f>
        <v>57339991.040000066</v>
      </c>
    </row>
    <row r="18" spans="1:14" ht="22.5" customHeight="1">
      <c r="A18" s="5" t="s">
        <v>136</v>
      </c>
      <c r="B18" s="34"/>
      <c r="H18" s="33">
        <v>-60132.39</v>
      </c>
      <c r="I18" s="38"/>
      <c r="J18" s="39">
        <v>-13357.33</v>
      </c>
      <c r="K18" s="38"/>
      <c r="L18" s="40">
        <v>0</v>
      </c>
      <c r="M18" s="38"/>
      <c r="N18" s="40">
        <v>0</v>
      </c>
    </row>
    <row r="19" spans="1:14" ht="22.5" customHeight="1">
      <c r="A19" s="6" t="s">
        <v>135</v>
      </c>
      <c r="B19" s="34"/>
      <c r="H19" s="35">
        <f>SUM(H17:H18)</f>
        <v>57567149.8800001</v>
      </c>
      <c r="I19" s="38"/>
      <c r="J19" s="35">
        <f>SUM(J17:J18)</f>
        <v>57326633.710000068</v>
      </c>
      <c r="K19" s="38"/>
      <c r="L19" s="35">
        <f>SUM(L17:L18)</f>
        <v>60803041.000000104</v>
      </c>
      <c r="M19" s="38"/>
      <c r="N19" s="35">
        <f>SUM(N17:N18)</f>
        <v>57339991.040000066</v>
      </c>
    </row>
    <row r="20" spans="1:14" ht="22.5" customHeight="1">
      <c r="A20" s="131" t="s">
        <v>137</v>
      </c>
      <c r="B20" s="34"/>
      <c r="H20" s="35"/>
      <c r="I20" s="38"/>
      <c r="J20" s="35"/>
      <c r="K20" s="38"/>
      <c r="L20" s="35"/>
      <c r="M20" s="38"/>
      <c r="N20" s="35"/>
    </row>
    <row r="21" spans="1:14" ht="22.5" customHeight="1">
      <c r="A21" s="6" t="s">
        <v>107</v>
      </c>
      <c r="B21" s="34"/>
      <c r="H21" s="35"/>
      <c r="I21" s="38"/>
      <c r="J21" s="35"/>
      <c r="K21" s="38"/>
      <c r="L21" s="35"/>
      <c r="M21" s="38"/>
      <c r="N21" s="35"/>
    </row>
    <row r="22" spans="1:14" ht="22.5" customHeight="1">
      <c r="A22" s="6" t="s">
        <v>108</v>
      </c>
      <c r="B22" s="34"/>
      <c r="H22" s="41"/>
      <c r="I22" s="43"/>
      <c r="J22" s="44"/>
      <c r="K22" s="43"/>
      <c r="M22" s="42"/>
      <c r="N22" s="41"/>
    </row>
    <row r="23" spans="1:14" ht="22.5" customHeight="1">
      <c r="A23" s="170" t="s">
        <v>190</v>
      </c>
      <c r="B23" s="170"/>
      <c r="C23" s="170"/>
      <c r="D23" s="170"/>
      <c r="E23" s="170"/>
      <c r="F23" s="170"/>
      <c r="H23" s="107">
        <v>9222671.1899999995</v>
      </c>
      <c r="I23" s="171"/>
      <c r="J23" s="107">
        <v>0</v>
      </c>
      <c r="K23" s="171"/>
      <c r="L23" s="107">
        <v>9222671.1899999995</v>
      </c>
      <c r="M23" s="171"/>
      <c r="N23" s="107">
        <v>0</v>
      </c>
    </row>
    <row r="24" spans="1:14" ht="22.5" customHeight="1">
      <c r="A24" s="18" t="s">
        <v>117</v>
      </c>
      <c r="B24" s="34"/>
      <c r="H24" s="24">
        <f>SUM(H23)</f>
        <v>9222671.1899999995</v>
      </c>
      <c r="I24" s="171"/>
      <c r="J24" s="24">
        <f>SUM(J23)</f>
        <v>0</v>
      </c>
      <c r="K24" s="171"/>
      <c r="L24" s="107">
        <f>SUM(L23)</f>
        <v>9222671.1899999995</v>
      </c>
      <c r="M24" s="171"/>
      <c r="N24" s="24">
        <f>SUM(N23)</f>
        <v>0</v>
      </c>
    </row>
    <row r="25" spans="1:14" ht="22.5" customHeight="1" thickBot="1">
      <c r="A25" s="5" t="s">
        <v>116</v>
      </c>
      <c r="B25" s="34"/>
      <c r="H25" s="172">
        <f>+H19+H24</f>
        <v>66789821.070000097</v>
      </c>
      <c r="I25" s="45"/>
      <c r="J25" s="172">
        <f>+J19+J24</f>
        <v>57326633.710000068</v>
      </c>
      <c r="K25" s="45"/>
      <c r="L25" s="172">
        <f>+L19+L24</f>
        <v>70025712.190000102</v>
      </c>
      <c r="M25" s="24"/>
      <c r="N25" s="172">
        <f>+N19+N24</f>
        <v>57339991.040000066</v>
      </c>
    </row>
    <row r="26" spans="1:14" ht="22.5" customHeight="1" thickTop="1">
      <c r="A26" s="6"/>
      <c r="B26" s="7"/>
      <c r="H26" s="41"/>
      <c r="I26" s="43"/>
      <c r="J26" s="44"/>
      <c r="K26" s="43"/>
      <c r="L26" s="41"/>
      <c r="M26" s="42"/>
      <c r="N26" s="41"/>
    </row>
    <row r="27" spans="1:14" ht="22.5" customHeight="1">
      <c r="A27" s="6" t="s">
        <v>138</v>
      </c>
      <c r="B27" s="7"/>
      <c r="F27" s="36"/>
      <c r="H27" s="173"/>
      <c r="I27" s="42"/>
      <c r="J27" s="173"/>
      <c r="K27" s="42"/>
      <c r="L27" s="173"/>
      <c r="M27" s="42"/>
      <c r="N27" s="173"/>
    </row>
    <row r="28" spans="1:14" ht="22.5" customHeight="1">
      <c r="A28" s="6"/>
      <c r="B28" s="7" t="s">
        <v>67</v>
      </c>
      <c r="F28" s="36"/>
      <c r="H28" s="24">
        <f>H19-H29</f>
        <v>57579204.260000102</v>
      </c>
      <c r="I28" s="45"/>
      <c r="J28" s="24">
        <f>J19-J29</f>
        <v>57329308.38000007</v>
      </c>
      <c r="K28" s="45"/>
      <c r="L28" s="24">
        <f>L19-L29</f>
        <v>60803041.000000104</v>
      </c>
      <c r="M28" s="24"/>
      <c r="N28" s="24">
        <f>N19-N29</f>
        <v>57339991.040000066</v>
      </c>
    </row>
    <row r="29" spans="1:14" ht="22.5" customHeight="1">
      <c r="A29" s="6"/>
      <c r="B29" s="7" t="s">
        <v>68</v>
      </c>
      <c r="F29" s="36"/>
      <c r="H29" s="174">
        <v>-12054.38</v>
      </c>
      <c r="I29" s="45"/>
      <c r="J29" s="24">
        <v>-2674.67</v>
      </c>
      <c r="K29" s="45"/>
      <c r="L29" s="24">
        <v>0</v>
      </c>
      <c r="M29" s="24"/>
      <c r="N29" s="24">
        <v>0</v>
      </c>
    </row>
    <row r="30" spans="1:14" ht="22.5" customHeight="1" thickBot="1">
      <c r="A30" s="6"/>
      <c r="B30" s="7"/>
      <c r="F30" s="36"/>
      <c r="H30" s="175">
        <f>SUM(H28:H29)</f>
        <v>57567149.8800001</v>
      </c>
      <c r="I30" s="45"/>
      <c r="J30" s="172">
        <f>SUM(J28:J29)</f>
        <v>57326633.710000068</v>
      </c>
      <c r="K30" s="45"/>
      <c r="L30" s="172">
        <f>SUM(L28:L29)</f>
        <v>60803041.000000104</v>
      </c>
      <c r="M30" s="24"/>
      <c r="N30" s="172">
        <f>SUM(N28:N29)</f>
        <v>57339991.040000066</v>
      </c>
    </row>
    <row r="31" spans="1:14" ht="22.5" customHeight="1" thickTop="1">
      <c r="A31" s="6" t="s">
        <v>139</v>
      </c>
      <c r="B31" s="7"/>
      <c r="F31" s="36"/>
      <c r="H31" s="41"/>
      <c r="I31" s="42"/>
      <c r="J31" s="41"/>
      <c r="K31" s="42"/>
      <c r="L31" s="41"/>
      <c r="M31" s="42"/>
      <c r="N31" s="41"/>
    </row>
    <row r="32" spans="1:14" ht="22.5" customHeight="1">
      <c r="A32" s="6"/>
      <c r="B32" s="7" t="s">
        <v>67</v>
      </c>
      <c r="F32" s="36"/>
      <c r="H32" s="24">
        <f>+H34-H33</f>
        <v>66801875.4500001</v>
      </c>
      <c r="I32" s="45"/>
      <c r="J32" s="24">
        <f>+J34-J33</f>
        <v>57329308.38000007</v>
      </c>
      <c r="K32" s="45"/>
      <c r="L32" s="24">
        <f>+L34-L33</f>
        <v>70025712.190000102</v>
      </c>
      <c r="M32" s="24"/>
      <c r="N32" s="24">
        <f>+N34-N33</f>
        <v>57339991.040000066</v>
      </c>
    </row>
    <row r="33" spans="1:18" ht="22.5" customHeight="1">
      <c r="A33" s="6"/>
      <c r="B33" s="7" t="s">
        <v>68</v>
      </c>
      <c r="F33" s="46"/>
      <c r="H33" s="24">
        <f>H29</f>
        <v>-12054.38</v>
      </c>
      <c r="I33" s="45"/>
      <c r="J33" s="24">
        <v>-2674.67</v>
      </c>
      <c r="K33" s="45"/>
      <c r="L33" s="24">
        <v>0</v>
      </c>
      <c r="M33" s="24"/>
      <c r="N33" s="24">
        <v>0</v>
      </c>
    </row>
    <row r="34" spans="1:18" ht="22.5" customHeight="1" thickBot="1">
      <c r="A34" s="6"/>
      <c r="B34" s="7"/>
      <c r="F34" s="46"/>
      <c r="H34" s="175">
        <f>+H25</f>
        <v>66789821.070000097</v>
      </c>
      <c r="I34" s="45"/>
      <c r="J34" s="172">
        <f>+J25</f>
        <v>57326633.710000068</v>
      </c>
      <c r="K34" s="45"/>
      <c r="L34" s="172">
        <f>+L25</f>
        <v>70025712.190000102</v>
      </c>
      <c r="M34" s="24"/>
      <c r="N34" s="172">
        <f>+N25</f>
        <v>57339991.040000066</v>
      </c>
    </row>
    <row r="35" spans="1:18" ht="22.5" customHeight="1" thickTop="1">
      <c r="A35" s="5" t="s">
        <v>191</v>
      </c>
      <c r="B35" s="7"/>
      <c r="H35" s="41"/>
      <c r="I35" s="43"/>
      <c r="J35" s="44"/>
      <c r="K35" s="43"/>
      <c r="L35" s="41"/>
      <c r="M35" s="42"/>
      <c r="N35" s="44"/>
    </row>
    <row r="36" spans="1:18" ht="22.5" customHeight="1">
      <c r="A36" s="6"/>
      <c r="B36" s="6" t="s">
        <v>192</v>
      </c>
      <c r="F36" s="36" t="s">
        <v>143</v>
      </c>
      <c r="H36" s="45"/>
      <c r="I36" s="45"/>
      <c r="J36" s="24"/>
      <c r="K36" s="45"/>
      <c r="L36" s="24"/>
      <c r="M36" s="24"/>
      <c r="N36" s="24"/>
    </row>
    <row r="37" spans="1:18" ht="22.5" customHeight="1">
      <c r="A37" s="6"/>
      <c r="B37" s="6" t="s">
        <v>140</v>
      </c>
      <c r="F37" s="46"/>
      <c r="H37" s="47">
        <f>H17/H40</f>
        <v>0.81030734622754541</v>
      </c>
      <c r="I37" s="45"/>
      <c r="J37" s="47">
        <f>J17/J40</f>
        <v>0.81914272914285813</v>
      </c>
      <c r="K37" s="45"/>
      <c r="L37" s="47">
        <f>L17/L40</f>
        <v>0.85496224799279674</v>
      </c>
      <c r="M37" s="24"/>
      <c r="N37" s="47">
        <f>N17/N40</f>
        <v>0.81914272914285813</v>
      </c>
    </row>
    <row r="38" spans="1:18" ht="22.5" customHeight="1">
      <c r="A38" s="6"/>
      <c r="B38" s="6" t="s">
        <v>141</v>
      </c>
      <c r="F38" s="36" t="s">
        <v>144</v>
      </c>
      <c r="H38" s="47">
        <f>H18/H40</f>
        <v>-8.4553210638888085E-4</v>
      </c>
      <c r="I38" s="45"/>
      <c r="J38" s="47">
        <f>J18/J40</f>
        <v>-1.90819E-4</v>
      </c>
      <c r="K38" s="45"/>
      <c r="L38" s="47">
        <f>L18/L40</f>
        <v>0</v>
      </c>
      <c r="M38" s="24"/>
      <c r="N38" s="47">
        <f>N18/N40</f>
        <v>0</v>
      </c>
    </row>
    <row r="39" spans="1:18" ht="22.5" customHeight="1" thickBot="1">
      <c r="A39" s="6"/>
      <c r="B39" s="6" t="s">
        <v>142</v>
      </c>
      <c r="H39" s="176">
        <f>SUM(H37:H38)</f>
        <v>0.80946181412115648</v>
      </c>
      <c r="I39" s="45"/>
      <c r="J39" s="176">
        <f>SUM(J37:J38)</f>
        <v>0.81895191014285817</v>
      </c>
      <c r="K39" s="45"/>
      <c r="L39" s="176">
        <f>SUM(L37:L38)</f>
        <v>0.85496224799279674</v>
      </c>
      <c r="M39" s="24"/>
      <c r="N39" s="176">
        <f>SUM(N37:N38)</f>
        <v>0.81914272914285813</v>
      </c>
    </row>
    <row r="40" spans="1:18" ht="22.5" customHeight="1" thickTop="1">
      <c r="A40" s="6" t="s">
        <v>69</v>
      </c>
      <c r="B40" s="34"/>
      <c r="C40" s="21"/>
      <c r="D40" s="21"/>
      <c r="E40" s="21"/>
      <c r="F40" s="21"/>
      <c r="H40" s="177">
        <v>71117808</v>
      </c>
      <c r="I40" s="178"/>
      <c r="J40" s="177">
        <v>70000000</v>
      </c>
      <c r="K40" s="178"/>
      <c r="L40" s="177">
        <v>71117808</v>
      </c>
      <c r="M40" s="177"/>
      <c r="N40" s="177">
        <v>70000000</v>
      </c>
    </row>
    <row r="41" spans="1:18" ht="22.5" customHeight="1">
      <c r="A41" s="6"/>
      <c r="B41" s="7"/>
      <c r="H41" s="41"/>
      <c r="I41" s="43"/>
      <c r="J41" s="44"/>
      <c r="K41" s="43"/>
      <c r="L41" s="41"/>
      <c r="M41" s="42"/>
      <c r="N41" s="41"/>
    </row>
    <row r="42" spans="1:18" ht="22.5" customHeight="1">
      <c r="A42" s="5" t="s">
        <v>70</v>
      </c>
      <c r="B42" s="34"/>
      <c r="H42" s="173"/>
      <c r="I42" s="42"/>
      <c r="J42" s="173"/>
      <c r="K42" s="42"/>
      <c r="L42" s="173"/>
      <c r="M42" s="42"/>
      <c r="N42" s="173"/>
    </row>
    <row r="43" spans="1:18" ht="22.5" customHeight="1">
      <c r="G43" s="173"/>
      <c r="H43" s="42"/>
      <c r="I43" s="42"/>
      <c r="J43" s="42"/>
      <c r="K43" s="42"/>
      <c r="L43" s="42"/>
      <c r="M43" s="42"/>
      <c r="N43" s="42"/>
    </row>
    <row r="44" spans="1:18" ht="22.5" customHeight="1">
      <c r="A44" s="21"/>
      <c r="G44" s="173"/>
      <c r="H44" s="42"/>
      <c r="I44" s="42"/>
      <c r="J44" s="42"/>
      <c r="K44" s="42"/>
      <c r="L44" s="42"/>
      <c r="M44" s="42"/>
      <c r="N44" s="42"/>
    </row>
    <row r="45" spans="1:18" s="96" customFormat="1" ht="22.5" customHeight="1">
      <c r="A45" s="51"/>
      <c r="B45" s="51"/>
      <c r="C45" s="92" t="s">
        <v>161</v>
      </c>
      <c r="D45" s="93"/>
      <c r="E45" s="92"/>
      <c r="F45" s="93"/>
      <c r="G45" s="94"/>
      <c r="H45" s="51"/>
      <c r="I45" s="52"/>
      <c r="J45" s="51"/>
      <c r="K45" s="51"/>
      <c r="L45" s="95"/>
      <c r="M45" s="51"/>
      <c r="N45" s="51"/>
      <c r="O45" s="51"/>
      <c r="P45" s="8"/>
      <c r="Q45" s="8"/>
      <c r="R45" s="8"/>
    </row>
    <row r="46" spans="1:18" s="96" customFormat="1" ht="22.5" customHeight="1">
      <c r="A46" s="51"/>
      <c r="B46" s="51"/>
      <c r="C46" s="92" t="s">
        <v>207</v>
      </c>
      <c r="D46" s="92"/>
      <c r="E46" s="92"/>
      <c r="F46" s="92"/>
      <c r="G46" s="97"/>
      <c r="H46" s="51"/>
      <c r="I46" s="52"/>
      <c r="J46" s="51"/>
      <c r="K46" s="51"/>
      <c r="L46" s="95"/>
      <c r="M46" s="51"/>
      <c r="N46" s="51"/>
      <c r="O46" s="51"/>
      <c r="P46" s="8"/>
      <c r="Q46" s="8"/>
      <c r="R46" s="8"/>
    </row>
    <row r="47" spans="1:18" ht="22.5" customHeight="1">
      <c r="G47" s="173"/>
      <c r="H47" s="173"/>
      <c r="I47" s="173"/>
      <c r="J47" s="173"/>
      <c r="K47" s="173"/>
      <c r="L47" s="173"/>
      <c r="M47" s="173"/>
      <c r="N47" s="173"/>
    </row>
    <row r="48" spans="1:18" ht="22.5" customHeight="1">
      <c r="A48" s="11"/>
      <c r="G48" s="179"/>
      <c r="H48" s="179"/>
      <c r="I48" s="179"/>
      <c r="J48" s="179"/>
      <c r="K48" s="179"/>
      <c r="L48" s="179"/>
      <c r="M48" s="179"/>
    </row>
    <row r="49" spans="1:14" ht="22.5" customHeight="1">
      <c r="A49" s="11"/>
      <c r="G49" s="179"/>
      <c r="H49" s="179"/>
      <c r="I49" s="179"/>
      <c r="J49" s="179"/>
      <c r="K49" s="179"/>
      <c r="L49" s="179"/>
      <c r="M49" s="179"/>
    </row>
    <row r="50" spans="1:14" ht="22.5" customHeight="1">
      <c r="A50" s="11"/>
      <c r="G50" s="179"/>
      <c r="H50" s="179"/>
      <c r="I50" s="179"/>
      <c r="J50" s="179"/>
      <c r="K50" s="179"/>
      <c r="L50" s="179"/>
      <c r="M50" s="179"/>
    </row>
    <row r="51" spans="1:14" ht="22.5" customHeight="1">
      <c r="L51" s="23"/>
      <c r="N51" s="23"/>
    </row>
  </sheetData>
  <mergeCells count="3">
    <mergeCell ref="A1:N1"/>
    <mergeCell ref="A2:N2"/>
    <mergeCell ref="A3:N3"/>
  </mergeCells>
  <pageMargins left="0.70866141732283472" right="0.19685039370078741" top="0.51181102362204722" bottom="0.35433070866141736" header="0.23622047244094491" footer="0.15748031496062992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35"/>
  <sheetViews>
    <sheetView topLeftCell="A12" zoomScale="80" zoomScaleNormal="80" zoomScaleSheetLayoutView="100" workbookViewId="0">
      <selection activeCell="F34" sqref="F34:H35"/>
    </sheetView>
  </sheetViews>
  <sheetFormatPr defaultColWidth="8.42578125" defaultRowHeight="27" customHeight="1"/>
  <cols>
    <col min="1" max="5" width="9.140625" style="53" customWidth="1"/>
    <col min="6" max="6" width="14.7109375" style="53" customWidth="1"/>
    <col min="7" max="7" width="1.28515625" style="53" customWidth="1"/>
    <col min="8" max="8" width="14.7109375" style="53" customWidth="1"/>
    <col min="9" max="9" width="1.42578125" style="53" customWidth="1"/>
    <col min="10" max="10" width="14.7109375" style="53" customWidth="1"/>
    <col min="11" max="11" width="1.28515625" style="53" customWidth="1"/>
    <col min="12" max="12" width="14.7109375" style="53" customWidth="1"/>
    <col min="13" max="13" width="1.140625" style="53" customWidth="1"/>
    <col min="14" max="14" width="14.7109375" style="53" customWidth="1"/>
    <col min="15" max="15" width="1.140625" style="53" customWidth="1"/>
    <col min="16" max="16" width="14.7109375" style="53" customWidth="1"/>
    <col min="17" max="17" width="1.140625" style="53" customWidth="1"/>
    <col min="18" max="18" width="14.7109375" style="53" customWidth="1"/>
    <col min="19" max="19" width="1.140625" style="53" customWidth="1"/>
    <col min="20" max="20" width="14.7109375" style="53" customWidth="1"/>
    <col min="21" max="21" width="0.85546875" style="53" customWidth="1"/>
    <col min="22" max="16384" width="8.42578125" style="53"/>
  </cols>
  <sheetData>
    <row r="1" spans="1:24" ht="25.5" customHeight="1">
      <c r="A1" s="188" t="s">
        <v>206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18"/>
    </row>
    <row r="2" spans="1:24" ht="25.5" customHeight="1">
      <c r="A2" s="189" t="s">
        <v>27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</row>
    <row r="3" spans="1:24" ht="25.5" customHeight="1">
      <c r="A3" s="189" t="s">
        <v>145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</row>
    <row r="4" spans="1:24" ht="25.5" customHeight="1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48"/>
      <c r="Q4" s="48"/>
      <c r="R4" s="48"/>
      <c r="S4" s="48"/>
      <c r="T4" s="48"/>
    </row>
    <row r="5" spans="1:24" ht="25.5" customHeight="1">
      <c r="A5" s="24"/>
      <c r="B5" s="24"/>
      <c r="C5" s="24"/>
      <c r="D5" s="24"/>
      <c r="E5" s="24"/>
      <c r="F5" s="190" t="s">
        <v>38</v>
      </c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</row>
    <row r="6" spans="1:24" ht="25.5" customHeight="1">
      <c r="A6" s="24"/>
      <c r="B6" s="24"/>
      <c r="C6" s="24"/>
      <c r="D6" s="24"/>
      <c r="E6" s="24"/>
      <c r="F6" s="65"/>
      <c r="G6" s="65"/>
      <c r="H6" s="65"/>
      <c r="I6" s="65"/>
      <c r="J6" s="65"/>
      <c r="K6" s="65"/>
      <c r="L6" s="65"/>
      <c r="M6" s="64" t="s">
        <v>67</v>
      </c>
      <c r="N6" s="154"/>
      <c r="O6" s="64"/>
      <c r="P6" s="154"/>
      <c r="Q6" s="48"/>
      <c r="R6" s="155"/>
      <c r="S6" s="48"/>
      <c r="T6" s="48"/>
      <c r="X6" s="54"/>
    </row>
    <row r="7" spans="1:24" ht="25.5" customHeight="1">
      <c r="A7" s="56"/>
      <c r="B7" s="24"/>
      <c r="C7" s="24"/>
      <c r="D7" s="24"/>
      <c r="E7" s="24"/>
      <c r="F7" s="58"/>
      <c r="G7" s="143"/>
      <c r="H7" s="59" t="s">
        <v>97</v>
      </c>
      <c r="I7" s="59"/>
      <c r="J7" s="59" t="s">
        <v>112</v>
      </c>
      <c r="K7" s="143"/>
      <c r="L7" s="143"/>
      <c r="M7" s="156"/>
      <c r="N7" s="157"/>
      <c r="O7" s="157"/>
      <c r="P7" s="48"/>
      <c r="R7" s="158"/>
      <c r="T7" s="158"/>
      <c r="X7" s="54"/>
    </row>
    <row r="8" spans="1:24" ht="25.5" customHeight="1">
      <c r="A8" s="24"/>
      <c r="B8" s="56"/>
      <c r="C8" s="56"/>
      <c r="D8" s="56"/>
      <c r="E8" s="57"/>
      <c r="F8" s="48"/>
      <c r="G8" s="50"/>
      <c r="H8" s="59" t="s">
        <v>98</v>
      </c>
      <c r="I8" s="59"/>
      <c r="J8" s="59" t="s">
        <v>113</v>
      </c>
      <c r="K8" s="50"/>
      <c r="L8" s="65"/>
      <c r="M8" s="159" t="s">
        <v>53</v>
      </c>
      <c r="N8" s="160"/>
      <c r="P8" s="48"/>
      <c r="R8" s="155"/>
      <c r="T8" s="158"/>
      <c r="X8" s="54"/>
    </row>
    <row r="9" spans="1:24" ht="25.5" customHeight="1">
      <c r="A9" s="24"/>
      <c r="B9" s="56"/>
      <c r="C9" s="56"/>
      <c r="D9" s="56"/>
      <c r="E9" s="57"/>
      <c r="F9" s="58" t="s">
        <v>75</v>
      </c>
      <c r="G9" s="50"/>
      <c r="H9" s="59" t="s">
        <v>99</v>
      </c>
      <c r="I9" s="59"/>
      <c r="J9" s="59" t="s">
        <v>114</v>
      </c>
      <c r="K9" s="50"/>
      <c r="L9" s="58" t="s">
        <v>77</v>
      </c>
      <c r="M9" s="48"/>
      <c r="N9" s="58" t="s">
        <v>78</v>
      </c>
      <c r="O9" s="50"/>
      <c r="P9" s="48" t="s">
        <v>110</v>
      </c>
      <c r="Q9" s="50"/>
      <c r="R9" s="155" t="s">
        <v>42</v>
      </c>
      <c r="S9" s="50"/>
      <c r="T9" s="48" t="s">
        <v>74</v>
      </c>
      <c r="X9" s="71"/>
    </row>
    <row r="10" spans="1:24" ht="25.5" customHeight="1">
      <c r="A10" s="24"/>
      <c r="B10" s="56"/>
      <c r="C10" s="56"/>
      <c r="D10" s="56"/>
      <c r="E10" s="48" t="s">
        <v>14</v>
      </c>
      <c r="F10" s="64" t="s">
        <v>28</v>
      </c>
      <c r="G10" s="65"/>
      <c r="H10" s="66" t="s">
        <v>100</v>
      </c>
      <c r="I10" s="66"/>
      <c r="J10" s="66" t="s">
        <v>193</v>
      </c>
      <c r="K10" s="65"/>
      <c r="L10" s="64" t="s">
        <v>22</v>
      </c>
      <c r="M10" s="64"/>
      <c r="N10" s="64"/>
      <c r="O10" s="65"/>
      <c r="P10" s="64" t="s">
        <v>111</v>
      </c>
      <c r="Q10" s="65"/>
      <c r="R10" s="49" t="s">
        <v>44</v>
      </c>
      <c r="S10" s="65"/>
      <c r="T10" s="49" t="s">
        <v>76</v>
      </c>
      <c r="W10" s="71"/>
      <c r="X10" s="71"/>
    </row>
    <row r="11" spans="1:24" ht="25.5" customHeight="1">
      <c r="A11" s="50" t="s">
        <v>146</v>
      </c>
      <c r="B11" s="50"/>
      <c r="C11" s="24"/>
      <c r="D11" s="24"/>
      <c r="E11" s="16"/>
      <c r="F11" s="24">
        <v>350000000</v>
      </c>
      <c r="G11" s="24"/>
      <c r="H11" s="24">
        <v>19415975.350000001</v>
      </c>
      <c r="I11" s="24"/>
      <c r="J11" s="24">
        <v>30495.85</v>
      </c>
      <c r="K11" s="24"/>
      <c r="L11" s="24">
        <v>35000000</v>
      </c>
      <c r="M11" s="24"/>
      <c r="N11" s="24">
        <v>185523248.77000001</v>
      </c>
      <c r="O11" s="24"/>
      <c r="P11" s="24">
        <f>SUM(F11:N11)</f>
        <v>589969719.97000003</v>
      </c>
      <c r="Q11" s="24"/>
      <c r="R11" s="24">
        <v>373472.39</v>
      </c>
      <c r="S11" s="24"/>
      <c r="T11" s="24">
        <f t="shared" ref="T11:T17" si="0">SUM(P11:R11)</f>
        <v>590343192.36000001</v>
      </c>
      <c r="W11" s="71"/>
      <c r="X11" s="71"/>
    </row>
    <row r="12" spans="1:24" ht="25.5" customHeight="1">
      <c r="A12" s="50" t="s">
        <v>72</v>
      </c>
      <c r="B12" s="50"/>
      <c r="C12" s="24"/>
      <c r="D12" s="24"/>
      <c r="E12" s="16" t="s">
        <v>63</v>
      </c>
      <c r="F12" s="24">
        <v>0</v>
      </c>
      <c r="G12" s="24"/>
      <c r="H12" s="24">
        <v>0</v>
      </c>
      <c r="I12" s="24"/>
      <c r="J12" s="24">
        <v>0</v>
      </c>
      <c r="K12" s="24"/>
      <c r="L12" s="24">
        <v>0</v>
      </c>
      <c r="M12" s="24"/>
      <c r="N12" s="24">
        <v>-28000000</v>
      </c>
      <c r="O12" s="24"/>
      <c r="P12" s="24">
        <f>SUM(F12:N12)</f>
        <v>-28000000</v>
      </c>
      <c r="Q12" s="24"/>
      <c r="R12" s="24">
        <v>0</v>
      </c>
      <c r="S12" s="24"/>
      <c r="T12" s="24">
        <f t="shared" si="0"/>
        <v>-28000000</v>
      </c>
      <c r="W12" s="71"/>
      <c r="X12" s="71"/>
    </row>
    <row r="13" spans="1:24" ht="25.5" customHeight="1">
      <c r="A13" s="50" t="s">
        <v>147</v>
      </c>
      <c r="B13" s="50"/>
      <c r="C13" s="24"/>
      <c r="D13" s="24"/>
      <c r="E13" s="16"/>
      <c r="F13" s="24">
        <v>0</v>
      </c>
      <c r="G13" s="24"/>
      <c r="H13" s="24">
        <v>0</v>
      </c>
      <c r="I13" s="24"/>
      <c r="J13" s="24">
        <v>0</v>
      </c>
      <c r="K13" s="24"/>
      <c r="L13" s="24">
        <v>0</v>
      </c>
      <c r="M13" s="24"/>
      <c r="N13" s="24">
        <v>57329308.38000007</v>
      </c>
      <c r="O13" s="24"/>
      <c r="P13" s="24">
        <f>SUM(F13:N13)</f>
        <v>57329308.38000007</v>
      </c>
      <c r="Q13" s="24"/>
      <c r="R13" s="24">
        <v>-2674.67</v>
      </c>
      <c r="S13" s="24"/>
      <c r="T13" s="24">
        <f t="shared" si="0"/>
        <v>57326633.710000068</v>
      </c>
      <c r="W13" s="54"/>
      <c r="X13" s="54"/>
    </row>
    <row r="14" spans="1:24" ht="25.5" customHeight="1">
      <c r="A14" s="50" t="s">
        <v>148</v>
      </c>
      <c r="B14" s="50"/>
      <c r="C14" s="24"/>
      <c r="D14" s="24"/>
      <c r="E14" s="16"/>
      <c r="F14" s="24">
        <v>0</v>
      </c>
      <c r="G14" s="24"/>
      <c r="H14" s="24">
        <v>0</v>
      </c>
      <c r="I14" s="24"/>
      <c r="J14" s="24">
        <v>0</v>
      </c>
      <c r="K14" s="24"/>
      <c r="L14" s="24">
        <v>0</v>
      </c>
      <c r="M14" s="24"/>
      <c r="N14" s="24">
        <v>0</v>
      </c>
      <c r="O14" s="24"/>
      <c r="P14" s="24">
        <f>SUM(F14:N14)</f>
        <v>0</v>
      </c>
      <c r="Q14" s="24"/>
      <c r="R14" s="24">
        <v>0</v>
      </c>
      <c r="S14" s="24"/>
      <c r="T14" s="24">
        <f t="shared" si="0"/>
        <v>0</v>
      </c>
      <c r="W14" s="54"/>
      <c r="X14" s="54"/>
    </row>
    <row r="15" spans="1:24" ht="25.5" customHeight="1">
      <c r="A15" s="50" t="s">
        <v>149</v>
      </c>
      <c r="B15" s="50"/>
      <c r="C15" s="25"/>
      <c r="D15" s="25"/>
      <c r="E15" s="16"/>
      <c r="F15" s="109">
        <f>SUM(F13:F14)</f>
        <v>0</v>
      </c>
      <c r="G15" s="24"/>
      <c r="H15" s="109">
        <f>SUM(H13:H14)</f>
        <v>0</v>
      </c>
      <c r="I15" s="24"/>
      <c r="J15" s="109">
        <f>SUM(J13:J14)</f>
        <v>0</v>
      </c>
      <c r="K15" s="24"/>
      <c r="L15" s="109">
        <f>SUM(L13:L14)</f>
        <v>0</v>
      </c>
      <c r="M15" s="24"/>
      <c r="N15" s="109">
        <f>SUM(N13:N14)</f>
        <v>57329308.38000007</v>
      </c>
      <c r="O15" s="27"/>
      <c r="P15" s="109">
        <f>SUM(P13:P14)</f>
        <v>57329308.38000007</v>
      </c>
      <c r="Q15" s="27"/>
      <c r="R15" s="109">
        <f>SUM(R13:R14)</f>
        <v>-2674.67</v>
      </c>
      <c r="S15" s="27"/>
      <c r="T15" s="109">
        <f>SUM(T13:T14)</f>
        <v>57326633.710000068</v>
      </c>
      <c r="W15" s="54"/>
      <c r="X15" s="54"/>
    </row>
    <row r="16" spans="1:24" ht="25.5" customHeight="1">
      <c r="A16" s="50" t="s">
        <v>150</v>
      </c>
      <c r="B16" s="50"/>
      <c r="C16" s="25"/>
      <c r="D16" s="25"/>
      <c r="E16" s="24"/>
      <c r="F16" s="74">
        <f>SUM(F11:F12)+F15</f>
        <v>350000000</v>
      </c>
      <c r="G16" s="24"/>
      <c r="H16" s="74">
        <f>SUM(H11:H12)+H15</f>
        <v>19415975.350000001</v>
      </c>
      <c r="I16" s="24"/>
      <c r="J16" s="24">
        <f>SUM(J11:J12)+J15</f>
        <v>30495.85</v>
      </c>
      <c r="K16" s="24"/>
      <c r="L16" s="74">
        <f>SUM(L11:L12)+L15</f>
        <v>35000000</v>
      </c>
      <c r="M16" s="24"/>
      <c r="N16" s="74">
        <f>SUM(N11:N12)+N15</f>
        <v>214852557.1500001</v>
      </c>
      <c r="O16" s="24"/>
      <c r="P16" s="74">
        <f>SUM(P11:P12)+P15</f>
        <v>619299028.35000014</v>
      </c>
      <c r="Q16" s="24"/>
      <c r="R16" s="74">
        <f>SUM(R11:R12)+R15</f>
        <v>370797.72000000003</v>
      </c>
      <c r="S16" s="24"/>
      <c r="T16" s="74">
        <f>SUM(T11:T12)+T15</f>
        <v>619669826.07000005</v>
      </c>
      <c r="W16" s="71"/>
      <c r="X16" s="71"/>
    </row>
    <row r="17" spans="1:24" ht="25.5" customHeight="1">
      <c r="A17" s="50" t="s">
        <v>163</v>
      </c>
      <c r="B17" s="50"/>
      <c r="C17" s="25"/>
      <c r="D17" s="25"/>
      <c r="E17" s="16"/>
      <c r="F17" s="24">
        <v>0</v>
      </c>
      <c r="G17" s="24"/>
      <c r="H17" s="24">
        <v>0</v>
      </c>
      <c r="I17" s="24"/>
      <c r="J17" s="27">
        <v>0</v>
      </c>
      <c r="K17" s="24"/>
      <c r="L17" s="24">
        <v>0</v>
      </c>
      <c r="M17" s="24"/>
      <c r="N17" s="24">
        <f>-L17</f>
        <v>0</v>
      </c>
      <c r="O17" s="24"/>
      <c r="P17" s="24">
        <f t="shared" ref="P17:P24" si="1">SUM(F17:N17)</f>
        <v>0</v>
      </c>
      <c r="Q17" s="24"/>
      <c r="R17" s="24">
        <v>30</v>
      </c>
      <c r="S17" s="24"/>
      <c r="T17" s="24">
        <f t="shared" si="0"/>
        <v>30</v>
      </c>
      <c r="X17" s="54"/>
    </row>
    <row r="18" spans="1:24" ht="25.5" customHeight="1">
      <c r="A18" s="50" t="s">
        <v>106</v>
      </c>
      <c r="B18" s="50"/>
      <c r="C18" s="25"/>
      <c r="D18" s="25"/>
      <c r="E18" s="16" t="s">
        <v>104</v>
      </c>
      <c r="F18" s="24">
        <v>20000000</v>
      </c>
      <c r="G18" s="24"/>
      <c r="H18" s="24">
        <v>0</v>
      </c>
      <c r="I18" s="24"/>
      <c r="J18" s="27">
        <v>0</v>
      </c>
      <c r="K18" s="24"/>
      <c r="L18" s="24">
        <v>0</v>
      </c>
      <c r="M18" s="24"/>
      <c r="N18" s="24">
        <v>0</v>
      </c>
      <c r="O18" s="24"/>
      <c r="P18" s="51">
        <f t="shared" si="1"/>
        <v>20000000</v>
      </c>
      <c r="Q18" s="52"/>
      <c r="R18" s="51">
        <v>0</v>
      </c>
      <c r="S18" s="52"/>
      <c r="T18" s="51">
        <f>SUM(P18:R18)</f>
        <v>20000000</v>
      </c>
      <c r="X18" s="54"/>
    </row>
    <row r="19" spans="1:24" ht="25.5" customHeight="1">
      <c r="A19" s="50" t="s">
        <v>72</v>
      </c>
      <c r="B19" s="50"/>
      <c r="C19" s="25"/>
      <c r="D19" s="25"/>
      <c r="E19" s="16" t="s">
        <v>63</v>
      </c>
      <c r="F19" s="51">
        <v>0</v>
      </c>
      <c r="G19" s="51"/>
      <c r="H19" s="51">
        <v>0</v>
      </c>
      <c r="I19" s="51"/>
      <c r="J19" s="51">
        <v>0</v>
      </c>
      <c r="K19" s="51"/>
      <c r="L19" s="51">
        <v>0</v>
      </c>
      <c r="M19" s="51"/>
      <c r="N19" s="51">
        <v>-35000000</v>
      </c>
      <c r="O19" s="51"/>
      <c r="P19" s="51">
        <f t="shared" si="1"/>
        <v>-35000000</v>
      </c>
      <c r="Q19" s="51"/>
      <c r="R19" s="51">
        <v>0</v>
      </c>
      <c r="S19" s="51"/>
      <c r="T19" s="51">
        <f t="shared" ref="T19:T24" si="2">SUM(P19:R19)</f>
        <v>-35000000</v>
      </c>
      <c r="X19" s="54"/>
    </row>
    <row r="20" spans="1:24" ht="25.5" customHeight="1">
      <c r="A20" s="50" t="s">
        <v>151</v>
      </c>
      <c r="B20" s="50"/>
      <c r="C20" s="25"/>
      <c r="D20" s="25"/>
      <c r="E20" s="16" t="s">
        <v>63</v>
      </c>
      <c r="F20" s="51">
        <v>0</v>
      </c>
      <c r="G20" s="52"/>
      <c r="H20" s="51">
        <v>0</v>
      </c>
      <c r="I20" s="52"/>
      <c r="J20" s="51">
        <v>0</v>
      </c>
      <c r="K20" s="52"/>
      <c r="L20" s="51">
        <v>0</v>
      </c>
      <c r="M20" s="52"/>
      <c r="N20" s="51">
        <v>-111000000</v>
      </c>
      <c r="O20" s="51"/>
      <c r="P20" s="51">
        <f t="shared" si="1"/>
        <v>-111000000</v>
      </c>
      <c r="Q20" s="52"/>
      <c r="R20" s="51">
        <v>0</v>
      </c>
      <c r="S20" s="52"/>
      <c r="T20" s="51">
        <f t="shared" si="2"/>
        <v>-111000000</v>
      </c>
      <c r="X20" s="54"/>
    </row>
    <row r="21" spans="1:24" ht="25.5" customHeight="1">
      <c r="A21" s="50" t="s">
        <v>153</v>
      </c>
      <c r="B21" s="50"/>
      <c r="C21" s="25"/>
      <c r="D21" s="25"/>
      <c r="E21" s="16"/>
      <c r="F21" s="51">
        <v>0</v>
      </c>
      <c r="G21" s="52"/>
      <c r="H21" s="51">
        <v>0</v>
      </c>
      <c r="I21" s="52"/>
      <c r="J21" s="51">
        <v>-30495.85</v>
      </c>
      <c r="K21" s="52"/>
      <c r="L21" s="51">
        <v>0</v>
      </c>
      <c r="M21" s="52"/>
      <c r="N21" s="55">
        <v>30495.85</v>
      </c>
      <c r="O21" s="52"/>
      <c r="P21" s="51">
        <f t="shared" si="1"/>
        <v>0</v>
      </c>
      <c r="Q21" s="52"/>
      <c r="R21" s="51">
        <f>-358756.81</f>
        <v>-358756.81</v>
      </c>
      <c r="S21" s="52"/>
      <c r="T21" s="51">
        <f t="shared" si="2"/>
        <v>-358756.81</v>
      </c>
      <c r="X21" s="54"/>
    </row>
    <row r="22" spans="1:24" ht="25.5" customHeight="1">
      <c r="A22" s="50" t="s">
        <v>71</v>
      </c>
      <c r="B22" s="50"/>
      <c r="C22" s="25"/>
      <c r="D22" s="25"/>
      <c r="E22" s="16" t="s">
        <v>64</v>
      </c>
      <c r="F22" s="51">
        <v>0</v>
      </c>
      <c r="G22" s="52"/>
      <c r="H22" s="51">
        <v>0</v>
      </c>
      <c r="I22" s="52"/>
      <c r="J22" s="51">
        <v>0</v>
      </c>
      <c r="K22" s="52"/>
      <c r="L22" s="51">
        <v>2000000</v>
      </c>
      <c r="M22" s="52"/>
      <c r="N22" s="51">
        <f>-L22</f>
        <v>-2000000</v>
      </c>
      <c r="O22" s="52"/>
      <c r="P22" s="51">
        <f t="shared" si="1"/>
        <v>0</v>
      </c>
      <c r="Q22" s="52"/>
      <c r="R22" s="51">
        <v>0</v>
      </c>
      <c r="S22" s="52"/>
      <c r="T22" s="51">
        <f t="shared" si="2"/>
        <v>0</v>
      </c>
      <c r="X22" s="54"/>
    </row>
    <row r="23" spans="1:24" ht="25.5" customHeight="1">
      <c r="A23" s="50" t="s">
        <v>147</v>
      </c>
      <c r="B23" s="50"/>
      <c r="C23" s="25"/>
      <c r="D23" s="25"/>
      <c r="E23" s="16"/>
      <c r="F23" s="51">
        <v>0</v>
      </c>
      <c r="G23" s="51"/>
      <c r="H23" s="51">
        <v>0</v>
      </c>
      <c r="I23" s="51"/>
      <c r="J23" s="51">
        <v>0</v>
      </c>
      <c r="K23" s="51"/>
      <c r="L23" s="51">
        <v>0</v>
      </c>
      <c r="M23" s="51"/>
      <c r="N23" s="51">
        <f>+PL!H28</f>
        <v>57579204.260000102</v>
      </c>
      <c r="O23" s="51"/>
      <c r="P23" s="51">
        <f t="shared" si="1"/>
        <v>57579204.260000102</v>
      </c>
      <c r="Q23" s="51"/>
      <c r="R23" s="51">
        <f>+PL!H29</f>
        <v>-12054.38</v>
      </c>
      <c r="S23" s="51"/>
      <c r="T23" s="51">
        <f t="shared" si="2"/>
        <v>57567149.8800001</v>
      </c>
      <c r="X23" s="54"/>
    </row>
    <row r="24" spans="1:24" ht="25.5" customHeight="1">
      <c r="A24" s="50" t="s">
        <v>148</v>
      </c>
      <c r="B24" s="50"/>
      <c r="C24" s="25"/>
      <c r="D24" s="25"/>
      <c r="E24" s="24"/>
      <c r="F24" s="161">
        <v>0</v>
      </c>
      <c r="G24" s="51"/>
      <c r="H24" s="161">
        <v>0</v>
      </c>
      <c r="I24" s="51"/>
      <c r="J24" s="161">
        <v>0</v>
      </c>
      <c r="K24" s="51"/>
      <c r="L24" s="161">
        <v>0</v>
      </c>
      <c r="M24" s="51"/>
      <c r="N24" s="161">
        <f>+PL!H23</f>
        <v>9222671.1899999995</v>
      </c>
      <c r="O24" s="51"/>
      <c r="P24" s="161">
        <f t="shared" si="1"/>
        <v>9222671.1899999995</v>
      </c>
      <c r="Q24" s="51"/>
      <c r="R24" s="161">
        <v>0</v>
      </c>
      <c r="S24" s="51"/>
      <c r="T24" s="161">
        <f t="shared" si="2"/>
        <v>9222671.1899999995</v>
      </c>
      <c r="W24" s="54"/>
      <c r="X24" s="54"/>
    </row>
    <row r="25" spans="1:24" ht="25.5" customHeight="1">
      <c r="A25" s="50" t="s">
        <v>149</v>
      </c>
      <c r="B25" s="50"/>
      <c r="C25" s="25"/>
      <c r="D25" s="25"/>
      <c r="E25" s="24"/>
      <c r="F25" s="161">
        <f>SUM(F23:F24)</f>
        <v>0</v>
      </c>
      <c r="G25" s="51"/>
      <c r="H25" s="161">
        <f>SUM(H23:H24)</f>
        <v>0</v>
      </c>
      <c r="I25" s="51"/>
      <c r="J25" s="51">
        <f>SUM(J23:J24)</f>
        <v>0</v>
      </c>
      <c r="K25" s="51"/>
      <c r="L25" s="51">
        <f>SUM(L23:L24)</f>
        <v>0</v>
      </c>
      <c r="M25" s="51"/>
      <c r="N25" s="161">
        <f>SUM(N23:N24)</f>
        <v>66801875.4500001</v>
      </c>
      <c r="O25" s="51"/>
      <c r="P25" s="51">
        <f>SUM(P23:P24)</f>
        <v>66801875.4500001</v>
      </c>
      <c r="Q25" s="51"/>
      <c r="R25" s="51">
        <f>SUM(R23:R24)</f>
        <v>-12054.38</v>
      </c>
      <c r="S25" s="51"/>
      <c r="T25" s="51">
        <f>SUM(T23:T24)</f>
        <v>66789821.070000097</v>
      </c>
      <c r="W25" s="54"/>
      <c r="X25" s="54"/>
    </row>
    <row r="26" spans="1:24" ht="25.5" customHeight="1" thickBot="1">
      <c r="A26" s="50" t="s">
        <v>152</v>
      </c>
      <c r="B26" s="50"/>
      <c r="C26" s="25"/>
      <c r="D26" s="25"/>
      <c r="E26" s="24"/>
      <c r="F26" s="150">
        <f>SUM(F16:F22)+F25</f>
        <v>370000000</v>
      </c>
      <c r="G26" s="24"/>
      <c r="H26" s="150">
        <f>SUM(H16:H22)+H25</f>
        <v>19415975.350000001</v>
      </c>
      <c r="I26" s="24"/>
      <c r="J26" s="150">
        <f>SUM(J16:J22)+J25</f>
        <v>0</v>
      </c>
      <c r="K26" s="24"/>
      <c r="L26" s="150">
        <f>SUM(L16:L22)+L25</f>
        <v>37000000</v>
      </c>
      <c r="M26" s="24"/>
      <c r="N26" s="150">
        <f>SUM(N16:N22)+N25</f>
        <v>133684928.4500002</v>
      </c>
      <c r="O26" s="24"/>
      <c r="P26" s="150">
        <f>SUM(P16:P22)+P25</f>
        <v>560100903.80000019</v>
      </c>
      <c r="Q26" s="24"/>
      <c r="R26" s="150">
        <f>SUM(R16:R22)+R25</f>
        <v>16.530000000033397</v>
      </c>
      <c r="S26" s="24"/>
      <c r="T26" s="150">
        <f>SUM(T16:T22)+T25</f>
        <v>560100920.33000016</v>
      </c>
      <c r="W26" s="71"/>
      <c r="X26" s="71"/>
    </row>
    <row r="27" spans="1:24" ht="25.5" customHeight="1" thickTop="1"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</row>
    <row r="28" spans="1:24" ht="25.5" customHeight="1"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</row>
    <row r="29" spans="1:24" ht="25.5" customHeight="1">
      <c r="B29" s="50"/>
      <c r="C29" s="50"/>
      <c r="D29" s="50"/>
      <c r="E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</row>
    <row r="30" spans="1:24" ht="25.5" customHeight="1"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</row>
    <row r="31" spans="1:24" ht="25.5" customHeight="1">
      <c r="A31" s="5" t="s">
        <v>70</v>
      </c>
    </row>
    <row r="32" spans="1:24" ht="25.5" customHeight="1"/>
    <row r="33" spans="1:18" ht="25.5" customHeight="1"/>
    <row r="34" spans="1:18" s="96" customFormat="1" ht="25.5" customHeight="1">
      <c r="A34" s="51"/>
      <c r="B34" s="51"/>
      <c r="F34" s="92" t="s">
        <v>161</v>
      </c>
      <c r="G34" s="93"/>
      <c r="H34" s="92"/>
      <c r="I34" s="93"/>
      <c r="J34" s="51"/>
      <c r="K34" s="51"/>
      <c r="L34" s="95"/>
      <c r="M34" s="51"/>
      <c r="N34" s="51"/>
      <c r="O34" s="51"/>
      <c r="P34" s="8"/>
      <c r="Q34" s="8"/>
      <c r="R34" s="8"/>
    </row>
    <row r="35" spans="1:18" s="96" customFormat="1" ht="25.5" customHeight="1">
      <c r="A35" s="51"/>
      <c r="B35" s="51"/>
      <c r="F35" s="92" t="s">
        <v>207</v>
      </c>
      <c r="G35" s="92"/>
      <c r="H35" s="92"/>
      <c r="I35" s="92"/>
      <c r="J35" s="51"/>
      <c r="K35" s="51"/>
      <c r="L35" s="95"/>
      <c r="M35" s="51"/>
      <c r="N35" s="51"/>
      <c r="O35" s="51"/>
      <c r="P35" s="8"/>
      <c r="Q35" s="8"/>
      <c r="R35" s="8"/>
    </row>
  </sheetData>
  <mergeCells count="4">
    <mergeCell ref="A1:T1"/>
    <mergeCell ref="A2:T2"/>
    <mergeCell ref="A3:T3"/>
    <mergeCell ref="F5:T5"/>
  </mergeCells>
  <phoneticPr fontId="0" type="noConversion"/>
  <pageMargins left="0.47244094488188981" right="0.19685039370078741" top="0.62992125984251968" bottom="0.39370078740157483" header="0.31496062992125984" footer="0.27559055118110237"/>
  <pageSetup paperSize="9" scale="6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T44"/>
  <sheetViews>
    <sheetView topLeftCell="A10" zoomScale="90" zoomScaleNormal="90" zoomScaleSheetLayoutView="87" workbookViewId="0">
      <selection activeCell="C33" sqref="C33"/>
    </sheetView>
  </sheetViews>
  <sheetFormatPr defaultColWidth="8.42578125" defaultRowHeight="27" customHeight="1"/>
  <cols>
    <col min="1" max="1" width="8.42578125" style="63"/>
    <col min="2" max="2" width="9.85546875" style="63" customWidth="1"/>
    <col min="3" max="3" width="9.7109375" style="63" customWidth="1"/>
    <col min="4" max="4" width="7.140625" style="63" customWidth="1"/>
    <col min="5" max="5" width="6.140625" style="63" bestFit="1" customWidth="1"/>
    <col min="6" max="6" width="14.7109375" style="63" customWidth="1"/>
    <col min="7" max="7" width="1.28515625" style="63" customWidth="1"/>
    <col min="8" max="8" width="14.7109375" style="63" customWidth="1"/>
    <col min="9" max="9" width="1.28515625" style="63" customWidth="1"/>
    <col min="10" max="10" width="14.7109375" style="63" customWidth="1"/>
    <col min="11" max="11" width="1.140625" style="63" customWidth="1"/>
    <col min="12" max="12" width="14.7109375" style="63" customWidth="1"/>
    <col min="13" max="13" width="1.140625" style="63" customWidth="1"/>
    <col min="14" max="14" width="14.7109375" style="63" customWidth="1"/>
    <col min="15" max="15" width="0.85546875" style="63" customWidth="1"/>
    <col min="16" max="16384" width="8.42578125" style="63"/>
  </cols>
  <sheetData>
    <row r="1" spans="1:20" ht="27" customHeight="1">
      <c r="A1" s="188" t="s">
        <v>206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39"/>
      <c r="P1" s="139"/>
      <c r="Q1" s="139"/>
      <c r="R1" s="139"/>
      <c r="S1" s="139"/>
      <c r="T1" s="139"/>
    </row>
    <row r="2" spans="1:20" ht="27" customHeight="1">
      <c r="A2" s="189" t="s">
        <v>27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</row>
    <row r="3" spans="1:20" ht="27" customHeight="1">
      <c r="A3" s="189" t="str">
        <f>PL!A3</f>
        <v>FOR THE YEAR ENDED DECEMBER 31, 2022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</row>
    <row r="4" spans="1:20" ht="27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</row>
    <row r="5" spans="1:20" ht="27" customHeight="1">
      <c r="A5" s="60"/>
      <c r="F5" s="60"/>
      <c r="G5" s="60"/>
      <c r="H5" s="60"/>
      <c r="I5" s="60"/>
      <c r="J5" s="60"/>
      <c r="K5" s="60"/>
      <c r="L5" s="140"/>
      <c r="M5" s="62"/>
      <c r="N5" s="141" t="s">
        <v>73</v>
      </c>
    </row>
    <row r="6" spans="1:20" ht="27" customHeight="1">
      <c r="A6" s="24"/>
      <c r="B6" s="24"/>
      <c r="C6" s="24"/>
      <c r="D6" s="24"/>
      <c r="E6" s="24"/>
      <c r="F6" s="191" t="s">
        <v>79</v>
      </c>
      <c r="G6" s="191"/>
      <c r="H6" s="191"/>
      <c r="I6" s="191"/>
      <c r="J6" s="191"/>
      <c r="K6" s="191"/>
      <c r="L6" s="191"/>
      <c r="M6" s="191"/>
      <c r="N6" s="191"/>
      <c r="Q6" s="54"/>
    </row>
    <row r="7" spans="1:20" ht="27" customHeight="1">
      <c r="A7" s="56"/>
      <c r="B7" s="24"/>
      <c r="C7" s="24"/>
      <c r="D7" s="24"/>
      <c r="E7" s="24"/>
      <c r="F7" s="142"/>
      <c r="G7" s="143"/>
      <c r="H7" s="59" t="s">
        <v>97</v>
      </c>
      <c r="I7" s="144"/>
      <c r="J7" s="145"/>
      <c r="K7" s="146" t="s">
        <v>94</v>
      </c>
      <c r="L7" s="147"/>
      <c r="M7" s="148"/>
      <c r="N7" s="62"/>
      <c r="Q7" s="54"/>
    </row>
    <row r="8" spans="1:20" ht="27" customHeight="1">
      <c r="A8" s="24"/>
      <c r="B8" s="56"/>
      <c r="C8" s="56"/>
      <c r="D8" s="56"/>
      <c r="E8" s="57"/>
      <c r="F8" s="58"/>
      <c r="G8" s="50"/>
      <c r="H8" s="59" t="s">
        <v>98</v>
      </c>
      <c r="I8" s="60"/>
      <c r="J8" s="61"/>
      <c r="K8" s="62"/>
      <c r="L8" s="61"/>
      <c r="M8" s="60"/>
      <c r="N8" s="149"/>
      <c r="Q8" s="54"/>
    </row>
    <row r="9" spans="1:20" ht="27" customHeight="1">
      <c r="A9" s="24"/>
      <c r="B9" s="56"/>
      <c r="C9" s="56"/>
      <c r="D9" s="56"/>
      <c r="E9" s="57"/>
      <c r="F9" s="58" t="s">
        <v>75</v>
      </c>
      <c r="G9" s="50"/>
      <c r="H9" s="59" t="s">
        <v>99</v>
      </c>
      <c r="I9" s="60"/>
      <c r="J9" s="61" t="s">
        <v>77</v>
      </c>
      <c r="K9" s="62"/>
      <c r="L9" s="61"/>
      <c r="M9" s="60"/>
      <c r="N9" s="62" t="s">
        <v>74</v>
      </c>
    </row>
    <row r="10" spans="1:20" ht="27" customHeight="1">
      <c r="A10" s="24"/>
      <c r="B10" s="56"/>
      <c r="C10" s="56"/>
      <c r="D10" s="56"/>
      <c r="E10" s="48" t="s">
        <v>14</v>
      </c>
      <c r="F10" s="64" t="s">
        <v>28</v>
      </c>
      <c r="G10" s="65"/>
      <c r="H10" s="66" t="s">
        <v>100</v>
      </c>
      <c r="I10" s="67"/>
      <c r="J10" s="68" t="s">
        <v>22</v>
      </c>
      <c r="K10" s="68"/>
      <c r="L10" s="69" t="s">
        <v>78</v>
      </c>
      <c r="M10" s="67"/>
      <c r="N10" s="70" t="s">
        <v>76</v>
      </c>
      <c r="Q10" s="71"/>
    </row>
    <row r="11" spans="1:20" ht="27" customHeight="1">
      <c r="A11" s="50" t="s">
        <v>146</v>
      </c>
      <c r="B11" s="50"/>
      <c r="C11" s="24"/>
      <c r="D11" s="24"/>
      <c r="E11" s="16"/>
      <c r="F11" s="24">
        <v>350000000</v>
      </c>
      <c r="G11" s="24"/>
      <c r="H11" s="24">
        <v>19415975.350000001</v>
      </c>
      <c r="I11" s="24">
        <v>0</v>
      </c>
      <c r="J11" s="24">
        <v>35000000</v>
      </c>
      <c r="K11" s="24"/>
      <c r="L11" s="24">
        <v>185161500.52999997</v>
      </c>
      <c r="M11" s="24">
        <v>0</v>
      </c>
      <c r="N11" s="24">
        <v>589577475.88</v>
      </c>
      <c r="Q11" s="71"/>
    </row>
    <row r="12" spans="1:20" ht="27" customHeight="1">
      <c r="A12" s="50" t="s">
        <v>72</v>
      </c>
      <c r="B12" s="50"/>
      <c r="C12" s="24"/>
      <c r="D12" s="24"/>
      <c r="E12" s="16" t="s">
        <v>63</v>
      </c>
      <c r="F12" s="72">
        <v>0</v>
      </c>
      <c r="G12" s="72"/>
      <c r="H12" s="72">
        <v>0</v>
      </c>
      <c r="I12" s="72"/>
      <c r="J12" s="72">
        <v>0</v>
      </c>
      <c r="K12" s="72"/>
      <c r="L12" s="72">
        <v>-28000000</v>
      </c>
      <c r="M12" s="72"/>
      <c r="N12" s="72">
        <f>SUM(F12:L12)</f>
        <v>-28000000</v>
      </c>
      <c r="Q12" s="71"/>
    </row>
    <row r="13" spans="1:20" ht="27" customHeight="1">
      <c r="A13" s="50" t="s">
        <v>147</v>
      </c>
      <c r="B13" s="50"/>
      <c r="C13" s="24"/>
      <c r="D13" s="56"/>
      <c r="E13" s="16"/>
      <c r="F13" s="72">
        <v>0</v>
      </c>
      <c r="G13" s="72"/>
      <c r="H13" s="72">
        <v>0</v>
      </c>
      <c r="I13" s="72"/>
      <c r="J13" s="72">
        <v>0</v>
      </c>
      <c r="K13" s="72"/>
      <c r="L13" s="72">
        <v>57339991.040000066</v>
      </c>
      <c r="M13" s="72"/>
      <c r="N13" s="72">
        <v>57339991.040000066</v>
      </c>
      <c r="Q13" s="54"/>
    </row>
    <row r="14" spans="1:20" ht="27" customHeight="1">
      <c r="A14" s="50" t="s">
        <v>148</v>
      </c>
      <c r="B14" s="50"/>
      <c r="C14" s="24"/>
      <c r="D14" s="56"/>
      <c r="E14" s="16"/>
      <c r="F14" s="73">
        <v>0</v>
      </c>
      <c r="G14" s="72"/>
      <c r="H14" s="73">
        <v>0</v>
      </c>
      <c r="I14" s="72"/>
      <c r="J14" s="73">
        <v>0</v>
      </c>
      <c r="K14" s="72"/>
      <c r="L14" s="73">
        <v>0</v>
      </c>
      <c r="M14" s="72"/>
      <c r="N14" s="73">
        <v>0</v>
      </c>
      <c r="Q14" s="54"/>
    </row>
    <row r="15" spans="1:20" ht="27" customHeight="1">
      <c r="A15" s="50" t="s">
        <v>149</v>
      </c>
      <c r="B15" s="50"/>
      <c r="C15" s="24"/>
      <c r="D15" s="24"/>
      <c r="E15" s="16"/>
      <c r="F15" s="24">
        <f>SUM(F13:F14)</f>
        <v>0</v>
      </c>
      <c r="G15" s="24"/>
      <c r="H15" s="24">
        <f>SUM(H13:H14)</f>
        <v>0</v>
      </c>
      <c r="I15" s="24"/>
      <c r="J15" s="24">
        <f>SUM(J13:J14)</f>
        <v>0</v>
      </c>
      <c r="K15" s="24"/>
      <c r="L15" s="24">
        <f>SUM(L13:L14)</f>
        <v>57339991.040000066</v>
      </c>
      <c r="M15" s="24"/>
      <c r="N15" s="24">
        <f>SUM(N13:N14)</f>
        <v>57339991.040000066</v>
      </c>
    </row>
    <row r="16" spans="1:20" ht="27" customHeight="1">
      <c r="A16" s="50" t="s">
        <v>150</v>
      </c>
      <c r="B16" s="50"/>
      <c r="C16" s="24"/>
      <c r="D16" s="24"/>
      <c r="E16" s="24"/>
      <c r="F16" s="74">
        <f>SUM(F11:F12)+F15</f>
        <v>350000000</v>
      </c>
      <c r="G16" s="24"/>
      <c r="H16" s="74">
        <f>SUM(H11:H12)+H15</f>
        <v>19415975.350000001</v>
      </c>
      <c r="I16" s="24"/>
      <c r="J16" s="74">
        <f>SUM(J11:J12)+J15</f>
        <v>35000000</v>
      </c>
      <c r="K16" s="24"/>
      <c r="L16" s="74">
        <f>SUM(L11:L12)+L15</f>
        <v>214501491.57000005</v>
      </c>
      <c r="M16" s="24"/>
      <c r="N16" s="74">
        <f>SUM(N11:N12)+N15</f>
        <v>618917466.92000008</v>
      </c>
    </row>
    <row r="17" spans="1:18" ht="27" customHeight="1">
      <c r="A17" s="50" t="s">
        <v>106</v>
      </c>
      <c r="B17" s="50"/>
      <c r="C17" s="24"/>
      <c r="D17" s="24"/>
      <c r="E17" s="16" t="s">
        <v>104</v>
      </c>
      <c r="F17" s="72">
        <v>20000000</v>
      </c>
      <c r="G17" s="72"/>
      <c r="H17" s="72">
        <v>0</v>
      </c>
      <c r="I17" s="72"/>
      <c r="J17" s="72">
        <v>0</v>
      </c>
      <c r="K17" s="75"/>
      <c r="L17" s="72">
        <v>0</v>
      </c>
      <c r="M17" s="72"/>
      <c r="N17" s="72">
        <f t="shared" ref="N17:N22" si="0">SUM(F17:L17)</f>
        <v>20000000</v>
      </c>
    </row>
    <row r="18" spans="1:18" ht="27" customHeight="1">
      <c r="A18" s="50" t="s">
        <v>72</v>
      </c>
      <c r="B18" s="50"/>
      <c r="C18" s="24"/>
      <c r="D18" s="24"/>
      <c r="E18" s="16" t="s">
        <v>63</v>
      </c>
      <c r="F18" s="72">
        <v>0</v>
      </c>
      <c r="G18" s="72"/>
      <c r="H18" s="72">
        <v>0</v>
      </c>
      <c r="I18" s="72"/>
      <c r="J18" s="72">
        <v>0</v>
      </c>
      <c r="K18" s="75"/>
      <c r="L18" s="72">
        <v>-35000000</v>
      </c>
      <c r="M18" s="72"/>
      <c r="N18" s="72">
        <f>SUM(F18:L18)</f>
        <v>-35000000</v>
      </c>
    </row>
    <row r="19" spans="1:18" ht="27" customHeight="1">
      <c r="A19" s="50" t="s">
        <v>151</v>
      </c>
      <c r="B19" s="50"/>
      <c r="C19" s="24"/>
      <c r="D19" s="24"/>
      <c r="E19" s="16" t="s">
        <v>63</v>
      </c>
      <c r="F19" s="72">
        <v>0</v>
      </c>
      <c r="G19" s="72"/>
      <c r="H19" s="72">
        <v>0</v>
      </c>
      <c r="I19" s="72"/>
      <c r="J19" s="72">
        <v>0</v>
      </c>
      <c r="K19" s="75"/>
      <c r="L19" s="72">
        <v>-111000000</v>
      </c>
      <c r="M19" s="72"/>
      <c r="N19" s="72">
        <f t="shared" si="0"/>
        <v>-111000000</v>
      </c>
    </row>
    <row r="20" spans="1:18" ht="27" customHeight="1">
      <c r="A20" s="50" t="s">
        <v>71</v>
      </c>
      <c r="B20" s="50"/>
      <c r="C20" s="24"/>
      <c r="D20" s="24"/>
      <c r="E20" s="16" t="s">
        <v>64</v>
      </c>
      <c r="F20" s="72">
        <v>0</v>
      </c>
      <c r="G20" s="72"/>
      <c r="H20" s="72">
        <v>0</v>
      </c>
      <c r="I20" s="72"/>
      <c r="J20" s="72">
        <v>2000000</v>
      </c>
      <c r="K20" s="75"/>
      <c r="L20" s="72">
        <f>-J20</f>
        <v>-2000000</v>
      </c>
      <c r="M20" s="72"/>
      <c r="N20" s="72">
        <f>SUM(F20:L20)</f>
        <v>0</v>
      </c>
    </row>
    <row r="21" spans="1:18" ht="27" customHeight="1">
      <c r="A21" s="50" t="s">
        <v>147</v>
      </c>
      <c r="B21" s="50"/>
      <c r="C21" s="24"/>
      <c r="D21" s="24"/>
      <c r="E21" s="24"/>
      <c r="F21" s="72">
        <v>0</v>
      </c>
      <c r="G21" s="72"/>
      <c r="H21" s="72">
        <v>0</v>
      </c>
      <c r="I21" s="72"/>
      <c r="J21" s="72">
        <v>0</v>
      </c>
      <c r="K21" s="72"/>
      <c r="L21" s="75">
        <f>+PL!L19</f>
        <v>60803041.000000104</v>
      </c>
      <c r="M21" s="72"/>
      <c r="N21" s="72">
        <f t="shared" si="0"/>
        <v>60803041.000000104</v>
      </c>
    </row>
    <row r="22" spans="1:18" ht="27" customHeight="1">
      <c r="A22" s="50" t="s">
        <v>148</v>
      </c>
      <c r="B22" s="50"/>
      <c r="C22" s="24"/>
      <c r="D22" s="24"/>
      <c r="E22" s="24"/>
      <c r="F22" s="73">
        <v>0</v>
      </c>
      <c r="G22" s="72"/>
      <c r="H22" s="73">
        <v>0</v>
      </c>
      <c r="I22" s="72"/>
      <c r="J22" s="73">
        <v>0</v>
      </c>
      <c r="K22" s="72"/>
      <c r="L22" s="73">
        <f>+PL!L23</f>
        <v>9222671.1899999995</v>
      </c>
      <c r="M22" s="72"/>
      <c r="N22" s="73">
        <f t="shared" si="0"/>
        <v>9222671.1899999995</v>
      </c>
    </row>
    <row r="23" spans="1:18" ht="27" customHeight="1">
      <c r="A23" s="50" t="s">
        <v>149</v>
      </c>
      <c r="B23" s="50"/>
      <c r="C23" s="24"/>
      <c r="D23" s="24"/>
      <c r="E23" s="24"/>
      <c r="F23" s="72">
        <f>SUM(F21:F22)</f>
        <v>0</v>
      </c>
      <c r="G23" s="72">
        <v>0</v>
      </c>
      <c r="H23" s="72">
        <f>SUM(H21:H22)</f>
        <v>0</v>
      </c>
      <c r="I23" s="72">
        <v>0</v>
      </c>
      <c r="J23" s="72">
        <f>SUM(J21:J22)</f>
        <v>0</v>
      </c>
      <c r="K23" s="72">
        <v>0</v>
      </c>
      <c r="L23" s="72">
        <f>SUM(L21:L22)</f>
        <v>70025712.190000102</v>
      </c>
      <c r="M23" s="72">
        <v>0</v>
      </c>
      <c r="N23" s="72">
        <f>SUM(N21:N22)</f>
        <v>70025712.190000102</v>
      </c>
    </row>
    <row r="24" spans="1:18" ht="27" customHeight="1" thickBot="1">
      <c r="A24" s="50" t="s">
        <v>152</v>
      </c>
      <c r="B24" s="50"/>
      <c r="C24" s="24"/>
      <c r="D24" s="24"/>
      <c r="E24" s="24"/>
      <c r="F24" s="150">
        <f>SUM(F16:F20)+F23</f>
        <v>370000000</v>
      </c>
      <c r="G24" s="24"/>
      <c r="H24" s="150">
        <f>SUM(H16:H20)+H23</f>
        <v>19415975.350000001</v>
      </c>
      <c r="I24" s="24"/>
      <c r="J24" s="150">
        <f>SUM(J16:J20)+J23</f>
        <v>37000000</v>
      </c>
      <c r="K24" s="24"/>
      <c r="L24" s="150">
        <f>SUM(L16:L20)+L23</f>
        <v>136527203.76000017</v>
      </c>
      <c r="M24" s="24"/>
      <c r="N24" s="150">
        <f>SUM(N16:N20)+N23</f>
        <v>562943179.11000013</v>
      </c>
    </row>
    <row r="25" spans="1:18" ht="27" customHeight="1" thickTop="1"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</row>
    <row r="26" spans="1:18" ht="27" customHeight="1">
      <c r="A26" s="151"/>
      <c r="B26" s="60"/>
      <c r="C26" s="60"/>
      <c r="D26" s="60"/>
      <c r="F26" s="60"/>
      <c r="G26" s="60"/>
      <c r="H26" s="60"/>
      <c r="I26" s="60"/>
      <c r="J26" s="60"/>
      <c r="K26" s="60"/>
      <c r="L26" s="60"/>
      <c r="M26" s="60"/>
      <c r="N26" s="60"/>
    </row>
    <row r="27" spans="1:18" ht="27" customHeight="1">
      <c r="B27" s="60"/>
      <c r="C27" s="60"/>
      <c r="D27" s="152"/>
      <c r="F27" s="60"/>
      <c r="G27" s="60"/>
      <c r="H27" s="60"/>
      <c r="I27" s="60"/>
      <c r="J27" s="60"/>
      <c r="K27" s="60"/>
      <c r="L27" s="60"/>
      <c r="M27" s="60"/>
      <c r="N27" s="60"/>
    </row>
    <row r="29" spans="1:18" ht="27" customHeight="1">
      <c r="A29" s="153" t="s">
        <v>70</v>
      </c>
      <c r="B29" s="54"/>
    </row>
    <row r="30" spans="1:18" ht="27" customHeight="1">
      <c r="B30" s="54"/>
    </row>
    <row r="31" spans="1:18" ht="27" customHeight="1">
      <c r="B31" s="54"/>
    </row>
    <row r="32" spans="1:18" s="96" customFormat="1" ht="21.75" customHeight="1">
      <c r="A32" s="51"/>
      <c r="B32" s="51"/>
      <c r="C32" s="92" t="s">
        <v>161</v>
      </c>
      <c r="D32" s="93"/>
      <c r="E32" s="92"/>
      <c r="F32" s="93"/>
      <c r="G32" s="94"/>
      <c r="H32" s="51"/>
      <c r="I32" s="52"/>
      <c r="J32" s="51"/>
      <c r="K32" s="51"/>
      <c r="L32" s="95"/>
      <c r="M32" s="51"/>
      <c r="N32" s="51"/>
      <c r="O32" s="51"/>
      <c r="P32" s="8"/>
      <c r="Q32" s="8"/>
      <c r="R32" s="8"/>
    </row>
    <row r="33" spans="1:18" s="96" customFormat="1" ht="21.75" customHeight="1">
      <c r="A33" s="51"/>
      <c r="B33" s="51"/>
      <c r="C33" s="92" t="s">
        <v>207</v>
      </c>
      <c r="D33" s="92"/>
      <c r="E33" s="92"/>
      <c r="F33" s="92"/>
      <c r="G33" s="97"/>
      <c r="H33" s="51"/>
      <c r="I33" s="52"/>
      <c r="J33" s="51"/>
      <c r="K33" s="51"/>
      <c r="L33" s="95"/>
      <c r="M33" s="51"/>
      <c r="N33" s="51"/>
      <c r="O33" s="51"/>
      <c r="P33" s="8"/>
      <c r="Q33" s="8"/>
      <c r="R33" s="8"/>
    </row>
    <row r="34" spans="1:18" ht="27" customHeight="1">
      <c r="B34" s="71"/>
    </row>
    <row r="35" spans="1:18" ht="27" customHeight="1">
      <c r="B35" s="54"/>
    </row>
    <row r="36" spans="1:18" ht="27" customHeight="1">
      <c r="B36" s="54"/>
    </row>
    <row r="37" spans="1:18" ht="27" customHeight="1">
      <c r="B37" s="54"/>
    </row>
    <row r="38" spans="1:18" ht="27" customHeight="1">
      <c r="B38" s="54"/>
    </row>
    <row r="39" spans="1:18" ht="27" customHeight="1">
      <c r="B39" s="54"/>
    </row>
    <row r="40" spans="1:18" ht="27" customHeight="1">
      <c r="B40" s="54"/>
    </row>
    <row r="41" spans="1:18" ht="27" customHeight="1">
      <c r="B41" s="54"/>
    </row>
    <row r="42" spans="1:18" ht="27" customHeight="1">
      <c r="B42" s="54"/>
    </row>
    <row r="43" spans="1:18" ht="27" customHeight="1">
      <c r="B43" s="54"/>
    </row>
    <row r="44" spans="1:18" ht="27" customHeight="1">
      <c r="B44" s="71"/>
    </row>
  </sheetData>
  <mergeCells count="4">
    <mergeCell ref="A1:N1"/>
    <mergeCell ref="A2:N2"/>
    <mergeCell ref="A3:N3"/>
    <mergeCell ref="F6:N6"/>
  </mergeCells>
  <pageMargins left="0.6692913385826772" right="0.27559055118110237" top="0.6692913385826772" bottom="0.31496062992125984" header="0.27559055118110237" footer="0.27559055118110237"/>
  <pageSetup paperSize="9" scale="8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R94"/>
  <sheetViews>
    <sheetView tabSelected="1" topLeftCell="A64" zoomScaleNormal="100" zoomScaleSheetLayoutView="92" workbookViewId="0">
      <selection activeCell="J81" sqref="J81"/>
    </sheetView>
  </sheetViews>
  <sheetFormatPr defaultColWidth="8.42578125" defaultRowHeight="24.75" customHeight="1"/>
  <cols>
    <col min="1" max="1" width="8.42578125" style="1" customWidth="1"/>
    <col min="2" max="4" width="9.140625" style="1" customWidth="1"/>
    <col min="5" max="5" width="7.28515625" style="1" customWidth="1"/>
    <col min="6" max="6" width="9.140625" style="1" customWidth="1"/>
    <col min="7" max="7" width="3" style="1" customWidth="1"/>
    <col min="8" max="8" width="16.140625" style="1" customWidth="1"/>
    <col min="9" max="9" width="1.140625" style="1" customWidth="1"/>
    <col min="10" max="10" width="16.140625" style="1" customWidth="1"/>
    <col min="11" max="11" width="1.140625" style="1" customWidth="1"/>
    <col min="12" max="12" width="16.140625" style="1" customWidth="1"/>
    <col min="13" max="13" width="1.140625" style="1" customWidth="1"/>
    <col min="14" max="14" width="16.140625" style="1" customWidth="1"/>
    <col min="15" max="15" width="1.140625" style="1" customWidth="1"/>
    <col min="16" max="16384" width="8.42578125" style="1"/>
  </cols>
  <sheetData>
    <row r="1" spans="1:14" ht="22.5" customHeight="1">
      <c r="A1" s="192" t="s">
        <v>206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</row>
    <row r="2" spans="1:14" ht="22.5" customHeight="1">
      <c r="A2" s="193" t="s">
        <v>29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</row>
    <row r="3" spans="1:14" ht="22.5" customHeight="1">
      <c r="A3" s="193" t="str">
        <f>PL!A3</f>
        <v>FOR THE YEAR ENDED DECEMBER 31, 2022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</row>
    <row r="4" spans="1:14" ht="22.5" customHeight="1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7"/>
      <c r="N4" s="7"/>
    </row>
    <row r="5" spans="1:14" ht="22.5" customHeight="1">
      <c r="A5" s="119"/>
      <c r="B5" s="119"/>
      <c r="C5" s="119"/>
      <c r="D5" s="119"/>
      <c r="E5" s="119"/>
      <c r="F5" s="119"/>
      <c r="G5" s="119"/>
      <c r="H5" s="120"/>
      <c r="I5" s="121" t="s">
        <v>38</v>
      </c>
      <c r="J5" s="120"/>
      <c r="K5" s="116"/>
      <c r="L5" s="195" t="s">
        <v>39</v>
      </c>
      <c r="M5" s="195"/>
      <c r="N5" s="195"/>
    </row>
    <row r="6" spans="1:14" ht="22.5" customHeight="1">
      <c r="H6" s="117" t="s">
        <v>131</v>
      </c>
      <c r="I6" s="46"/>
      <c r="J6" s="117" t="s">
        <v>132</v>
      </c>
      <c r="K6" s="116"/>
      <c r="L6" s="117" t="s">
        <v>131</v>
      </c>
      <c r="M6" s="46"/>
      <c r="N6" s="117" t="s">
        <v>132</v>
      </c>
    </row>
    <row r="7" spans="1:14" ht="22.5" customHeight="1">
      <c r="A7" s="122" t="s">
        <v>80</v>
      </c>
      <c r="B7" s="123"/>
      <c r="H7" s="124"/>
      <c r="J7" s="124"/>
      <c r="K7" s="116"/>
      <c r="L7" s="125"/>
      <c r="M7" s="126"/>
      <c r="N7" s="125"/>
    </row>
    <row r="8" spans="1:14" ht="22.5" customHeight="1">
      <c r="A8" s="127" t="s">
        <v>154</v>
      </c>
    </row>
    <row r="9" spans="1:14" ht="22.5" customHeight="1">
      <c r="A9" s="2"/>
      <c r="B9" s="1" t="s">
        <v>155</v>
      </c>
      <c r="H9" s="128">
        <v>57627282.270000003</v>
      </c>
      <c r="I9" s="128"/>
      <c r="J9" s="128">
        <v>57339991.040000066</v>
      </c>
      <c r="K9" s="128"/>
      <c r="L9" s="128">
        <v>60803041.000000045</v>
      </c>
      <c r="M9" s="128"/>
      <c r="N9" s="128">
        <v>57339991.039999999</v>
      </c>
    </row>
    <row r="10" spans="1:14" ht="22.5" customHeight="1">
      <c r="A10" s="2"/>
      <c r="B10" s="1" t="s">
        <v>156</v>
      </c>
      <c r="H10" s="128">
        <v>-60132.39</v>
      </c>
      <c r="I10" s="128"/>
      <c r="J10" s="128">
        <v>-13357.33</v>
      </c>
      <c r="K10" s="128"/>
      <c r="L10" s="128">
        <v>0</v>
      </c>
      <c r="M10" s="128"/>
      <c r="N10" s="128">
        <v>0</v>
      </c>
    </row>
    <row r="11" spans="1:14" ht="22.5" customHeight="1">
      <c r="A11" s="2" t="s">
        <v>81</v>
      </c>
      <c r="B11" s="2"/>
      <c r="C11" s="2"/>
      <c r="D11" s="2"/>
      <c r="E11" s="2"/>
      <c r="F11" s="2"/>
      <c r="G11" s="2"/>
      <c r="H11" s="129"/>
      <c r="I11" s="4"/>
      <c r="J11" s="4"/>
      <c r="K11" s="4"/>
      <c r="L11" s="4"/>
      <c r="M11" s="4"/>
      <c r="N11" s="4"/>
    </row>
    <row r="12" spans="1:14" ht="22.5" customHeight="1">
      <c r="A12" s="2"/>
      <c r="B12" s="9" t="s">
        <v>164</v>
      </c>
      <c r="C12" s="2"/>
      <c r="D12" s="2"/>
      <c r="E12" s="2"/>
      <c r="F12" s="2"/>
      <c r="G12" s="2"/>
      <c r="H12" s="129">
        <v>15976734</v>
      </c>
      <c r="I12" s="4"/>
      <c r="J12" s="4">
        <v>22903787.109999999</v>
      </c>
      <c r="K12" s="4"/>
      <c r="L12" s="4">
        <v>16212561.779999999</v>
      </c>
      <c r="M12" s="4"/>
      <c r="N12" s="4">
        <v>22903787.109999999</v>
      </c>
    </row>
    <row r="13" spans="1:14" ht="22.5" customHeight="1">
      <c r="A13" s="2"/>
      <c r="B13" s="2" t="s">
        <v>157</v>
      </c>
      <c r="H13" s="3">
        <v>26045236.37000002</v>
      </c>
      <c r="I13" s="4"/>
      <c r="J13" s="4">
        <v>28090372.109999999</v>
      </c>
      <c r="K13" s="4"/>
      <c r="L13" s="4">
        <v>26045236.37000002</v>
      </c>
      <c r="M13" s="4"/>
      <c r="N13" s="4">
        <v>28090372.109999999</v>
      </c>
    </row>
    <row r="14" spans="1:14" ht="22.5" customHeight="1">
      <c r="A14" s="2"/>
      <c r="B14" s="2" t="s">
        <v>158</v>
      </c>
      <c r="H14" s="3">
        <v>691074.95</v>
      </c>
      <c r="I14" s="4"/>
      <c r="J14" s="4">
        <v>276706.37</v>
      </c>
      <c r="K14" s="4"/>
      <c r="L14" s="4">
        <v>451957.87</v>
      </c>
      <c r="M14" s="4"/>
      <c r="N14" s="4">
        <v>276706.37</v>
      </c>
    </row>
    <row r="15" spans="1:14" ht="22.5" customHeight="1">
      <c r="A15" s="2"/>
      <c r="B15" s="9" t="s">
        <v>165</v>
      </c>
      <c r="H15" s="3">
        <v>1692782.93</v>
      </c>
      <c r="I15" s="4"/>
      <c r="J15" s="4">
        <v>1477688.53</v>
      </c>
      <c r="K15" s="4"/>
      <c r="L15" s="4">
        <v>1692782.93</v>
      </c>
      <c r="M15" s="4"/>
      <c r="N15" s="4">
        <v>1477688.53</v>
      </c>
    </row>
    <row r="16" spans="1:14" ht="22.5" customHeight="1">
      <c r="A16" s="2"/>
      <c r="B16" s="2" t="s">
        <v>159</v>
      </c>
      <c r="H16" s="3">
        <v>1417113.94</v>
      </c>
      <c r="I16" s="4"/>
      <c r="J16" s="4">
        <v>0</v>
      </c>
      <c r="K16" s="4"/>
      <c r="L16" s="4">
        <v>1417113.94</v>
      </c>
      <c r="M16" s="4"/>
      <c r="N16" s="4">
        <v>0</v>
      </c>
    </row>
    <row r="17" spans="1:14" ht="22.5" customHeight="1">
      <c r="B17" s="2" t="s">
        <v>194</v>
      </c>
      <c r="H17" s="3">
        <v>-265555.77</v>
      </c>
      <c r="I17" s="4"/>
      <c r="J17" s="4">
        <v>-149933.26</v>
      </c>
      <c r="K17" s="4"/>
      <c r="L17" s="4">
        <v>-279743.21000000002</v>
      </c>
      <c r="M17" s="4"/>
      <c r="N17" s="4">
        <v>-152089.13</v>
      </c>
    </row>
    <row r="18" spans="1:14" ht="22.5" customHeight="1">
      <c r="B18" s="9" t="s">
        <v>166</v>
      </c>
      <c r="H18" s="3">
        <v>-311922.53000000003</v>
      </c>
      <c r="I18" s="4"/>
      <c r="J18" s="4">
        <v>-520602.92</v>
      </c>
      <c r="K18" s="4"/>
      <c r="L18" s="4">
        <v>-311922.53000000003</v>
      </c>
      <c r="M18" s="4"/>
      <c r="N18" s="4">
        <v>-520602.92</v>
      </c>
    </row>
    <row r="19" spans="1:14" ht="22.5" customHeight="1">
      <c r="B19" s="2" t="s">
        <v>224</v>
      </c>
      <c r="H19" s="3">
        <v>0</v>
      </c>
      <c r="I19" s="4"/>
      <c r="J19" s="4">
        <v>-2584520</v>
      </c>
      <c r="K19" s="4"/>
      <c r="L19" s="4">
        <v>0</v>
      </c>
      <c r="M19" s="4"/>
      <c r="N19" s="4">
        <v>-2584520</v>
      </c>
    </row>
    <row r="20" spans="1:14" ht="22.5" customHeight="1">
      <c r="B20" s="9" t="s">
        <v>225</v>
      </c>
      <c r="H20" s="3">
        <v>-1870970.76</v>
      </c>
      <c r="I20" s="4"/>
      <c r="J20" s="4">
        <v>-79998</v>
      </c>
      <c r="K20" s="4"/>
      <c r="L20" s="4">
        <v>-1870970.76</v>
      </c>
      <c r="M20" s="4"/>
      <c r="N20" s="4">
        <v>-79998</v>
      </c>
    </row>
    <row r="21" spans="1:14" ht="22.5" customHeight="1">
      <c r="B21" s="2" t="s">
        <v>160</v>
      </c>
      <c r="H21" s="3">
        <v>0</v>
      </c>
      <c r="I21" s="4"/>
      <c r="J21" s="4">
        <v>0</v>
      </c>
      <c r="K21" s="4"/>
      <c r="L21" s="4">
        <v>56592.04</v>
      </c>
      <c r="M21" s="4"/>
      <c r="N21" s="4">
        <v>0</v>
      </c>
    </row>
    <row r="22" spans="1:14" ht="22.5" customHeight="1">
      <c r="B22" s="9" t="s">
        <v>167</v>
      </c>
      <c r="H22" s="3">
        <v>251880.19</v>
      </c>
      <c r="I22" s="4"/>
      <c r="J22" s="4">
        <v>583167.66</v>
      </c>
      <c r="K22" s="4"/>
      <c r="L22" s="4">
        <v>251880.19</v>
      </c>
      <c r="M22" s="4"/>
      <c r="N22" s="4">
        <v>583167.66</v>
      </c>
    </row>
    <row r="23" spans="1:14" ht="22.5" customHeight="1">
      <c r="B23" s="2" t="s">
        <v>195</v>
      </c>
      <c r="H23" s="3">
        <v>0</v>
      </c>
      <c r="I23" s="4"/>
      <c r="J23" s="4">
        <v>150000</v>
      </c>
      <c r="K23" s="4"/>
      <c r="L23" s="4">
        <v>0</v>
      </c>
      <c r="M23" s="4"/>
      <c r="N23" s="4">
        <v>150000</v>
      </c>
    </row>
    <row r="24" spans="1:14" ht="22.5" customHeight="1">
      <c r="B24" s="2" t="s">
        <v>196</v>
      </c>
      <c r="H24" s="3">
        <v>0</v>
      </c>
      <c r="I24" s="4"/>
      <c r="J24" s="4">
        <v>0</v>
      </c>
      <c r="K24" s="4"/>
      <c r="L24" s="4">
        <v>-489800</v>
      </c>
      <c r="M24" s="4"/>
      <c r="N24" s="4">
        <v>0</v>
      </c>
    </row>
    <row r="25" spans="1:14" ht="22.5" customHeight="1">
      <c r="B25" s="2" t="s">
        <v>197</v>
      </c>
      <c r="H25" s="3">
        <v>-87584.62</v>
      </c>
      <c r="I25" s="4"/>
      <c r="J25" s="4">
        <v>0</v>
      </c>
      <c r="K25" s="4"/>
      <c r="L25" s="4">
        <v>-87584.62</v>
      </c>
      <c r="M25" s="4"/>
      <c r="N25" s="4">
        <v>0</v>
      </c>
    </row>
    <row r="26" spans="1:14" ht="22.5" customHeight="1">
      <c r="B26" s="2" t="s">
        <v>82</v>
      </c>
      <c r="H26" s="3">
        <v>-77556.94</v>
      </c>
      <c r="I26" s="4"/>
      <c r="J26" s="4">
        <v>-104972.27</v>
      </c>
      <c r="K26" s="4"/>
      <c r="L26" s="4">
        <v>-76286.25</v>
      </c>
      <c r="M26" s="4"/>
      <c r="N26" s="4">
        <v>-104742.12</v>
      </c>
    </row>
    <row r="27" spans="1:14" ht="22.5" customHeight="1">
      <c r="B27" s="9" t="s">
        <v>198</v>
      </c>
      <c r="H27" s="3">
        <v>0</v>
      </c>
      <c r="I27" s="4"/>
      <c r="J27" s="4">
        <v>588517.42000000004</v>
      </c>
      <c r="K27" s="4"/>
      <c r="L27" s="4">
        <v>0</v>
      </c>
      <c r="M27" s="4"/>
      <c r="N27" s="4">
        <v>588502.11</v>
      </c>
    </row>
    <row r="28" spans="1:14" ht="22.5" customHeight="1">
      <c r="B28" s="130" t="s">
        <v>168</v>
      </c>
      <c r="H28" s="3">
        <v>399320.81</v>
      </c>
      <c r="I28" s="4"/>
      <c r="J28" s="4">
        <v>361579.44</v>
      </c>
      <c r="K28" s="4"/>
      <c r="L28" s="4">
        <v>345717.01</v>
      </c>
      <c r="M28" s="4"/>
      <c r="N28" s="4">
        <v>361579.44</v>
      </c>
    </row>
    <row r="29" spans="1:14" ht="22.5" customHeight="1">
      <c r="B29" s="50" t="s">
        <v>101</v>
      </c>
      <c r="H29" s="3">
        <v>3692867.04</v>
      </c>
      <c r="I29" s="4"/>
      <c r="J29" s="4">
        <v>4044042.96</v>
      </c>
      <c r="K29" s="4"/>
      <c r="L29" s="4">
        <v>3076249.04</v>
      </c>
      <c r="M29" s="4"/>
      <c r="N29" s="4">
        <v>4044042.96</v>
      </c>
    </row>
    <row r="30" spans="1:14" ht="22.5" customHeight="1">
      <c r="A30" s="1" t="s">
        <v>30</v>
      </c>
      <c r="H30" s="181"/>
      <c r="I30" s="4"/>
      <c r="J30" s="181"/>
      <c r="K30" s="4"/>
      <c r="L30" s="181"/>
      <c r="M30" s="4"/>
      <c r="N30" s="181"/>
    </row>
    <row r="31" spans="1:14" ht="22.5" customHeight="1">
      <c r="A31" s="1" t="s">
        <v>83</v>
      </c>
      <c r="B31" s="1" t="s">
        <v>84</v>
      </c>
      <c r="H31" s="180">
        <f>SUM(H9:H30)</f>
        <v>105120569.49000002</v>
      </c>
      <c r="I31" s="4"/>
      <c r="J31" s="180">
        <f>SUM(J9:J30)</f>
        <v>112362468.86000006</v>
      </c>
      <c r="K31" s="4"/>
      <c r="L31" s="180">
        <f>SUM(L9:L30)</f>
        <v>107236824.80000009</v>
      </c>
      <c r="M31" s="4"/>
      <c r="N31" s="180">
        <f>SUM(N9:N30)</f>
        <v>112373885.16</v>
      </c>
    </row>
    <row r="32" spans="1:14" ht="22.5" customHeight="1">
      <c r="A32" s="2" t="s">
        <v>85</v>
      </c>
      <c r="H32" s="4"/>
      <c r="I32" s="4"/>
      <c r="J32" s="4"/>
      <c r="K32" s="4"/>
      <c r="L32" s="4"/>
      <c r="M32" s="4"/>
      <c r="N32" s="4"/>
    </row>
    <row r="33" spans="1:18" ht="22.5" customHeight="1">
      <c r="B33" s="2" t="s">
        <v>92</v>
      </c>
      <c r="H33" s="3">
        <v>-13570472.449999999</v>
      </c>
      <c r="I33" s="4"/>
      <c r="J33" s="4">
        <v>-196009857.84999999</v>
      </c>
      <c r="K33" s="4"/>
      <c r="L33" s="4">
        <v>-15105840.449999999</v>
      </c>
      <c r="M33" s="4"/>
      <c r="N33" s="4">
        <v>-196009857.84999999</v>
      </c>
    </row>
    <row r="34" spans="1:18" ht="22.5" customHeight="1">
      <c r="B34" s="10" t="s">
        <v>169</v>
      </c>
      <c r="H34" s="3">
        <v>11564366.32</v>
      </c>
      <c r="I34" s="4"/>
      <c r="J34" s="4">
        <v>-156051242.27000001</v>
      </c>
      <c r="K34" s="4"/>
      <c r="L34" s="4">
        <v>11564366.32</v>
      </c>
      <c r="M34" s="4"/>
      <c r="N34" s="4">
        <v>-156051242.27000001</v>
      </c>
    </row>
    <row r="35" spans="1:18" ht="22.5" customHeight="1">
      <c r="B35" s="2" t="s">
        <v>86</v>
      </c>
      <c r="H35" s="3">
        <v>9401428.1299999952</v>
      </c>
      <c r="I35" s="4"/>
      <c r="J35" s="4">
        <v>-40650849.409999996</v>
      </c>
      <c r="K35" s="4"/>
      <c r="L35" s="4">
        <v>9401428.1299999952</v>
      </c>
      <c r="M35" s="4"/>
      <c r="N35" s="4">
        <v>-40650849.409999996</v>
      </c>
    </row>
    <row r="36" spans="1:18" ht="22.5" customHeight="1">
      <c r="B36" s="2" t="s">
        <v>170</v>
      </c>
      <c r="H36" s="3">
        <v>-35000000</v>
      </c>
      <c r="I36" s="4"/>
      <c r="J36" s="4">
        <v>-105000000</v>
      </c>
      <c r="K36" s="4"/>
      <c r="L36" s="4">
        <v>-35000000</v>
      </c>
      <c r="M36" s="4"/>
      <c r="N36" s="4">
        <v>-105000000</v>
      </c>
    </row>
    <row r="37" spans="1:18" ht="22.5" customHeight="1">
      <c r="B37" s="5" t="s">
        <v>171</v>
      </c>
      <c r="H37" s="3">
        <v>75636155.640000001</v>
      </c>
      <c r="I37" s="4"/>
      <c r="J37" s="4">
        <v>-26959223.43</v>
      </c>
      <c r="K37" s="4"/>
      <c r="L37" s="4">
        <v>75636155.640000001</v>
      </c>
      <c r="M37" s="4"/>
      <c r="N37" s="4">
        <v>-26959223.43</v>
      </c>
    </row>
    <row r="38" spans="1:18" ht="22.5" customHeight="1">
      <c r="B38" s="2" t="s">
        <v>87</v>
      </c>
      <c r="H38" s="3">
        <v>-324997.7</v>
      </c>
      <c r="I38" s="4"/>
      <c r="J38" s="4">
        <v>150000</v>
      </c>
      <c r="K38" s="4"/>
      <c r="L38" s="4">
        <v>0</v>
      </c>
      <c r="M38" s="4"/>
      <c r="N38" s="4">
        <v>150000</v>
      </c>
    </row>
    <row r="39" spans="1:18" ht="22.5" customHeight="1">
      <c r="A39" s="2" t="s">
        <v>31</v>
      </c>
      <c r="H39" s="76">
        <f>SUM(H33:H38)</f>
        <v>47706479.939999998</v>
      </c>
      <c r="I39" s="4"/>
      <c r="J39" s="76">
        <f>SUM(J33:J38)</f>
        <v>-524521172.95999998</v>
      </c>
      <c r="K39" s="4"/>
      <c r="L39" s="76">
        <f>SUM(L33:L38)</f>
        <v>46496109.640000001</v>
      </c>
      <c r="M39" s="4"/>
      <c r="N39" s="76">
        <f>SUM(N33:N38)</f>
        <v>-524521172.95999998</v>
      </c>
    </row>
    <row r="40" spans="1:18" ht="22.5" customHeight="1"/>
    <row r="41" spans="1:18" ht="22.5" customHeight="1">
      <c r="A41" s="131" t="s">
        <v>70</v>
      </c>
    </row>
    <row r="42" spans="1:18" ht="22.5" customHeight="1">
      <c r="A42" s="131"/>
    </row>
    <row r="43" spans="1:18" ht="22.5" customHeight="1"/>
    <row r="44" spans="1:18" s="96" customFormat="1" ht="22.5" customHeight="1">
      <c r="A44" s="51"/>
      <c r="B44" s="51"/>
      <c r="C44" s="92" t="s">
        <v>161</v>
      </c>
      <c r="D44" s="93"/>
      <c r="E44" s="92"/>
      <c r="F44" s="93"/>
      <c r="G44" s="94"/>
      <c r="H44" s="51"/>
      <c r="I44" s="52"/>
      <c r="J44" s="51"/>
      <c r="K44" s="51"/>
      <c r="L44" s="95"/>
      <c r="M44" s="51"/>
      <c r="N44" s="51"/>
      <c r="O44" s="51"/>
      <c r="P44" s="8"/>
      <c r="Q44" s="8"/>
      <c r="R44" s="8"/>
    </row>
    <row r="45" spans="1:18" s="96" customFormat="1" ht="22.5" customHeight="1">
      <c r="A45" s="51"/>
      <c r="B45" s="51"/>
      <c r="C45" s="92" t="s">
        <v>162</v>
      </c>
      <c r="D45" s="92"/>
      <c r="E45" s="92"/>
      <c r="F45" s="92"/>
      <c r="G45" s="97"/>
      <c r="H45" s="51"/>
      <c r="I45" s="52"/>
      <c r="J45" s="51"/>
      <c r="K45" s="51"/>
      <c r="L45" s="95"/>
      <c r="M45" s="51"/>
      <c r="N45" s="51"/>
      <c r="O45" s="51"/>
      <c r="P45" s="8"/>
      <c r="Q45" s="8"/>
      <c r="R45" s="8"/>
    </row>
    <row r="46" spans="1:18" ht="20.85" customHeight="1">
      <c r="A46" s="196" t="s">
        <v>11</v>
      </c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N46" s="196"/>
      <c r="O46" s="132"/>
      <c r="P46" s="132"/>
      <c r="Q46" s="132"/>
      <c r="R46" s="132"/>
    </row>
    <row r="47" spans="1:18" ht="20.85" customHeight="1">
      <c r="A47" s="192" t="s">
        <v>55</v>
      </c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</row>
    <row r="48" spans="1:18" ht="20.85" customHeight="1">
      <c r="A48" s="193" t="s">
        <v>172</v>
      </c>
      <c r="B48" s="193"/>
      <c r="C48" s="193"/>
      <c r="D48" s="193"/>
      <c r="E48" s="193"/>
      <c r="F48" s="193"/>
      <c r="G48" s="193"/>
      <c r="H48" s="193"/>
      <c r="I48" s="193"/>
      <c r="J48" s="193"/>
      <c r="K48" s="193"/>
      <c r="L48" s="193"/>
      <c r="M48" s="193"/>
      <c r="N48" s="193"/>
    </row>
    <row r="49" spans="1:14" ht="20.85" customHeight="1">
      <c r="A49" s="193" t="str">
        <f>A3</f>
        <v>FOR THE YEAR ENDED DECEMBER 31, 2022</v>
      </c>
      <c r="B49" s="193"/>
      <c r="C49" s="193"/>
      <c r="D49" s="193"/>
      <c r="E49" s="193"/>
      <c r="F49" s="193"/>
      <c r="G49" s="193"/>
      <c r="H49" s="193"/>
      <c r="I49" s="193"/>
      <c r="J49" s="193"/>
      <c r="K49" s="193"/>
      <c r="L49" s="193"/>
      <c r="M49" s="193"/>
      <c r="N49" s="193"/>
    </row>
    <row r="50" spans="1:14" ht="20.85" customHeight="1">
      <c r="A50" s="101"/>
      <c r="B50" s="101"/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7"/>
      <c r="N50" s="7"/>
    </row>
    <row r="51" spans="1:14" ht="20.85" customHeight="1">
      <c r="A51" s="119"/>
      <c r="B51" s="119"/>
      <c r="C51" s="119"/>
      <c r="D51" s="119"/>
      <c r="E51" s="119"/>
      <c r="F51" s="119"/>
      <c r="G51" s="119"/>
      <c r="H51" s="120"/>
      <c r="I51" s="133" t="s">
        <v>38</v>
      </c>
      <c r="J51" s="120"/>
      <c r="K51" s="116"/>
      <c r="L51" s="194" t="s">
        <v>39</v>
      </c>
      <c r="M51" s="194"/>
      <c r="N51" s="194"/>
    </row>
    <row r="52" spans="1:14" ht="20.85" customHeight="1">
      <c r="H52" s="117" t="s">
        <v>131</v>
      </c>
      <c r="I52" s="46"/>
      <c r="J52" s="117" t="s">
        <v>132</v>
      </c>
      <c r="K52" s="116"/>
      <c r="L52" s="117" t="s">
        <v>131</v>
      </c>
      <c r="M52" s="46"/>
      <c r="N52" s="117" t="s">
        <v>132</v>
      </c>
    </row>
    <row r="53" spans="1:14" ht="20.85" customHeight="1">
      <c r="A53" s="2" t="s">
        <v>88</v>
      </c>
    </row>
    <row r="54" spans="1:14" ht="20.85" customHeight="1">
      <c r="B54" s="2" t="s">
        <v>93</v>
      </c>
      <c r="H54" s="3">
        <v>53198357.969999999</v>
      </c>
      <c r="I54" s="4"/>
      <c r="J54" s="4">
        <v>61960815.93</v>
      </c>
      <c r="K54" s="4"/>
      <c r="L54" s="4">
        <v>53045314.329999998</v>
      </c>
      <c r="M54" s="4"/>
      <c r="N54" s="4">
        <v>61960815.93</v>
      </c>
    </row>
    <row r="55" spans="1:14" ht="20.85" customHeight="1">
      <c r="B55" s="2" t="s">
        <v>199</v>
      </c>
      <c r="H55" s="3">
        <v>-34350122.649999999</v>
      </c>
      <c r="I55" s="4"/>
      <c r="J55" s="4">
        <v>71918317.629999995</v>
      </c>
      <c r="K55" s="4"/>
      <c r="L55" s="4">
        <v>-34350122.649999999</v>
      </c>
      <c r="M55" s="4"/>
      <c r="N55" s="4">
        <v>71918317.629999995</v>
      </c>
    </row>
    <row r="56" spans="1:14" ht="20.85" customHeight="1">
      <c r="B56" s="2" t="s">
        <v>173</v>
      </c>
      <c r="H56" s="3">
        <v>-40087873.200000003</v>
      </c>
      <c r="I56" s="4"/>
      <c r="J56" s="4">
        <v>-22882793.010000002</v>
      </c>
      <c r="K56" s="4"/>
      <c r="L56" s="4">
        <v>-39761048.320000008</v>
      </c>
      <c r="M56" s="4"/>
      <c r="N56" s="4">
        <v>-22882793.010000002</v>
      </c>
    </row>
    <row r="57" spans="1:14" ht="20.85" customHeight="1">
      <c r="B57" s="2" t="s">
        <v>174</v>
      </c>
      <c r="C57" s="2"/>
      <c r="H57" s="3">
        <v>-312000</v>
      </c>
      <c r="I57" s="4"/>
      <c r="J57" s="4">
        <v>-365000</v>
      </c>
      <c r="K57" s="4"/>
      <c r="L57" s="4">
        <v>-312000</v>
      </c>
      <c r="M57" s="4"/>
      <c r="N57" s="4">
        <v>-365000</v>
      </c>
    </row>
    <row r="58" spans="1:14" ht="20.85" customHeight="1">
      <c r="A58" s="1" t="s">
        <v>52</v>
      </c>
      <c r="B58" s="2"/>
      <c r="C58" s="2"/>
      <c r="H58" s="76">
        <f>SUM(H54:H57)</f>
        <v>-21551637.880000003</v>
      </c>
      <c r="I58" s="4"/>
      <c r="J58" s="76">
        <f>SUM(J54:J57)</f>
        <v>110631340.55</v>
      </c>
      <c r="K58" s="4"/>
      <c r="L58" s="76">
        <f>SUM(L54:L57)</f>
        <v>-21377856.640000008</v>
      </c>
      <c r="M58" s="4"/>
      <c r="N58" s="76">
        <f>SUM(N54:N57)</f>
        <v>110631340.55</v>
      </c>
    </row>
    <row r="59" spans="1:14" ht="20.85" customHeight="1">
      <c r="A59" s="2" t="s">
        <v>89</v>
      </c>
      <c r="H59" s="4">
        <f>+H58+H39+H31</f>
        <v>131275411.55000001</v>
      </c>
      <c r="I59" s="4"/>
      <c r="J59" s="4">
        <f>+J58+J39+J31</f>
        <v>-301527363.54999989</v>
      </c>
      <c r="K59" s="4"/>
      <c r="L59" s="4">
        <f>+L58+L39+L31</f>
        <v>132355077.80000007</v>
      </c>
      <c r="M59" s="4"/>
      <c r="N59" s="4">
        <f>+N58+N39+N31</f>
        <v>-301515947.25</v>
      </c>
    </row>
    <row r="60" spans="1:14" ht="20.85" customHeight="1">
      <c r="B60" s="2" t="s">
        <v>102</v>
      </c>
      <c r="H60" s="3">
        <v>-399320.81</v>
      </c>
      <c r="I60" s="4"/>
      <c r="J60" s="4">
        <v>-361579.44</v>
      </c>
      <c r="K60" s="4"/>
      <c r="L60" s="4">
        <v>-345717.01</v>
      </c>
      <c r="M60" s="4"/>
      <c r="N60" s="4">
        <v>-361579.44</v>
      </c>
    </row>
    <row r="61" spans="1:14" ht="20.85" customHeight="1">
      <c r="B61" s="134" t="s">
        <v>175</v>
      </c>
      <c r="H61" s="3">
        <v>0</v>
      </c>
      <c r="I61" s="4"/>
      <c r="J61" s="4">
        <v>5381103.0800000001</v>
      </c>
      <c r="K61" s="4"/>
      <c r="L61" s="4">
        <v>0</v>
      </c>
      <c r="M61" s="4"/>
      <c r="N61" s="4">
        <v>5381103.0800000001</v>
      </c>
    </row>
    <row r="62" spans="1:14" ht="20.85" customHeight="1">
      <c r="B62" s="2" t="s">
        <v>90</v>
      </c>
      <c r="H62" s="3">
        <v>-18460285.77</v>
      </c>
      <c r="I62" s="4"/>
      <c r="J62" s="4">
        <v>-13573548.380000001</v>
      </c>
      <c r="K62" s="4"/>
      <c r="L62" s="4">
        <v>-17696161.989999998</v>
      </c>
      <c r="M62" s="4"/>
      <c r="N62" s="4">
        <v>-13573548.380000001</v>
      </c>
    </row>
    <row r="63" spans="1:14" ht="20.85" customHeight="1">
      <c r="A63" s="122" t="s">
        <v>35</v>
      </c>
      <c r="H63" s="76">
        <f>SUM(H59:I62)</f>
        <v>112415804.97000001</v>
      </c>
      <c r="I63" s="4"/>
      <c r="J63" s="76">
        <f>SUM(J59:J62)</f>
        <v>-310081388.2899999</v>
      </c>
      <c r="K63" s="4"/>
      <c r="L63" s="76">
        <f>SUM(L59:L62)</f>
        <v>114313198.80000007</v>
      </c>
      <c r="M63" s="4"/>
      <c r="N63" s="76">
        <f>SUM(N59:N62)</f>
        <v>-310069971.99000001</v>
      </c>
    </row>
    <row r="64" spans="1:14" ht="20.85" customHeight="1">
      <c r="A64" s="122" t="s">
        <v>32</v>
      </c>
      <c r="H64" s="4"/>
      <c r="I64" s="4"/>
      <c r="J64" s="4"/>
      <c r="K64" s="4"/>
      <c r="L64" s="4"/>
      <c r="M64" s="78"/>
      <c r="N64" s="4"/>
    </row>
    <row r="65" spans="1:14" ht="20.85" customHeight="1">
      <c r="A65" s="2"/>
      <c r="B65" s="2" t="s">
        <v>176</v>
      </c>
      <c r="H65" s="3">
        <v>0</v>
      </c>
      <c r="I65" s="4"/>
      <c r="J65" s="4">
        <v>-150000</v>
      </c>
      <c r="K65" s="4"/>
      <c r="L65" s="4">
        <v>0</v>
      </c>
      <c r="M65" s="78"/>
      <c r="N65" s="4">
        <v>-150000</v>
      </c>
    </row>
    <row r="66" spans="1:14" ht="20.85" customHeight="1">
      <c r="A66" s="2"/>
      <c r="B66" s="2" t="s">
        <v>177</v>
      </c>
      <c r="H66" s="3">
        <v>0</v>
      </c>
      <c r="I66" s="4"/>
      <c r="J66" s="78">
        <v>0</v>
      </c>
      <c r="K66" s="4"/>
      <c r="L66" s="78">
        <v>-9999970</v>
      </c>
      <c r="M66" s="78"/>
      <c r="N66" s="78">
        <v>0</v>
      </c>
    </row>
    <row r="67" spans="1:14" ht="20.85" customHeight="1">
      <c r="A67" s="2"/>
      <c r="B67" s="2" t="s">
        <v>201</v>
      </c>
      <c r="H67" s="77">
        <v>0</v>
      </c>
      <c r="I67" s="4"/>
      <c r="J67" s="4">
        <v>0</v>
      </c>
      <c r="K67" s="4"/>
      <c r="L67" s="4">
        <v>1432907.96</v>
      </c>
      <c r="M67" s="78"/>
      <c r="N67" s="4">
        <v>0</v>
      </c>
    </row>
    <row r="68" spans="1:14" ht="20.85" customHeight="1">
      <c r="A68" s="2"/>
      <c r="B68" s="2" t="s">
        <v>178</v>
      </c>
      <c r="H68" s="3">
        <v>-3224810.78</v>
      </c>
      <c r="I68" s="4"/>
      <c r="J68" s="4">
        <v>-15725262.75</v>
      </c>
      <c r="K68" s="4"/>
      <c r="L68" s="4">
        <v>-3224810.78</v>
      </c>
      <c r="M68" s="78"/>
      <c r="N68" s="4">
        <v>-15725262.75</v>
      </c>
    </row>
    <row r="69" spans="1:14" ht="20.85" customHeight="1">
      <c r="A69" s="2"/>
      <c r="B69" s="2" t="s">
        <v>202</v>
      </c>
      <c r="H69" s="3">
        <v>1926800.32</v>
      </c>
      <c r="I69" s="4"/>
      <c r="J69" s="4">
        <v>80000</v>
      </c>
      <c r="K69" s="4"/>
      <c r="L69" s="4">
        <v>1926800.32</v>
      </c>
      <c r="M69" s="78"/>
      <c r="N69" s="4">
        <v>80000</v>
      </c>
    </row>
    <row r="70" spans="1:14" ht="20.85" customHeight="1">
      <c r="A70" s="2"/>
      <c r="B70" s="2" t="s">
        <v>203</v>
      </c>
      <c r="H70" s="3">
        <v>0</v>
      </c>
      <c r="I70" s="4"/>
      <c r="J70" s="4">
        <v>8400000</v>
      </c>
      <c r="K70" s="4"/>
      <c r="L70" s="4">
        <v>0</v>
      </c>
      <c r="M70" s="78"/>
      <c r="N70" s="4">
        <v>8400000</v>
      </c>
    </row>
    <row r="71" spans="1:14" ht="20.85" customHeight="1">
      <c r="A71" s="2"/>
      <c r="B71" s="2" t="s">
        <v>179</v>
      </c>
      <c r="H71" s="3">
        <v>-404300</v>
      </c>
      <c r="I71" s="4"/>
      <c r="J71" s="4">
        <v>-5722260.7599999998</v>
      </c>
      <c r="K71" s="4"/>
      <c r="L71" s="4">
        <v>-404300</v>
      </c>
      <c r="M71" s="78"/>
      <c r="N71" s="4">
        <v>-5722260.7599999998</v>
      </c>
    </row>
    <row r="72" spans="1:14" ht="20.85" customHeight="1">
      <c r="A72" s="2"/>
      <c r="B72" s="2" t="s">
        <v>180</v>
      </c>
      <c r="H72" s="77">
        <v>78696.990000000005</v>
      </c>
      <c r="I72" s="4"/>
      <c r="J72" s="4">
        <v>104972.27</v>
      </c>
      <c r="K72" s="4"/>
      <c r="L72" s="4">
        <v>77426.3</v>
      </c>
      <c r="M72" s="78"/>
      <c r="N72" s="4">
        <v>104742.12</v>
      </c>
    </row>
    <row r="73" spans="1:14" ht="20.85" customHeight="1">
      <c r="A73" s="2"/>
      <c r="B73" s="2" t="s">
        <v>181</v>
      </c>
      <c r="H73" s="77">
        <v>-1204748.9099999999</v>
      </c>
      <c r="I73" s="4"/>
      <c r="J73" s="78">
        <v>4873793.3600000003</v>
      </c>
      <c r="K73" s="4"/>
      <c r="L73" s="78">
        <v>-1017096.74</v>
      </c>
      <c r="M73" s="78"/>
      <c r="N73" s="78">
        <v>4873793.3600000003</v>
      </c>
    </row>
    <row r="74" spans="1:14" ht="20.85" customHeight="1">
      <c r="A74" s="122" t="s">
        <v>36</v>
      </c>
      <c r="B74" s="2"/>
      <c r="H74" s="135">
        <f>SUM(H65:H73)</f>
        <v>-2828362.38</v>
      </c>
      <c r="I74" s="4"/>
      <c r="J74" s="135">
        <f>SUM(J65:J73)</f>
        <v>-8138757.8799999999</v>
      </c>
      <c r="K74" s="4"/>
      <c r="L74" s="135">
        <f>SUM(L65:L73)</f>
        <v>-11209042.939999998</v>
      </c>
      <c r="M74" s="78"/>
      <c r="N74" s="135">
        <f>SUM(N65:N73)</f>
        <v>-8138988.0300000003</v>
      </c>
    </row>
    <row r="75" spans="1:14" ht="20.85" customHeight="1">
      <c r="A75" s="122" t="s">
        <v>33</v>
      </c>
      <c r="H75" s="78"/>
      <c r="I75" s="4"/>
      <c r="J75" s="78"/>
      <c r="K75" s="4"/>
      <c r="L75" s="78"/>
      <c r="M75" s="78"/>
      <c r="N75" s="78"/>
    </row>
    <row r="76" spans="1:14" ht="20.85" customHeight="1">
      <c r="A76" s="122"/>
      <c r="B76" s="1" t="s">
        <v>182</v>
      </c>
      <c r="H76" s="78">
        <v>-2250010.44</v>
      </c>
      <c r="I76" s="4"/>
      <c r="J76" s="78">
        <v>-1927570.43</v>
      </c>
      <c r="K76" s="4"/>
      <c r="L76" s="78">
        <v>-2083614.24</v>
      </c>
      <c r="M76" s="78"/>
      <c r="N76" s="78">
        <v>-1927570.43</v>
      </c>
    </row>
    <row r="77" spans="1:14" ht="20.85" customHeight="1">
      <c r="B77" s="1" t="s">
        <v>183</v>
      </c>
      <c r="H77" s="77">
        <v>-146000000</v>
      </c>
      <c r="I77" s="4"/>
      <c r="J77" s="78">
        <v>-28000000</v>
      </c>
      <c r="K77" s="4"/>
      <c r="L77" s="78">
        <v>-146000000</v>
      </c>
      <c r="M77" s="78"/>
      <c r="N77" s="78">
        <v>-28000000</v>
      </c>
    </row>
    <row r="78" spans="1:14" ht="20.85" customHeight="1">
      <c r="B78" s="2" t="s">
        <v>200</v>
      </c>
      <c r="D78" s="9"/>
      <c r="H78" s="77">
        <v>20000000</v>
      </c>
      <c r="I78" s="4"/>
      <c r="J78" s="78">
        <v>0</v>
      </c>
      <c r="K78" s="4"/>
      <c r="L78" s="78">
        <v>20000000</v>
      </c>
      <c r="M78" s="78"/>
      <c r="N78" s="78">
        <v>0</v>
      </c>
    </row>
    <row r="79" spans="1:14" ht="20.85" customHeight="1">
      <c r="B79" s="1" t="s">
        <v>228</v>
      </c>
      <c r="D79" s="9"/>
      <c r="H79" s="77"/>
      <c r="I79" s="4"/>
      <c r="J79" s="78"/>
      <c r="K79" s="4"/>
      <c r="L79" s="78"/>
      <c r="M79" s="78"/>
      <c r="N79" s="78"/>
    </row>
    <row r="80" spans="1:14" ht="20.85" customHeight="1">
      <c r="B80" s="1" t="s">
        <v>226</v>
      </c>
      <c r="H80" s="78">
        <v>30</v>
      </c>
      <c r="I80" s="4"/>
      <c r="J80" s="78">
        <v>0</v>
      </c>
      <c r="K80" s="4"/>
      <c r="L80" s="78">
        <v>0</v>
      </c>
      <c r="M80" s="78"/>
      <c r="N80" s="78">
        <v>0</v>
      </c>
    </row>
    <row r="81" spans="1:18" ht="20.85" customHeight="1">
      <c r="A81" s="122" t="s">
        <v>37</v>
      </c>
      <c r="B81" s="2"/>
      <c r="H81" s="135">
        <f>SUM(H75:H80)</f>
        <v>-128249980.44</v>
      </c>
      <c r="I81" s="4"/>
      <c r="J81" s="135">
        <f>SUM(J75:J80)</f>
        <v>-29927570.43</v>
      </c>
      <c r="K81" s="4"/>
      <c r="L81" s="135">
        <f>SUM(L75:L80)</f>
        <v>-128083614.24000001</v>
      </c>
      <c r="M81" s="78"/>
      <c r="N81" s="135">
        <f>SUM(N75:N80)</f>
        <v>-29927570.43</v>
      </c>
    </row>
    <row r="82" spans="1:18" ht="20.85" customHeight="1">
      <c r="A82" s="122" t="s">
        <v>91</v>
      </c>
      <c r="B82" s="2"/>
      <c r="H82" s="78">
        <f>+H63+H74+H81</f>
        <v>-18662537.849999979</v>
      </c>
      <c r="I82" s="4"/>
      <c r="J82" s="78">
        <f>+J63+J74+J81</f>
        <v>-348147716.5999999</v>
      </c>
      <c r="K82" s="4"/>
      <c r="L82" s="78">
        <f>+L63+L74+L81</f>
        <v>-24979458.379999936</v>
      </c>
      <c r="M82" s="78"/>
      <c r="N82" s="78">
        <f>+N63+N74+N81</f>
        <v>-348136530.44999999</v>
      </c>
    </row>
    <row r="83" spans="1:18" ht="20.85" customHeight="1">
      <c r="A83" s="122" t="s">
        <v>34</v>
      </c>
      <c r="B83" s="2"/>
      <c r="H83" s="78">
        <v>80525098.379999995</v>
      </c>
      <c r="I83" s="4"/>
      <c r="J83" s="78">
        <v>428672814.98000002</v>
      </c>
      <c r="K83" s="4"/>
      <c r="L83" s="78">
        <v>80287987.120000005</v>
      </c>
      <c r="M83" s="78"/>
      <c r="N83" s="78">
        <v>428424517.56999999</v>
      </c>
    </row>
    <row r="84" spans="1:18" ht="20.85" customHeight="1">
      <c r="A84" s="136" t="s">
        <v>204</v>
      </c>
      <c r="B84" s="2"/>
      <c r="H84" s="78"/>
      <c r="I84" s="4"/>
      <c r="J84" s="78"/>
      <c r="K84" s="4"/>
      <c r="L84" s="78"/>
      <c r="M84" s="78"/>
      <c r="N84" s="78"/>
    </row>
    <row r="85" spans="1:18" ht="20.85" customHeight="1">
      <c r="A85" s="136" t="s">
        <v>205</v>
      </c>
      <c r="B85" s="2"/>
      <c r="H85" s="78">
        <v>-206199.98</v>
      </c>
      <c r="I85" s="4"/>
      <c r="J85" s="78">
        <v>0</v>
      </c>
      <c r="K85" s="4"/>
      <c r="L85" s="78">
        <v>0</v>
      </c>
      <c r="M85" s="78"/>
      <c r="N85" s="78">
        <v>0</v>
      </c>
    </row>
    <row r="86" spans="1:18" ht="20.85" customHeight="1" thickBot="1">
      <c r="A86" s="122" t="s">
        <v>115</v>
      </c>
      <c r="B86" s="2"/>
      <c r="H86" s="137">
        <f>SUM(H82:H85)</f>
        <v>61656360.550000019</v>
      </c>
      <c r="I86" s="4"/>
      <c r="J86" s="137">
        <f>SUM(J82:J85)</f>
        <v>80525098.380000114</v>
      </c>
      <c r="K86" s="4"/>
      <c r="L86" s="137">
        <f>SUM(L82:L85)</f>
        <v>55308528.740000069</v>
      </c>
      <c r="M86" s="78"/>
      <c r="N86" s="137">
        <f>SUM(N82:N85)</f>
        <v>80287987.120000005</v>
      </c>
    </row>
    <row r="87" spans="1:18" ht="20.85" customHeight="1" thickTop="1">
      <c r="H87" s="4"/>
      <c r="I87" s="4"/>
      <c r="J87" s="4"/>
      <c r="K87" s="4"/>
      <c r="L87" s="4"/>
      <c r="M87" s="4"/>
      <c r="N87" s="4"/>
    </row>
    <row r="88" spans="1:18" ht="20.85" customHeight="1">
      <c r="A88" s="2" t="s">
        <v>184</v>
      </c>
      <c r="H88" s="4"/>
      <c r="I88" s="4"/>
      <c r="J88" s="4"/>
      <c r="K88" s="4"/>
      <c r="L88" s="4"/>
      <c r="M88" s="4"/>
      <c r="N88" s="4"/>
    </row>
    <row r="89" spans="1:18" ht="20.85" customHeight="1"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</row>
    <row r="90" spans="1:18" ht="20.85" customHeight="1">
      <c r="A90" s="131" t="s">
        <v>70</v>
      </c>
      <c r="B90" s="7"/>
      <c r="C90" s="7"/>
      <c r="D90" s="7"/>
      <c r="E90" s="7"/>
      <c r="F90" s="7"/>
      <c r="G90" s="7"/>
      <c r="H90" s="7"/>
      <c r="I90" s="7"/>
      <c r="J90" s="7"/>
      <c r="K90" s="7"/>
    </row>
    <row r="91" spans="1:18" ht="20.85" customHeight="1">
      <c r="A91" s="7"/>
      <c r="B91" s="7"/>
      <c r="C91" s="138"/>
      <c r="D91" s="7"/>
      <c r="E91" s="7"/>
      <c r="F91" s="7"/>
      <c r="G91" s="7"/>
      <c r="H91" s="7"/>
      <c r="I91" s="7"/>
      <c r="J91" s="7"/>
      <c r="K91" s="7"/>
    </row>
    <row r="92" spans="1:18" ht="20.8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</row>
    <row r="93" spans="1:18" s="96" customFormat="1" ht="20.85" customHeight="1">
      <c r="A93" s="51"/>
      <c r="B93" s="51"/>
      <c r="C93" s="92" t="s">
        <v>161</v>
      </c>
      <c r="D93" s="93"/>
      <c r="E93" s="92"/>
      <c r="F93" s="93"/>
      <c r="G93" s="94"/>
      <c r="H93" s="51"/>
      <c r="I93" s="52"/>
      <c r="J93" s="51"/>
      <c r="K93" s="51"/>
      <c r="L93" s="95"/>
      <c r="M93" s="51"/>
      <c r="N93" s="51"/>
      <c r="O93" s="51"/>
      <c r="P93" s="8"/>
      <c r="Q93" s="8"/>
      <c r="R93" s="8"/>
    </row>
    <row r="94" spans="1:18" s="96" customFormat="1" ht="20.85" customHeight="1">
      <c r="A94" s="51"/>
      <c r="B94" s="51"/>
      <c r="C94" s="92" t="s">
        <v>162</v>
      </c>
      <c r="D94" s="92"/>
      <c r="E94" s="92"/>
      <c r="F94" s="92"/>
      <c r="G94" s="97"/>
      <c r="H94" s="51"/>
      <c r="I94" s="52"/>
      <c r="J94" s="51"/>
      <c r="K94" s="51"/>
      <c r="L94" s="95"/>
      <c r="M94" s="51"/>
      <c r="N94" s="51"/>
      <c r="O94" s="51"/>
      <c r="P94" s="8"/>
      <c r="Q94" s="8"/>
      <c r="R94" s="8"/>
    </row>
  </sheetData>
  <mergeCells count="9">
    <mergeCell ref="A47:N47"/>
    <mergeCell ref="A48:N48"/>
    <mergeCell ref="A49:N49"/>
    <mergeCell ref="L51:N51"/>
    <mergeCell ref="A1:N1"/>
    <mergeCell ref="A2:N2"/>
    <mergeCell ref="A3:N3"/>
    <mergeCell ref="L5:N5"/>
    <mergeCell ref="A46:N46"/>
  </mergeCells>
  <pageMargins left="0.79" right="0.28999999999999998" top="0.56000000000000005" bottom="0.43307086614173229" header="0.27559055118110237" footer="0.27559055118110237"/>
  <pageSetup paperSize="9" scale="8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DC537E2E93534CAD8A68C590A076B0" ma:contentTypeVersion="10" ma:contentTypeDescription="Create a new document." ma:contentTypeScope="" ma:versionID="3ef3c4e32333be555c7d1db85671b24f">
  <xsd:schema xmlns:xsd="http://www.w3.org/2001/XMLSchema" xmlns:xs="http://www.w3.org/2001/XMLSchema" xmlns:p="http://schemas.microsoft.com/office/2006/metadata/properties" xmlns:ns2="c8af3e0a-1071-466a-8027-8466d3d5c551" xmlns:ns3="38c8e01a-2de7-46c0-b211-fc59f51c73e5" targetNamespace="http://schemas.microsoft.com/office/2006/metadata/properties" ma:root="true" ma:fieldsID="13bb842f81883c48bd850dff025429a4" ns2:_="" ns3:_="">
    <xsd:import namespace="c8af3e0a-1071-466a-8027-8466d3d5c551"/>
    <xsd:import namespace="38c8e01a-2de7-46c0-b211-fc59f51c73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af3e0a-1071-466a-8027-8466d3d5c5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c8e01a-2de7-46c0-b211-fc59f51c73e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1575ba9-9aa9-49f3-9f71-bc8c73109d5e}" ma:internalName="TaxCatchAll" ma:showField="CatchAllData" ma:web="38c8e01a-2de7-46c0-b211-fc59f51c73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8c8e01a-2de7-46c0-b211-fc59f51c73e5"/>
    <lcf76f155ced4ddcb4097134ff3c332f xmlns="c8af3e0a-1071-466a-8027-8466d3d5c55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7B3B68-F488-4ED4-9B9F-FBC6358194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af3e0a-1071-466a-8027-8466d3d5c551"/>
    <ds:schemaRef ds:uri="38c8e01a-2de7-46c0-b211-fc59f51c73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4D4D31-D786-4338-925D-7C41C40ABC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F194CF-586B-4A80-933D-6EF6D1C6C0C2}">
  <ds:schemaRefs>
    <ds:schemaRef ds:uri="http://schemas.microsoft.com/office/2006/metadata/properties"/>
    <ds:schemaRef ds:uri="http://schemas.microsoft.com/office/infopath/2007/PartnerControls"/>
    <ds:schemaRef ds:uri="38c8e01a-2de7-46c0-b211-fc59f51c73e5"/>
    <ds:schemaRef ds:uri="c8af3e0a-1071-466a-8027-8466d3d5c55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CE-CONSO</vt:lpstr>
      <vt:lpstr>CE-SEPARATED</vt:lpstr>
      <vt:lpstr>CF</vt:lpstr>
    </vt:vector>
  </TitlesOfParts>
  <Company>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อรุณภัสร์</cp:lastModifiedBy>
  <cp:lastPrinted>2023-09-27T06:20:16Z</cp:lastPrinted>
  <dcterms:created xsi:type="dcterms:W3CDTF">2004-02-24T06:24:15Z</dcterms:created>
  <dcterms:modified xsi:type="dcterms:W3CDTF">2023-10-26T09:32:45Z</dcterms:modified>
</cp:coreProperties>
</file>